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erra 22\Dropbox\Terra Petrophysics Data\22022_GSWA3_2023-2024\22022 GSWA3 Batch 1a\_Final\"/>
    </mc:Choice>
  </mc:AlternateContent>
  <xr:revisionPtr revIDLastSave="0" documentId="13_ncr:1_{D485C822-6883-4EC6-833C-20CE82117818}" xr6:coauthVersionLast="47" xr6:coauthVersionMax="47" xr10:uidLastSave="{00000000-0000-0000-0000-000000000000}"/>
  <workbookProtection lockStructure="1"/>
  <bookViews>
    <workbookView xWindow="30600" yWindow="0" windowWidth="30960" windowHeight="17520" tabRatio="706" activeTab="1" xr2:uid="{00000000-000D-0000-FFFF-FFFF00000000}"/>
  </bookViews>
  <sheets>
    <sheet name="Summary Table" sheetId="14" r:id="rId1"/>
    <sheet name="Table of Results" sheetId="8" r:id="rId2"/>
    <sheet name="IP" sheetId="9" r:id="rId3"/>
    <sheet name="Radiometrics" sheetId="15" r:id="rId4"/>
    <sheet name="References" sheetId="5" r:id="rId5"/>
  </sheets>
  <definedNames>
    <definedName name="_18010RIOTINTO" localSheetId="2">IP!#REF!</definedName>
    <definedName name="_xlnm._FilterDatabase" localSheetId="1" hidden="1">'Table of Results'!$A$3:$BP$3</definedName>
    <definedName name="FMG_J" localSheetId="2">IP!#REF!</definedName>
    <definedName name="FMG_J_1" localSheetId="4">References!$Q$23:$BB$104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8" l="1"/>
  <c r="D6" i="8" s="1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36" i="8" s="1"/>
  <c r="D37" i="8" s="1"/>
  <c r="D38" i="8" s="1"/>
  <c r="D39" i="8" s="1"/>
  <c r="D40" i="8" s="1"/>
  <c r="D41" i="8" s="1"/>
  <c r="D42" i="8" s="1"/>
  <c r="D43" i="8" s="1"/>
  <c r="D44" i="8" s="1"/>
  <c r="D45" i="8" s="1"/>
  <c r="D46" i="8" s="1"/>
  <c r="D47" i="8" s="1"/>
  <c r="D48" i="8" s="1"/>
  <c r="D49" i="8" s="1"/>
  <c r="D50" i="8" s="1"/>
  <c r="D51" i="8" s="1"/>
  <c r="D52" i="8" s="1"/>
  <c r="D53" i="8" s="1"/>
  <c r="D54" i="8" s="1"/>
  <c r="D55" i="8" s="1"/>
  <c r="D56" i="8" s="1"/>
  <c r="D57" i="8" s="1"/>
  <c r="D58" i="8" s="1"/>
  <c r="D59" i="8" s="1"/>
  <c r="D60" i="8" s="1"/>
  <c r="D61" i="8" s="1"/>
  <c r="D62" i="8" s="1"/>
  <c r="D63" i="8" s="1"/>
  <c r="D64" i="8" s="1"/>
  <c r="D65" i="8" s="1"/>
  <c r="D66" i="8" s="1"/>
  <c r="D67" i="8" s="1"/>
  <c r="D68" i="8" s="1"/>
  <c r="D69" i="8" s="1"/>
  <c r="D70" i="8" s="1"/>
  <c r="D71" i="8" s="1"/>
  <c r="D72" i="8" s="1"/>
  <c r="D73" i="8" s="1"/>
  <c r="D74" i="8" s="1"/>
  <c r="D75" i="8" s="1"/>
  <c r="D76" i="8" s="1"/>
  <c r="D77" i="8" s="1"/>
  <c r="D78" i="8" s="1"/>
  <c r="D79" i="8" s="1"/>
  <c r="D80" i="8" s="1"/>
  <c r="D81" i="8" s="1"/>
  <c r="D82" i="8" s="1"/>
  <c r="D83" i="8" s="1"/>
  <c r="D84" i="8" s="1"/>
  <c r="D85" i="8" s="1"/>
  <c r="D86" i="8" s="1"/>
  <c r="D87" i="8" s="1"/>
  <c r="D88" i="8" s="1"/>
  <c r="D89" i="8" s="1"/>
  <c r="D90" i="8" s="1"/>
  <c r="D91" i="8" s="1"/>
  <c r="D92" i="8" s="1"/>
  <c r="D93" i="8" s="1"/>
  <c r="D94" i="8" s="1"/>
  <c r="D95" i="8" s="1"/>
  <c r="D96" i="8" s="1"/>
  <c r="D97" i="8" s="1"/>
  <c r="D98" i="8" s="1"/>
  <c r="D99" i="8" s="1"/>
  <c r="D100" i="8" s="1"/>
  <c r="D101" i="8" s="1"/>
  <c r="D102" i="8" s="1"/>
  <c r="D103" i="8" s="1"/>
  <c r="D104" i="8" s="1"/>
  <c r="D105" i="8" s="1"/>
  <c r="D106" i="8" s="1"/>
  <c r="D107" i="8" s="1"/>
  <c r="D108" i="8" s="1"/>
  <c r="D109" i="8" s="1"/>
  <c r="D110" i="8" s="1"/>
  <c r="D111" i="8" s="1"/>
  <c r="D112" i="8" s="1"/>
  <c r="D113" i="8" s="1"/>
  <c r="D114" i="8" s="1"/>
  <c r="D115" i="8" s="1"/>
  <c r="D116" i="8" s="1"/>
  <c r="D117" i="8" s="1"/>
  <c r="D118" i="8" s="1"/>
  <c r="D119" i="8" s="1"/>
  <c r="D120" i="8" s="1"/>
  <c r="D121" i="8" s="1"/>
  <c r="D122" i="8" s="1"/>
  <c r="D123" i="8" s="1"/>
  <c r="D124" i="8" s="1"/>
  <c r="D125" i="8" s="1"/>
  <c r="D126" i="8" s="1"/>
  <c r="D127" i="8" s="1"/>
  <c r="D128" i="8" s="1"/>
  <c r="D129" i="8" s="1"/>
  <c r="D130" i="8" s="1"/>
  <c r="D131" i="8" s="1"/>
  <c r="D132" i="8" s="1"/>
  <c r="D133" i="8" s="1"/>
  <c r="D134" i="8" s="1"/>
  <c r="D135" i="8" s="1"/>
  <c r="D136" i="8" s="1"/>
  <c r="D137" i="8" s="1"/>
  <c r="D138" i="8" s="1"/>
  <c r="D139" i="8" s="1"/>
  <c r="D140" i="8" s="1"/>
  <c r="D141" i="8" s="1"/>
  <c r="D142" i="8" s="1"/>
  <c r="D143" i="8" s="1"/>
  <c r="D144" i="8" s="1"/>
  <c r="D145" i="8" s="1"/>
  <c r="D146" i="8" s="1"/>
  <c r="D147" i="8" s="1"/>
  <c r="D148" i="8" s="1"/>
  <c r="D149" i="8" s="1"/>
  <c r="D150" i="8" s="1"/>
  <c r="D151" i="8" s="1"/>
  <c r="D152" i="8" s="1"/>
  <c r="D153" i="8" s="1"/>
  <c r="D154" i="8" s="1"/>
  <c r="D155" i="8" s="1"/>
  <c r="D156" i="8" s="1"/>
  <c r="D157" i="8" s="1"/>
  <c r="D158" i="8" s="1"/>
  <c r="D159" i="8" s="1"/>
  <c r="D160" i="8" s="1"/>
  <c r="D161" i="8" s="1"/>
  <c r="D162" i="8" s="1"/>
  <c r="D163" i="8" s="1"/>
  <c r="D164" i="8" s="1"/>
  <c r="D165" i="8" s="1"/>
  <c r="D166" i="8" s="1"/>
  <c r="D167" i="8" s="1"/>
  <c r="D168" i="8" s="1"/>
  <c r="D169" i="8" s="1"/>
  <c r="D170" i="8" s="1"/>
  <c r="D171" i="8" s="1"/>
  <c r="D172" i="8" s="1"/>
  <c r="D173" i="8" s="1"/>
  <c r="D174" i="8" s="1"/>
  <c r="D175" i="8" s="1"/>
  <c r="D176" i="8" s="1"/>
  <c r="D177" i="8" s="1"/>
  <c r="D178" i="8" s="1"/>
  <c r="D179" i="8" s="1"/>
  <c r="D180" i="8" s="1"/>
  <c r="D181" i="8" s="1"/>
  <c r="D182" i="8" s="1"/>
  <c r="D183" i="8" s="1"/>
  <c r="D184" i="8" s="1"/>
  <c r="D185" i="8" s="1"/>
  <c r="D186" i="8" s="1"/>
  <c r="D187" i="8" s="1"/>
  <c r="D188" i="8" s="1"/>
  <c r="D189" i="8" s="1"/>
  <c r="D190" i="8" s="1"/>
  <c r="D191" i="8" s="1"/>
  <c r="D192" i="8" s="1"/>
  <c r="D193" i="8" s="1"/>
  <c r="D194" i="8" s="1"/>
  <c r="D195" i="8" s="1"/>
  <c r="D196" i="8" s="1"/>
  <c r="D197" i="8" s="1"/>
  <c r="D198" i="8" s="1"/>
  <c r="D199" i="8" s="1"/>
  <c r="D200" i="8" s="1"/>
  <c r="D201" i="8" s="1"/>
  <c r="D202" i="8" s="1"/>
  <c r="D203" i="8" s="1"/>
  <c r="D204" i="8" s="1"/>
  <c r="D205" i="8" s="1"/>
  <c r="D206" i="8" s="1"/>
  <c r="D207" i="8" s="1"/>
  <c r="D208" i="8" s="1"/>
  <c r="D209" i="8" s="1"/>
  <c r="D210" i="8" s="1"/>
  <c r="D211" i="8" s="1"/>
  <c r="D212" i="8" s="1"/>
  <c r="D213" i="8" s="1"/>
  <c r="D214" i="8" s="1"/>
  <c r="D215" i="8" s="1"/>
  <c r="D216" i="8" s="1"/>
  <c r="D217" i="8" s="1"/>
  <c r="D218" i="8" s="1"/>
  <c r="D219" i="8" s="1"/>
  <c r="D220" i="8" s="1"/>
  <c r="D221" i="8" s="1"/>
  <c r="D222" i="8" s="1"/>
  <c r="D223" i="8" s="1"/>
  <c r="D224" i="8" s="1"/>
  <c r="D225" i="8" s="1"/>
  <c r="D226" i="8" s="1"/>
  <c r="D227" i="8" s="1"/>
  <c r="D228" i="8" s="1"/>
  <c r="D229" i="8" s="1"/>
  <c r="D230" i="8" s="1"/>
  <c r="D231" i="8" s="1"/>
  <c r="D232" i="8" s="1"/>
  <c r="D233" i="8" s="1"/>
  <c r="D234" i="8" s="1"/>
  <c r="D235" i="8" s="1"/>
  <c r="D236" i="8" s="1"/>
  <c r="D237" i="8" s="1"/>
  <c r="D238" i="8" s="1"/>
  <c r="D239" i="8" s="1"/>
  <c r="D240" i="8" s="1"/>
  <c r="D241" i="8" s="1"/>
  <c r="D242" i="8" s="1"/>
  <c r="D243" i="8" s="1"/>
  <c r="D244" i="8" s="1"/>
  <c r="D245" i="8" s="1"/>
  <c r="D246" i="8" s="1"/>
  <c r="D247" i="8" s="1"/>
  <c r="D248" i="8" s="1"/>
  <c r="D249" i="8" s="1"/>
  <c r="D250" i="8" s="1"/>
  <c r="D251" i="8" s="1"/>
  <c r="D252" i="8" s="1"/>
  <c r="D253" i="8" s="1"/>
  <c r="D254" i="8" s="1"/>
  <c r="D255" i="8" s="1"/>
  <c r="D256" i="8" s="1"/>
  <c r="D257" i="8" s="1"/>
  <c r="D258" i="8" s="1"/>
  <c r="D259" i="8" s="1"/>
  <c r="D260" i="8" s="1"/>
  <c r="D261" i="8" s="1"/>
  <c r="D262" i="8" s="1"/>
  <c r="D263" i="8" s="1"/>
  <c r="D264" i="8" s="1"/>
  <c r="D265" i="8" s="1"/>
  <c r="D266" i="8" s="1"/>
  <c r="D267" i="8" s="1"/>
  <c r="D268" i="8" s="1"/>
  <c r="D269" i="8" s="1"/>
  <c r="D270" i="8" s="1"/>
  <c r="D271" i="8" s="1"/>
  <c r="D272" i="8" s="1"/>
  <c r="D273" i="8" s="1"/>
  <c r="D274" i="8" s="1"/>
  <c r="D275" i="8" s="1"/>
  <c r="D276" i="8" s="1"/>
  <c r="D277" i="8" s="1"/>
  <c r="D278" i="8" s="1"/>
  <c r="D279" i="8" s="1"/>
  <c r="D280" i="8" s="1"/>
  <c r="D281" i="8" s="1"/>
  <c r="D282" i="8" s="1"/>
  <c r="D283" i="8" s="1"/>
  <c r="D284" i="8" s="1"/>
  <c r="D285" i="8" s="1"/>
  <c r="D286" i="8" s="1"/>
  <c r="D287" i="8" s="1"/>
  <c r="D288" i="8" s="1"/>
  <c r="D289" i="8" s="1"/>
  <c r="D290" i="8" s="1"/>
  <c r="D291" i="8" s="1"/>
  <c r="D292" i="8" s="1"/>
  <c r="D293" i="8" s="1"/>
  <c r="D294" i="8" s="1"/>
  <c r="D295" i="8" s="1"/>
  <c r="D296" i="8" s="1"/>
  <c r="D297" i="8" s="1"/>
  <c r="D298" i="8" s="1"/>
  <c r="D299" i="8" s="1"/>
  <c r="D300" i="8" s="1"/>
  <c r="D301" i="8" s="1"/>
  <c r="D302" i="8" s="1"/>
  <c r="D303" i="8" s="1"/>
  <c r="D304" i="8" s="1"/>
  <c r="D305" i="8" s="1"/>
  <c r="D306" i="8" s="1"/>
  <c r="D307" i="8" s="1"/>
  <c r="D308" i="8" s="1"/>
  <c r="D309" i="8" s="1"/>
  <c r="D310" i="8" s="1"/>
  <c r="D311" i="8" s="1"/>
  <c r="D312" i="8" s="1"/>
  <c r="D313" i="8" s="1"/>
  <c r="D314" i="8" s="1"/>
  <c r="D315" i="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MG J1" type="6" refreshedVersion="5" deleted="1" background="1" saveData="1">
    <textPr codePage="437" sourceFile="C:\Projects\FMG\Petrophysics\GDD Backup\FMG J.gdd" space="1" consecutive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<sst xmlns="http://schemas.openxmlformats.org/spreadsheetml/2006/main" count="8060" uniqueCount="783">
  <si>
    <t>Sample Information</t>
  </si>
  <si>
    <t>Magnetic Susceptibility</t>
  </si>
  <si>
    <t>Comments</t>
  </si>
  <si>
    <t>(mV/V)</t>
  </si>
  <si>
    <t>(S/m)</t>
  </si>
  <si>
    <t>Dry Bulk Density</t>
  </si>
  <si>
    <t>Apparent Porosity</t>
  </si>
  <si>
    <t>(%)</t>
  </si>
  <si>
    <t xml:space="preserve">Alk Feld </t>
  </si>
  <si>
    <t>Qtz</t>
  </si>
  <si>
    <t>Carbonate</t>
  </si>
  <si>
    <t>Mafic</t>
  </si>
  <si>
    <t>cpy</t>
  </si>
  <si>
    <t>po</t>
  </si>
  <si>
    <t>py</t>
  </si>
  <si>
    <t>mtt</t>
  </si>
  <si>
    <t>Figure 1.1. Graph displaying estimated linear trends of common minerals with respect to Dry Bulk Density (g/cc) vs. Apparent Porosity, PA  (%) (Emerson, 1997)</t>
  </si>
  <si>
    <t xml:space="preserve">Figure 1.2. Graph displaying magnetic susceptibility of rocks with respect to overall magnetic mineral content (Emerson, 1997). </t>
  </si>
  <si>
    <t>References</t>
  </si>
  <si>
    <r>
      <t>Figure 1.5. Graph displaying the relationship between conductivity and resistivity of common rock and material types (</t>
    </r>
    <r>
      <rPr>
        <b/>
        <sz val="10"/>
        <color rgb="FF000000"/>
        <rFont val="Tahoma"/>
        <family val="2"/>
      </rPr>
      <t>Palacky, 1987)</t>
    </r>
  </si>
  <si>
    <t xml:space="preserve">Figure 1.3.  Table displaying the seismic velocity and resistivity of common rock types </t>
  </si>
  <si>
    <t>Electrical Properties</t>
  </si>
  <si>
    <t>Time</t>
  </si>
  <si>
    <t>M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</si>
  <si>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</si>
  <si>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</si>
  <si>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</si>
  <si>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</si>
  <si>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</si>
  <si>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</si>
  <si>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</si>
  <si>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</si>
  <si>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</si>
  <si>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</si>
  <si>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</si>
  <si>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</si>
  <si>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</si>
  <si>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</si>
  <si>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</si>
  <si>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</si>
  <si>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</si>
  <si>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</si>
  <si>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</si>
  <si>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</si>
  <si>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(m/s)</t>
  </si>
  <si>
    <r>
      <t>Figure 1.6. Dry Bulk Densities (</t>
    </r>
    <r>
      <rPr>
        <b/>
        <sz val="10"/>
        <color rgb="FF000000"/>
        <rFont val="Tahoma"/>
        <family val="2"/>
      </rPr>
      <t>Emerson, 1990)</t>
    </r>
  </si>
  <si>
    <t>From</t>
  </si>
  <si>
    <t>To</t>
  </si>
  <si>
    <t>Morgan, L.A., 2012, Geophysical characteristics of volcanogenic massive sulfide deposits in volcanogenic massive sulfide occurrence model: U.S. Geological Survey Scientific Investigations Report 2010–5070 –C, chap. 7, 16 p.</t>
  </si>
  <si>
    <t>Figure 1.4. Magnetic susceptibility and density of common sulfide minerals (Morgan, 2012).</t>
  </si>
  <si>
    <t xml:space="preserve"> (nT)</t>
  </si>
  <si>
    <t>Total Field</t>
  </si>
  <si>
    <t>Latitude</t>
  </si>
  <si>
    <t>Longitude</t>
  </si>
  <si>
    <t>Magnetic Properties</t>
  </si>
  <si>
    <t>(A/m)</t>
  </si>
  <si>
    <t>Resistivity Readings</t>
  </si>
  <si>
    <t>Chargeability Readings</t>
  </si>
  <si>
    <t>Grain Density</t>
  </si>
  <si>
    <t>Diameter</t>
  </si>
  <si>
    <t>(g)</t>
  </si>
  <si>
    <t>(mm)</t>
  </si>
  <si>
    <t>Inductive Conductivity</t>
  </si>
  <si>
    <t>Dry Mass</t>
  </si>
  <si>
    <t>Saturated Mass</t>
  </si>
  <si>
    <t>Submerged Mass</t>
  </si>
  <si>
    <t>Bulk Volume</t>
  </si>
  <si>
    <t>Imbibed Water Volume</t>
  </si>
  <si>
    <t>Length</t>
  </si>
  <si>
    <t>Average Inductive Conductivity</t>
  </si>
  <si>
    <t>Emerson, DW &amp; Yang, YP, 1997.  Insights from laboratory mass property crossplots. ASEG Preview, 70, 10-14.</t>
  </si>
  <si>
    <t>Hunt, C.P., Moskowitz, B.M., and Banerjee, S.K., 1995, Magnetic properties of rocks and minerals, in Ahrens, T.J., ed., Rock physics and phase relations—A handbook of physical constants: American Geophysical Union, p. 189–204.</t>
  </si>
  <si>
    <t>Klein, C., and Hurlbut, C.S., 1985, Manual of mineralogy (after J.D. Dana): New York, John Wiley and Sons, 596 p.</t>
  </si>
  <si>
    <t>Palacky, G.V., 1987, Resistivity characteristics of geologic targets, in electromagnetic methods in applied geophysics: Society of Exploration Geophysics, 1, 1351.</t>
  </si>
  <si>
    <r>
      <t xml:space="preserve">Emerson, DW, 1990.  Notes on Mass Properties of Rocks - Density, Porosity, Permeability. Exploration Geophysics,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209-216.</t>
    </r>
  </si>
  <si>
    <t>(g/cm^3)</t>
  </si>
  <si>
    <t>Drillhole ID</t>
  </si>
  <si>
    <t>Northing</t>
  </si>
  <si>
    <t>Easting</t>
  </si>
  <si>
    <t>UTM Zone</t>
  </si>
  <si>
    <t>Client Sample ID</t>
  </si>
  <si>
    <t>Core Type</t>
  </si>
  <si>
    <t>Measurement Date</t>
  </si>
  <si>
    <t>Galvanic Resistivity</t>
  </si>
  <si>
    <t>Chargeability</t>
  </si>
  <si>
    <t>P-Wave Velocity</t>
  </si>
  <si>
    <t>Mass Properties</t>
  </si>
  <si>
    <t>Corrected Magnetic Susceptibility</t>
  </si>
  <si>
    <t>Drillhole Information</t>
  </si>
  <si>
    <t>(×10^-3 SI)</t>
  </si>
  <si>
    <t>(cm^3)</t>
  </si>
  <si>
    <t>Inductive Conductivity Readings</t>
  </si>
  <si>
    <t>(m)</t>
  </si>
  <si>
    <t>j_induced Amplitude</t>
  </si>
  <si>
    <t>j_induced Declination</t>
  </si>
  <si>
    <t>j_induced Inclination</t>
  </si>
  <si>
    <t>j_remanent Amplitude</t>
  </si>
  <si>
    <t>j_remanent Inclination</t>
  </si>
  <si>
    <t>j_remanent Declination</t>
  </si>
  <si>
    <t>Fluxgate Calculated Mag Sus</t>
  </si>
  <si>
    <t>Average Uncorrected Mag Sus</t>
  </si>
  <si>
    <t>Mag Sus Readings</t>
  </si>
  <si>
    <t>(°)</t>
  </si>
  <si>
    <t>IGRF Information (O'Connor, Western Australia)</t>
  </si>
  <si>
    <t>(dd/mm/yyyy)</t>
  </si>
  <si>
    <t>Seismic Properties</t>
  </si>
  <si>
    <t>Acoustic Impedance</t>
  </si>
  <si>
    <t>(g/cm^3)*(m/s)</t>
  </si>
  <si>
    <t>Koenigsberger Ratio (Q)</t>
  </si>
  <si>
    <t>TR Sample ID</t>
  </si>
  <si>
    <r>
      <t>(k</t>
    </r>
    <r>
      <rPr>
        <sz val="10"/>
        <color indexed="8"/>
        <rFont val="Calibri"/>
        <family val="2"/>
      </rPr>
      <t>Ω</t>
    </r>
    <r>
      <rPr>
        <sz val="10"/>
        <color indexed="8"/>
        <rFont val="Arial"/>
        <family val="2"/>
      </rPr>
      <t>)</t>
    </r>
  </si>
  <si>
    <t>(Ωm)</t>
  </si>
  <si>
    <t>(mV)</t>
  </si>
  <si>
    <r>
      <t>(</t>
    </r>
    <r>
      <rPr>
        <sz val="10"/>
        <color indexed="8"/>
        <rFont val="Calibri"/>
        <family val="2"/>
      </rPr>
      <t>μ</t>
    </r>
    <r>
      <rPr>
        <sz val="10"/>
        <color indexed="8"/>
        <rFont val="Arial"/>
        <family val="2"/>
      </rPr>
      <t>A)</t>
    </r>
  </si>
  <si>
    <t>(ms)</t>
  </si>
  <si>
    <t>Stacks</t>
  </si>
  <si>
    <t>Contact Res</t>
  </si>
  <si>
    <t>Resistivity</t>
  </si>
  <si>
    <t>Vp</t>
  </si>
  <si>
    <t>Vp Error</t>
  </si>
  <si>
    <t>M Error</t>
  </si>
  <si>
    <t>I</t>
  </si>
  <si>
    <t>(467 ms)</t>
  </si>
  <si>
    <t>(499 ms)</t>
  </si>
  <si>
    <t>(531 ms)</t>
  </si>
  <si>
    <t>(563 ms)</t>
  </si>
  <si>
    <t>(595 ms)</t>
  </si>
  <si>
    <t>(627 ms)</t>
  </si>
  <si>
    <t>(659 ms)</t>
  </si>
  <si>
    <t>(691 ms)</t>
  </si>
  <si>
    <t>(723 ms)</t>
  </si>
  <si>
    <t>(755 ms)</t>
  </si>
  <si>
    <r>
      <t>(</t>
    </r>
    <r>
      <rPr>
        <sz val="12"/>
        <color theme="1"/>
        <rFont val="Calibri"/>
        <family val="2"/>
      </rPr>
      <t>Ω</t>
    </r>
    <r>
      <rPr>
        <sz val="12"/>
        <color theme="1"/>
        <rFont val="Calibri"/>
        <family val="2"/>
        <scheme val="minor"/>
      </rPr>
      <t>m)</t>
    </r>
  </si>
  <si>
    <t>(787 ms)</t>
  </si>
  <si>
    <t>(819 ms)</t>
  </si>
  <si>
    <t>(851 ms)</t>
  </si>
  <si>
    <t>(883 ms)</t>
  </si>
  <si>
    <t>(915 ms)</t>
  </si>
  <si>
    <t>(947 ms)</t>
  </si>
  <si>
    <t>(979 ms)</t>
  </si>
  <si>
    <t>(1011 ms)</t>
  </si>
  <si>
    <t>(1043 ms)</t>
  </si>
  <si>
    <t>(1075 ms)</t>
  </si>
  <si>
    <t>Declination</t>
  </si>
  <si>
    <t>Inclination</t>
  </si>
  <si>
    <t>Project</t>
  </si>
  <si>
    <t>CS Area</t>
  </si>
  <si>
    <t>(mm2)</t>
  </si>
  <si>
    <t xml:space="preserve">K </t>
  </si>
  <si>
    <t>U</t>
  </si>
  <si>
    <t>(ppm)</t>
  </si>
  <si>
    <t>Th</t>
  </si>
  <si>
    <t>Gamma Ray</t>
  </si>
  <si>
    <t>GSWA Rock Type</t>
  </si>
  <si>
    <t>GSWA Lithology</t>
  </si>
  <si>
    <t>GSWA Structure</t>
  </si>
  <si>
    <t>GSWA Alteration</t>
  </si>
  <si>
    <t>GSWA Mineralisation</t>
  </si>
  <si>
    <t>GSWA Rock Description</t>
  </si>
  <si>
    <t>Lithology Information</t>
  </si>
  <si>
    <t>Tectonic Unit</t>
  </si>
  <si>
    <t>Instrument ID</t>
  </si>
  <si>
    <t>Assay time</t>
  </si>
  <si>
    <t>Dose rate</t>
  </si>
  <si>
    <t>Th (ppm)</t>
  </si>
  <si>
    <t>(s)</t>
  </si>
  <si>
    <t xml:space="preserve">Dose </t>
  </si>
  <si>
    <t>(nGy)</t>
  </si>
  <si>
    <t xml:space="preserve"> (nGy/hr)</t>
  </si>
  <si>
    <t>([+/-] %)</t>
  </si>
  <si>
    <t>K SD</t>
  </si>
  <si>
    <t xml:space="preserve">U </t>
  </si>
  <si>
    <t>U SD</t>
  </si>
  <si>
    <t>([+/-] ppm)</t>
  </si>
  <si>
    <t>Th SD</t>
  </si>
  <si>
    <t>Figure 1.7. A 'typical' ternanry diagram to show the distribution of U, Th and K in selected rock types (Kearey and Brookes, 1991).</t>
  </si>
  <si>
    <t>Keary, P. and Brooks, M., 1991, An Introduction to Geophysical Exploration. 2nd Edition, Blackwell Scientific Publications, Oxford, 254 p.</t>
  </si>
  <si>
    <t>23TR1337</t>
  </si>
  <si>
    <t>23TR1338</t>
  </si>
  <si>
    <t>23TR1339</t>
  </si>
  <si>
    <t>23TR1340</t>
  </si>
  <si>
    <t>23TR1341</t>
  </si>
  <si>
    <t>23TR1342</t>
  </si>
  <si>
    <t>23TR1343</t>
  </si>
  <si>
    <t>23TR1344</t>
  </si>
  <si>
    <t>23TR1345</t>
  </si>
  <si>
    <t>23TR1346</t>
  </si>
  <si>
    <t>23TR1347</t>
  </si>
  <si>
    <t>23TR1348</t>
  </si>
  <si>
    <t>23TR1349</t>
  </si>
  <si>
    <t>23TR1350</t>
  </si>
  <si>
    <t>23TR1351</t>
  </si>
  <si>
    <t>23TR1352</t>
  </si>
  <si>
    <t>23TR1353</t>
  </si>
  <si>
    <t>23TR1354</t>
  </si>
  <si>
    <t>23TR1355</t>
  </si>
  <si>
    <t>23TR1356</t>
  </si>
  <si>
    <t>23TR1357</t>
  </si>
  <si>
    <t>23TR1358</t>
  </si>
  <si>
    <t>23TR1359</t>
  </si>
  <si>
    <t>23TR1360</t>
  </si>
  <si>
    <t>23TR1361</t>
  </si>
  <si>
    <t>23TR1362</t>
  </si>
  <si>
    <t>23TR1363</t>
  </si>
  <si>
    <t>23TR1364</t>
  </si>
  <si>
    <t>23TR1365</t>
  </si>
  <si>
    <t>23TR1366</t>
  </si>
  <si>
    <t>23TR1367</t>
  </si>
  <si>
    <t>23TR1368</t>
  </si>
  <si>
    <t>23TR1369</t>
  </si>
  <si>
    <t>23TR1370</t>
  </si>
  <si>
    <t>23TR1371</t>
  </si>
  <si>
    <t>23TR1372</t>
  </si>
  <si>
    <t>23TR1373</t>
  </si>
  <si>
    <t>23TR1374</t>
  </si>
  <si>
    <t>23TR1375</t>
  </si>
  <si>
    <t>23TR1376</t>
  </si>
  <si>
    <t>23TR1377</t>
  </si>
  <si>
    <t>23TR1378</t>
  </si>
  <si>
    <t>23TR1379</t>
  </si>
  <si>
    <t>23TR1380</t>
  </si>
  <si>
    <t>23TR1381</t>
  </si>
  <si>
    <t>23TR1382</t>
  </si>
  <si>
    <t>23TR1383</t>
  </si>
  <si>
    <t>23TR1384</t>
  </si>
  <si>
    <t>23TR1385</t>
  </si>
  <si>
    <t>23TR1386</t>
  </si>
  <si>
    <t>23TR1387</t>
  </si>
  <si>
    <t>23TR1388</t>
  </si>
  <si>
    <t>23TR1389</t>
  </si>
  <si>
    <t>23TR1390</t>
  </si>
  <si>
    <t>23TR1391</t>
  </si>
  <si>
    <t>23TR1392</t>
  </si>
  <si>
    <t>23TR1393</t>
  </si>
  <si>
    <t>23TR1394</t>
  </si>
  <si>
    <t>23TR1395</t>
  </si>
  <si>
    <t>23TR1396</t>
  </si>
  <si>
    <t>23TR1397</t>
  </si>
  <si>
    <t>23TR1398</t>
  </si>
  <si>
    <t>23TR1399</t>
  </si>
  <si>
    <t>23TR1400</t>
  </si>
  <si>
    <t>23TR1401</t>
  </si>
  <si>
    <t>23TR1402</t>
  </si>
  <si>
    <t>23TR1403</t>
  </si>
  <si>
    <t>23TR1404</t>
  </si>
  <si>
    <t>23TR1405</t>
  </si>
  <si>
    <t>23TR1406</t>
  </si>
  <si>
    <t>23TR1407</t>
  </si>
  <si>
    <t>23TR1408</t>
  </si>
  <si>
    <t>23TR1409</t>
  </si>
  <si>
    <t>23TR1410</t>
  </si>
  <si>
    <t>23TR1411</t>
  </si>
  <si>
    <t>23TR1412</t>
  </si>
  <si>
    <t>23TR1413</t>
  </si>
  <si>
    <t>23TR1414</t>
  </si>
  <si>
    <t>23TR1415</t>
  </si>
  <si>
    <t>23TR1416</t>
  </si>
  <si>
    <t>23TR1417</t>
  </si>
  <si>
    <t>23TR1418</t>
  </si>
  <si>
    <t>23TR1419</t>
  </si>
  <si>
    <t>23TR1420</t>
  </si>
  <si>
    <t>23TR1421</t>
  </si>
  <si>
    <t>23TR1422</t>
  </si>
  <si>
    <t>23TR1423</t>
  </si>
  <si>
    <t>23TR1424</t>
  </si>
  <si>
    <t>23TR1425</t>
  </si>
  <si>
    <t>23TR1426</t>
  </si>
  <si>
    <t>23TR1427</t>
  </si>
  <si>
    <t>23TR1428</t>
  </si>
  <si>
    <t>23TR1429</t>
  </si>
  <si>
    <t>23TR1430</t>
  </si>
  <si>
    <t>23TR1431</t>
  </si>
  <si>
    <t>23TR1432</t>
  </si>
  <si>
    <t>23TR1433</t>
  </si>
  <si>
    <t>23TR1434</t>
  </si>
  <si>
    <t>23TR1435</t>
  </si>
  <si>
    <t>23TR1436</t>
  </si>
  <si>
    <t>23TR1437</t>
  </si>
  <si>
    <t>23TR1438</t>
  </si>
  <si>
    <t>23TR1439</t>
  </si>
  <si>
    <t>23TR1440</t>
  </si>
  <si>
    <t>23TR1441</t>
  </si>
  <si>
    <t>23TR1442</t>
  </si>
  <si>
    <t>23TR1443</t>
  </si>
  <si>
    <t>23TR1444</t>
  </si>
  <si>
    <t>23TR1445</t>
  </si>
  <si>
    <t>23TR1446</t>
  </si>
  <si>
    <t>23TR1447</t>
  </si>
  <si>
    <t>23TR1448</t>
  </si>
  <si>
    <t>23TR1449</t>
  </si>
  <si>
    <t>23TR1450</t>
  </si>
  <si>
    <t>23TR1451</t>
  </si>
  <si>
    <t>23TR1452</t>
  </si>
  <si>
    <t>23TR1453</t>
  </si>
  <si>
    <t>23TR1454</t>
  </si>
  <si>
    <t>23TR1455</t>
  </si>
  <si>
    <t>23TR1456</t>
  </si>
  <si>
    <t>23TR1457</t>
  </si>
  <si>
    <t>23TR1458</t>
  </si>
  <si>
    <t>23TR1459</t>
  </si>
  <si>
    <t>23TR1460</t>
  </si>
  <si>
    <t>23TR1461</t>
  </si>
  <si>
    <t>23TR1462</t>
  </si>
  <si>
    <t>23TR1463</t>
  </si>
  <si>
    <t>23TR1464</t>
  </si>
  <si>
    <t>23TR1465</t>
  </si>
  <si>
    <t>23TR1466</t>
  </si>
  <si>
    <t>23TR1467</t>
  </si>
  <si>
    <t>23TR1468</t>
  </si>
  <si>
    <t>23TR1469</t>
  </si>
  <si>
    <t>23TR1470</t>
  </si>
  <si>
    <t>23TR1471</t>
  </si>
  <si>
    <t>23TR1472</t>
  </si>
  <si>
    <t>23TR1473</t>
  </si>
  <si>
    <t>23TR1474</t>
  </si>
  <si>
    <t>23TR1475</t>
  </si>
  <si>
    <t>23TR1476</t>
  </si>
  <si>
    <t>23TR1477</t>
  </si>
  <si>
    <t>23TR1478</t>
  </si>
  <si>
    <t>23TR1479</t>
  </si>
  <si>
    <t>23TR1480</t>
  </si>
  <si>
    <t>23TR1481</t>
  </si>
  <si>
    <t>23TR1482</t>
  </si>
  <si>
    <t>23TR1483</t>
  </si>
  <si>
    <t>23TR1484</t>
  </si>
  <si>
    <t>23TR1485</t>
  </si>
  <si>
    <t>23TR1486</t>
  </si>
  <si>
    <t>23TR1487</t>
  </si>
  <si>
    <t>23TR1488</t>
  </si>
  <si>
    <t>23TR1489</t>
  </si>
  <si>
    <t>23TR1490</t>
  </si>
  <si>
    <t>23TR1491</t>
  </si>
  <si>
    <t>23TR1492</t>
  </si>
  <si>
    <t>23TR1493</t>
  </si>
  <si>
    <t>23TR1494</t>
  </si>
  <si>
    <t>23TR1495</t>
  </si>
  <si>
    <t>23TR1496</t>
  </si>
  <si>
    <t>23TR1497</t>
  </si>
  <si>
    <t>23TR1498</t>
  </si>
  <si>
    <t>23TR1499</t>
  </si>
  <si>
    <t>23TR1500</t>
  </si>
  <si>
    <t>23TR1501</t>
  </si>
  <si>
    <t>23TR1502</t>
  </si>
  <si>
    <t>23TR1503</t>
  </si>
  <si>
    <t>23TR1505</t>
  </si>
  <si>
    <t>23TR1506</t>
  </si>
  <si>
    <t>23TR1507</t>
  </si>
  <si>
    <t>23TR1508</t>
  </si>
  <si>
    <t>23TR1509</t>
  </si>
  <si>
    <t>23TR1510</t>
  </si>
  <si>
    <t>23TR1511</t>
  </si>
  <si>
    <t>23TR1512</t>
  </si>
  <si>
    <t>23TR1513</t>
  </si>
  <si>
    <t>23TR1514</t>
  </si>
  <si>
    <t>23TR1515</t>
  </si>
  <si>
    <t>23TR1516</t>
  </si>
  <si>
    <t>23TR1517</t>
  </si>
  <si>
    <t>23TR1518</t>
  </si>
  <si>
    <t>23TR1519</t>
  </si>
  <si>
    <t>23TR1520</t>
  </si>
  <si>
    <t>23TR1521</t>
  </si>
  <si>
    <t>23TR1522</t>
  </si>
  <si>
    <t>23TR1523</t>
  </si>
  <si>
    <t>23TR1524</t>
  </si>
  <si>
    <t>23TR1525</t>
  </si>
  <si>
    <t>23TR1526</t>
  </si>
  <si>
    <t>23TR1527</t>
  </si>
  <si>
    <t>23TR1528</t>
  </si>
  <si>
    <t>23TR1529</t>
  </si>
  <si>
    <t>23TR1530</t>
  </si>
  <si>
    <t>23TR1531</t>
  </si>
  <si>
    <t>23TR1532</t>
  </si>
  <si>
    <t>23TR1533</t>
  </si>
  <si>
    <t>23TR1534</t>
  </si>
  <si>
    <t>23TR1535</t>
  </si>
  <si>
    <t>23TR1536</t>
  </si>
  <si>
    <t>23TR1537</t>
  </si>
  <si>
    <t>23TR1538</t>
  </si>
  <si>
    <t>23TR1539</t>
  </si>
  <si>
    <t>23TR1540</t>
  </si>
  <si>
    <t>23TR1541</t>
  </si>
  <si>
    <t>23TR1542</t>
  </si>
  <si>
    <t>23TR1543</t>
  </si>
  <si>
    <t>19BMLD001</t>
  </si>
  <si>
    <t>23TR1544</t>
  </si>
  <si>
    <t>23TR1545</t>
  </si>
  <si>
    <t>23TR1546</t>
  </si>
  <si>
    <t>23TR1547</t>
  </si>
  <si>
    <t>23TR1548</t>
  </si>
  <si>
    <t>23TR1549</t>
  </si>
  <si>
    <t>23TR1550</t>
  </si>
  <si>
    <t>23TR1551</t>
  </si>
  <si>
    <t>23TR1552</t>
  </si>
  <si>
    <t>23TR1553</t>
  </si>
  <si>
    <t>23TR1554</t>
  </si>
  <si>
    <t>23TR1555</t>
  </si>
  <si>
    <t>23TR1556</t>
  </si>
  <si>
    <t>23TR1557</t>
  </si>
  <si>
    <t>23TR1558</t>
  </si>
  <si>
    <t>23TR1559</t>
  </si>
  <si>
    <t>23TR1560</t>
  </si>
  <si>
    <t>23TR1561</t>
  </si>
  <si>
    <t>23TR1562</t>
  </si>
  <si>
    <t>23TR1563</t>
  </si>
  <si>
    <t>23TR1564</t>
  </si>
  <si>
    <t>23TR1565</t>
  </si>
  <si>
    <t>23TR1566</t>
  </si>
  <si>
    <t>23TR1567</t>
  </si>
  <si>
    <t>23TR1568</t>
  </si>
  <si>
    <t>23TR1569</t>
  </si>
  <si>
    <t>23TR1570</t>
  </si>
  <si>
    <t>23TR1571</t>
  </si>
  <si>
    <t>23TR1572</t>
  </si>
  <si>
    <t>23TR1573</t>
  </si>
  <si>
    <t>23TR1574</t>
  </si>
  <si>
    <t>23TR1575</t>
  </si>
  <si>
    <t>23TR1576</t>
  </si>
  <si>
    <t>23TR1577</t>
  </si>
  <si>
    <t>23TR1578</t>
  </si>
  <si>
    <t>23TR1579</t>
  </si>
  <si>
    <t>23TR1580</t>
  </si>
  <si>
    <t>23TR1581</t>
  </si>
  <si>
    <t>23TR1582</t>
  </si>
  <si>
    <t>23TR1583</t>
  </si>
  <si>
    <t>23TR1584</t>
  </si>
  <si>
    <t>23TR1585</t>
  </si>
  <si>
    <t>23TR1586</t>
  </si>
  <si>
    <t>23TR1587</t>
  </si>
  <si>
    <t>23TR1588</t>
  </si>
  <si>
    <t>23TR1589</t>
  </si>
  <si>
    <t>23TR1590</t>
  </si>
  <si>
    <t>23TR1591</t>
  </si>
  <si>
    <t>23TR1592</t>
  </si>
  <si>
    <t>23TR1593</t>
  </si>
  <si>
    <t>23TR1594</t>
  </si>
  <si>
    <t>23TR1595</t>
  </si>
  <si>
    <t>23TR1596</t>
  </si>
  <si>
    <t>23TR1597</t>
  </si>
  <si>
    <t>23TR1598</t>
  </si>
  <si>
    <t>23TR1599</t>
  </si>
  <si>
    <t>23TR1600</t>
  </si>
  <si>
    <t>23TR1601</t>
  </si>
  <si>
    <t>23TR1602</t>
  </si>
  <si>
    <t>23TR1603</t>
  </si>
  <si>
    <t>23TR1604</t>
  </si>
  <si>
    <t>23TR1605</t>
  </si>
  <si>
    <t>23TR1606</t>
  </si>
  <si>
    <t>23TR1607</t>
  </si>
  <si>
    <t>23TR1608</t>
  </si>
  <si>
    <t>23TR1609</t>
  </si>
  <si>
    <t>23TR1610</t>
  </si>
  <si>
    <t>23TR1611</t>
  </si>
  <si>
    <t>23TR1612</t>
  </si>
  <si>
    <t>23TR1613</t>
  </si>
  <si>
    <t>23TR1614</t>
  </si>
  <si>
    <t>23TR1615</t>
  </si>
  <si>
    <t>23TR1616</t>
  </si>
  <si>
    <t>23TR1617</t>
  </si>
  <si>
    <t>23TR1618</t>
  </si>
  <si>
    <t>23TR1619</t>
  </si>
  <si>
    <t>23TR1620</t>
  </si>
  <si>
    <t>23TR1621</t>
  </si>
  <si>
    <t>23TR1622</t>
  </si>
  <si>
    <t>23TR1623</t>
  </si>
  <si>
    <t>23TR1624</t>
  </si>
  <si>
    <t>23TR1625</t>
  </si>
  <si>
    <t>23TR1626</t>
  </si>
  <si>
    <t>N/A</t>
  </si>
  <si>
    <t>BBDD0009</t>
  </si>
  <si>
    <t>BBDD0091</t>
  </si>
  <si>
    <t>CD5101</t>
  </si>
  <si>
    <t>HODD001</t>
  </si>
  <si>
    <t>PDD003</t>
  </si>
  <si>
    <t>PPDDD013</t>
  </si>
  <si>
    <t>YQDD001</t>
  </si>
  <si>
    <t>BNDD006</t>
  </si>
  <si>
    <t>66.90</t>
  </si>
  <si>
    <t>67.08</t>
  </si>
  <si>
    <t>78.80</t>
  </si>
  <si>
    <t>164.40</t>
  </si>
  <si>
    <t>164.50</t>
  </si>
  <si>
    <t>182.6</t>
  </si>
  <si>
    <t>182.8</t>
  </si>
  <si>
    <t>200.77</t>
  </si>
  <si>
    <t>202.06</t>
  </si>
  <si>
    <t>202.26</t>
  </si>
  <si>
    <t>220.57</t>
  </si>
  <si>
    <t>220.77</t>
  </si>
  <si>
    <t>BNDD007</t>
  </si>
  <si>
    <t>YDDD00007</t>
  </si>
  <si>
    <t>1/2</t>
  </si>
  <si>
    <t>1/4</t>
  </si>
  <si>
    <t>igneous mafic intrusive</t>
  </si>
  <si>
    <t>igneous mafic volcanic</t>
  </si>
  <si>
    <t>igneous granitic</t>
  </si>
  <si>
    <t>igneous ultramafic volcanic</t>
  </si>
  <si>
    <t>igneous lamprophyres</t>
  </si>
  <si>
    <t>igneous felsic volcanic</t>
  </si>
  <si>
    <t>metaigneous mafic</t>
  </si>
  <si>
    <t>gabbro</t>
  </si>
  <si>
    <t>basalt</t>
  </si>
  <si>
    <t>granitic rock</t>
  </si>
  <si>
    <t>mafic intrusive rock</t>
  </si>
  <si>
    <t>komatiite</t>
  </si>
  <si>
    <t>lamprophyre</t>
  </si>
  <si>
    <t>diorite</t>
  </si>
  <si>
    <t>felsic volcaniclastic rock</t>
  </si>
  <si>
    <t>metamafic rock</t>
  </si>
  <si>
    <t>dolerite</t>
  </si>
  <si>
    <t>andesite</t>
  </si>
  <si>
    <t>felsic volcaniclastic sandstone</t>
  </si>
  <si>
    <t>granodiorite</t>
  </si>
  <si>
    <t>monzogranite</t>
  </si>
  <si>
    <t>massive</t>
  </si>
  <si>
    <t>Massive</t>
  </si>
  <si>
    <t>foliated</t>
  </si>
  <si>
    <t>weakly foliated</t>
  </si>
  <si>
    <t>Weakly foliated</t>
  </si>
  <si>
    <t>Moderately foliated</t>
  </si>
  <si>
    <t>Foliated</t>
  </si>
  <si>
    <t>very weak foliation</t>
  </si>
  <si>
    <t>greenschist facies metamorphism</t>
  </si>
  <si>
    <t>none visible</t>
  </si>
  <si>
    <t>greenschist facies metamorphism; minor carbonate alteration and quartz/carbonate veins</t>
  </si>
  <si>
    <t>greenschist facies metamorphism; weak carbonate alteration, minor quartz veins</t>
  </si>
  <si>
    <t>strong biotite-chlorite alteration</t>
  </si>
  <si>
    <t>greenschist facies metamorphism; moderate carbonate alteration, minor quartz veins</t>
  </si>
  <si>
    <t>greenschist facies metamorphism; strong sericite alteration, minor quartz veins</t>
  </si>
  <si>
    <t>minor sulphide</t>
  </si>
  <si>
    <t>greenschist facies metamorphism; weakly ferruginized</t>
  </si>
  <si>
    <t>syenite</t>
  </si>
  <si>
    <t>sedimentary siliciclastic</t>
  </si>
  <si>
    <t>mixed siliciclastic and volcanic rocks</t>
  </si>
  <si>
    <t>unknown</t>
  </si>
  <si>
    <t>mafic gneiss</t>
  </si>
  <si>
    <t>metasedimentary siliciclastic</t>
  </si>
  <si>
    <t>siliciclastic gneiss</t>
  </si>
  <si>
    <t>metaigneous felsic</t>
  </si>
  <si>
    <t>felsic gneiss</t>
  </si>
  <si>
    <t>metaigneous felsic intrusive</t>
  </si>
  <si>
    <t>metagranodiorite</t>
  </si>
  <si>
    <t>granitic gneiss</t>
  </si>
  <si>
    <t>Supergene (iron oxide, kaolinite, smectite)</t>
  </si>
  <si>
    <t>gneissic</t>
  </si>
  <si>
    <t>Weakly chlorite-altered</t>
  </si>
  <si>
    <t>Unaltered</t>
  </si>
  <si>
    <t>Molybdenum</t>
  </si>
  <si>
    <t>Gold</t>
  </si>
  <si>
    <t>Pyrite altered</t>
  </si>
  <si>
    <t>Silicified with weak chlorite alteration</t>
  </si>
  <si>
    <t>Cream to light brown, kaolinite-rich transported sediment</t>
  </si>
  <si>
    <t>Highly weathered, kaolinite saprolite</t>
  </si>
  <si>
    <t>Highly weathered, goethite-altered saprock (mafic gneiss)</t>
  </si>
  <si>
    <t>Weathered, goethite-altered mafic gneiss</t>
  </si>
  <si>
    <t>Fresh, least-altered mafic gneiss</t>
  </si>
  <si>
    <t>Fresh, least-altered very fine-grained dolerite</t>
  </si>
  <si>
    <t>Fresh, least-altered medium-grained dolerite</t>
  </si>
  <si>
    <t>Fresh, sulfide-altered dolerite</t>
  </si>
  <si>
    <t>Pyrite-chlorite altered</t>
  </si>
  <si>
    <t>hematitic</t>
  </si>
  <si>
    <t>Saprolitic</t>
  </si>
  <si>
    <t>strongly foliated</t>
  </si>
  <si>
    <t xml:space="preserve"> </t>
  </si>
  <si>
    <t>Medium-grained gabbro; actinolite-rich and probably high-MgO</t>
  </si>
  <si>
    <t>Fine- to medium-grained ?gabbro; actinolitic (?secondary) spinifex textures; locally ranges to medium-grained, forming only basis for preferring intrusive origin.</t>
  </si>
  <si>
    <t>Fine- grained ?gabbro; actinolitic (?secondary) spinifex textures; similar to previous sample (261149) but finer grained (potentially really a volcanic rock); lies immediately structurally above brecciated black shale itself overlying basaltic hyaloclastite</t>
  </si>
  <si>
    <t>mafic aphyric; lies immediately below hyaloclastite layer</t>
  </si>
  <si>
    <t>mafic aphyric</t>
  </si>
  <si>
    <t>mafic aphyric; acicular spinifex</t>
  </si>
  <si>
    <t>mafic aphyric; acicular spinifex, prominent and to 1cm in a aphyric groundmass</t>
  </si>
  <si>
    <t>mafic aphyric; coarse-stubby spinifex to 1.2 cm in a aphyric groundmass</t>
  </si>
  <si>
    <t xml:space="preserve">mafic aphyric; coarse-stubby spinifex to 1.2 cm in a aphyric groundmass; possibly a cumulate </t>
  </si>
  <si>
    <t>mafic aphyric; coarse spinifex to 1.2 cm in a aphyric groundmass</t>
  </si>
  <si>
    <t>Plagioclase-porphyritic intrusion (1m); euhedral plagioclase to 4mm (up to 30% of mode)in a fine-grained groundmass</t>
  </si>
  <si>
    <t>Very fine-grained mafic rock; either extrusive or intrusive (quench) related to overlying mafic rocks (basalts)?</t>
  </si>
  <si>
    <t>Very fine-grained mafic rock; either extrusive or intrusive (quench) related to overlying mafic rocks (basalts)?; here looks possibly more olivine-rich (peridotitic) (and progresses down into peridotite!)</t>
  </si>
  <si>
    <t>Biotite-rich, granular, medium- to fine-grained; rare sub-rounded plagioclase to 6mm; ? Possible lamprophyre (despite the plagioclase!)</t>
  </si>
  <si>
    <t>Sheath spinifex textured komatiite</t>
  </si>
  <si>
    <t>Plagioclase-porphyritic intrusion (&gt;20m); euhedral plagioclase to 4mm (up to 30% of mode)in a fine-grained groundmass</t>
  </si>
  <si>
    <t>Massive potion of komatiite</t>
  </si>
  <si>
    <t>Random spinifex textured komatiite</t>
  </si>
  <si>
    <t>Altered komatiite adjacent to porphyry intrusion? Appears to grade into fresh peridotite</t>
  </si>
  <si>
    <t>Plagioclase-porphyritic intrusion; tabular plagioclase to 5mm and rounded (bi-pyramidal) quartz to 4mm fine-grained groundmass</t>
  </si>
  <si>
    <t>Altered komatiite adjacent to porphyry intrusion (261183). Appears to grade into fresh peridotite</t>
  </si>
  <si>
    <t>Fine-grained (near aphyric) felsic porphyritic intrusive rock; 1-2mm plagioclase phenocrysts and wispy biotite.</t>
  </si>
  <si>
    <t>Fine-grained (near aphyric) felsic porphyritic intrusive rock; 1-2mm plagioclase phenocrysts and wispy biotite; separated from next sample (261190) by 10 cm of sheath spinifex textured komatiite</t>
  </si>
  <si>
    <t>Fine- to medium-grained biotite-rich lamprophyre; stubby to acicular biotite to 4mm (possibly after amphibole)</t>
  </si>
  <si>
    <t>Medium-grained spinifex (secondary actinolite?) in altered mafic to ultramafic volcanic; forms selvage on margins of a lamprophyre dyke (261193)</t>
  </si>
  <si>
    <t>Medium-grained spinifex (secondary actinolite?) in altered mafic to ultramafic volcanic; forms selvage on margins of a lamprophyre dyke (261193); then through peridotite and into black shale</t>
  </si>
  <si>
    <t>Random spinifex (secondary?) fine- to medium-grained intrusive or extrusive rock; then into black shale</t>
  </si>
  <si>
    <t>Very fine grained, massive, peridotite; locally brecciated; down into material similar to 261196-97</t>
  </si>
  <si>
    <t>Random spinifex (secondary?) fine- to medium-grained intrusive or extrusive rock; then into peridotite</t>
  </si>
  <si>
    <t>Very fine grained, massive, peridotite</t>
  </si>
  <si>
    <t xml:space="preserve">Random spinifex (secondary?) fine- to medium-grained intrusive or extrusive rock; </t>
  </si>
  <si>
    <t>Random spinifex (secondary?) fine- to medium-grained basalt (possibly high MgO); possible pillow structures</t>
  </si>
  <si>
    <t>Fine- to medium-grained gabbro; minor irregular and partially digested mafic xenoliths</t>
  </si>
  <si>
    <t>Fine- to medium-grained gabbro; irregular and partially digested mafic xenoliths</t>
  </si>
  <si>
    <t>Very texturally inhomogeneous gabbro; includes medium- to coarse-grained and meso- to leucocratic portions; several basaltic xenoliths</t>
  </si>
  <si>
    <t>Medium- to coarse-grained, biotite-bearing (subhedral to 8mm and possibly after amphibole) dioritic rock (?sanukitoid); intrudes gabbro</t>
  </si>
  <si>
    <t>Very texturally inhomogeneous gabbro; includes medium- to coarse-grained and meso- to leucocratic portions in places with a granophyric texture; several basaltic xenoliths</t>
  </si>
  <si>
    <t>Fine-grained intermediate intrusive rock (?sanukitoid); intrudes and possibly locally mixes with gabbro</t>
  </si>
  <si>
    <t>see P1478 GSWA 257112</t>
  </si>
  <si>
    <t>see P1478 GSWA 257113</t>
  </si>
  <si>
    <t>GSWA 257115 foliated</t>
  </si>
  <si>
    <t>GSWA 257119 massive, weakly sericitised</t>
  </si>
  <si>
    <t>GSWA 257120 massive, minor quartz/carbonate veins</t>
  </si>
  <si>
    <t>GSWA 257121 massive, weakly altered</t>
  </si>
  <si>
    <t>GSWA 257122 coarse grained, massive, minor veins</t>
  </si>
  <si>
    <t>GSWA 257123 massive, weakly altered, minor carbonate veins</t>
  </si>
  <si>
    <t>GSWA 257126 massive, weakly altered, minor carbonate veins</t>
  </si>
  <si>
    <t>GSWA 257127 massive, weakly altered</t>
  </si>
  <si>
    <t>GSWA 257129 massive, minor chlorite and carbonate veins</t>
  </si>
  <si>
    <t>GSWA 257133 very weakly foliated, minor carbonate veins, weakly altered</t>
  </si>
  <si>
    <t>GSWA 257135 massive, minor carbonate veins, weakly altered</t>
  </si>
  <si>
    <t>GSWA 257136 massive</t>
  </si>
  <si>
    <t>GSWA 257137 massive, minor carbonate veins, minor chloritic alteration</t>
  </si>
  <si>
    <t>GSWA 257139 massive, minor veins, weakly altered</t>
  </si>
  <si>
    <t>GSWA 257140 massive, minor carbonate veins, weakly altered (carbonate alt?)</t>
  </si>
  <si>
    <t>GSWA 257142 massive, coarse grained, cumulate texture, weakly altered</t>
  </si>
  <si>
    <t>GSWA 257143 massive, minor veins, weakly altered</t>
  </si>
  <si>
    <t>GSWA 257144 massive</t>
  </si>
  <si>
    <t>GSWA 257148 massive, minor carbonate veins</t>
  </si>
  <si>
    <t>GSWA 257148 massive</t>
  </si>
  <si>
    <t>GSWA 257150 massive, minor carbonate veins</t>
  </si>
  <si>
    <t>GSWA 257152 massive, minor carbonate veins</t>
  </si>
  <si>
    <t>GSWA 257155 massive</t>
  </si>
  <si>
    <t>Fine-grained plagioclase porphyritic andesitic volcanic (probably) or potentially proximal volcaniclastic sandstone; aligned plagioclase to 3mm</t>
  </si>
  <si>
    <t>Fine-grained plagioclase porphyritic andesitic volcanic (probably) or potentially proximal volcaniclastic sandstone; aligned plagioclase to 4mm</t>
  </si>
  <si>
    <t>Fine-grained plagioclase porphyritic andesitic volcanic (probably) or potentially proximal volcaniclastic sandstone; rare quartz and irregular mafic clots; aligned plagioclase to 4mm</t>
  </si>
  <si>
    <t>Coarse-grained quartz porphyritic dacite; rounded quartz phenocrysts to 8mm; strongly sericitically altered and weakly foliated</t>
  </si>
  <si>
    <t>Fine-grained plagioclase porphyritic andesitic volcanic (probably) or potentially proximal volcaniclastic sandstone; wispy biotite and irregular mafic clots; aligned plagioclase to 4mm</t>
  </si>
  <si>
    <t>Fine-grained plagioclase porphyritic proximal volcaniclastic sandstone; locally with fragmental clasts; wispy biotite and irregular mafic clots</t>
  </si>
  <si>
    <t>Fine-grained plagioclase porphyritic proximal volcaniclastic sandstone; locally with fragmental clasts and grading; wispy biotite and irregular mafic clots</t>
  </si>
  <si>
    <t>Fine-grained, massive, plagioclase porphyritic volcanic (?) rock; plagioclase phenocrysts to 3mm</t>
  </si>
  <si>
    <t>Fine-grained, massive, plagioclase porphyritic volcanic rock; probably a flow unit; plagioclase phenocrysts to 3mm</t>
  </si>
  <si>
    <t>Fine-grained, massive, plagioclase porphyritic volcanic or volcaniclastic rock; more abundant wispy biotite (now chlorite?); pile locally includes fragmental beds</t>
  </si>
  <si>
    <t>Fine-grained, massive, plagioclase porphyritic volcaniclastic rock; sequence below includes clear graded beds</t>
  </si>
  <si>
    <t>Fine-grained, plagioclase porphyritic volcaniclastic rock; part of a 2-4m graded cycle</t>
  </si>
  <si>
    <t>Fine-grained, plagioclase porphyritic volcaniclastic rock</t>
  </si>
  <si>
    <t>Fine-grained, plagioclase porphyritic volcaniclastic rock; abundant wispy mafic phase (now biotite)</t>
  </si>
  <si>
    <t xml:space="preserve">Fine-grained, plagioclase porphyritic volcaniclastic rock; weakly graded </t>
  </si>
  <si>
    <t>Amygdaloidal plagioclase porphyritic andesite (sample) interleaved with graded volcaniclastic rock; 3mm plagioclase laths and local wispy biotite; irregular amygdales to 1cm</t>
  </si>
  <si>
    <t>Sequence of fine- to medium-grained and locally to coarse-grained, graded volcaniclastic layers; sample is of a relatively homogeneous medium-grained portion with abundant wispy biotite.</t>
  </si>
  <si>
    <t>Amygdaloidal plagioclase porphyritic andesite; 2mm plagioclase laths and local wispy biotite; irregular amygdales to 8mm</t>
  </si>
  <si>
    <t>Relatively homogeneous medium-grained andesite (likely intrusion) with flattened or foliated plagioclase laths to 3mm and abundant wispy biotite</t>
  </si>
  <si>
    <t>Relatively homogeneous fine-grained andesite (likely intrusion) with flattened or foliated plagioclase laths to 3mm and abundant wispy biotite</t>
  </si>
  <si>
    <t>Relatively homogeneous medium-grained andesite (likely intrusion) with flattened or foliated plagioclase laths to 3mm (almost trachytic in texture) and abundant wispy biotite; appears transitional to amygdaloidal andesite.</t>
  </si>
  <si>
    <t>Medium-grained volcaniclastic sandstone; minor grading</t>
  </si>
  <si>
    <t>Fine- to medium-grained volcaniclastic sandstone; subrounded to subangular plagioclase and quartz</t>
  </si>
  <si>
    <t>Relatively homogeneous part of  a volcaniclastic sandstone to volcanolithic pebble breccia unit</t>
  </si>
  <si>
    <t>Relatively homogeneous medium-grained part of  a volcaniclastic sandstone to volcanolithic pebble breccia unit</t>
  </si>
  <si>
    <t>Relatively homogeneous fine-grained part of  a volcaniclastic sandstone to volcanolithic pebble breccia unit</t>
  </si>
  <si>
    <t>Relatively homogeneous fine-grained and quartz-crystal-rich part of  a volcaniclastic sandstone to volcanolithic pebble breccia unit</t>
  </si>
  <si>
    <t>Relatively homogeneous fine-grained volcaniclastic sandstone</t>
  </si>
  <si>
    <t>Fine-grained lamprophyre; granular ?biotite; 1m wide</t>
  </si>
  <si>
    <t>Relatively homogeneous medium-grained volcaniclastic sandstone; relatively abundant wispy biotite</t>
  </si>
  <si>
    <t>Relatively homogeneous fine-grained volcaniclastic sandstone; relatively abundant wispy biotite</t>
  </si>
  <si>
    <t>Weakly foliated to massive, unaltered biotite-rich granodiorite; weakly plagioclase-porphyritic</t>
  </si>
  <si>
    <t>Medium-grained leucogranite; locally schlieric with attenuated rafts of granodiorite (e.g. 245599); otherwise equigranular to weakly seriate with a weak magmatic foliation</t>
  </si>
  <si>
    <t>Weakly foliated to massive, unaltered biotite-rich granodiorite; plagioclase phenocrysts to 4mm</t>
  </si>
  <si>
    <t xml:space="preserve">Texturally inhomogeneous medium-grained leucogranite; cuts leucogranite phase 245600; generally seriate but with cm-scale coarse-grained bands; </t>
  </si>
  <si>
    <t>Seriate-textured biotite leucogranite</t>
  </si>
  <si>
    <t>Weakly plagioclase porphyritic biotite granodiorite; more evolved example of 261103 with tabular feldspar to 1cm; very weak magmatic foliation</t>
  </si>
  <si>
    <t>Biotite-rich fine-grained lamprophyre</t>
  </si>
  <si>
    <t>Plagioclase porphyritic biotite granodiorite; more evolved example of 261103 with abundant tabular feldspar to 1cm; very weak magmatic foliation; cut by leucogranite</t>
  </si>
  <si>
    <t xml:space="preserve">Dark grey, medium-grained, weakly plagioclase porphyritic granodiorite; weakly foliated </t>
  </si>
  <si>
    <t>Mesocratic biotite (amphibole?)-rich diorite; weakly plagioclase porphyritic; locally moderately foliated and likely the oldest phase sampled in core; cut by granodiorite phase 261118</t>
  </si>
  <si>
    <t xml:space="preserve">Coarse-grained and locally pegmatitic seriate-textured leucogranite </t>
  </si>
  <si>
    <t>Fine-grained, biotite-bearing and locally plagioclase porphyritic (sub- euhedral to 4mm) andesitic to dacitic rock; weakly to moderately foliated but in places preserving possible amygdales; locally with quartz veins</t>
  </si>
  <si>
    <t>Fine-grained pink syenite; minor biotite</t>
  </si>
  <si>
    <t>Equigranular to seriate biotite monzogranite; intruded by 261127</t>
  </si>
  <si>
    <t>Equigranular to seriate biotite monzogranite</t>
  </si>
  <si>
    <t>Seriate to K-feldspar porphyritic biotite monzogranite</t>
  </si>
  <si>
    <t>fine- to medium-grained sandstone, sericite and carbonate altered, massive</t>
  </si>
  <si>
    <t>fine- to medium-grained sandstone, weak  sericitic and carbonate altered, massive</t>
  </si>
  <si>
    <t>Fine- to medium-grained poorly-sorted and immature sandstone; possibly proximal volcaniclastic based on presence of sub- to euhedral plagioclase grains to 3mm</t>
  </si>
  <si>
    <t>fine- to medium-grained sandstone, massive, unaltered</t>
  </si>
  <si>
    <t>fine-grained laminated sandstone, massive, unaltered</t>
  </si>
  <si>
    <t>fine-grained laminated sandstone and siltstone, massive, unaltered</t>
  </si>
  <si>
    <t>matrix supported pebble conglomerate, massive, unaltered</t>
  </si>
  <si>
    <t>Cream, kaolinite-rich transported sediment</t>
  </si>
  <si>
    <t>Red-brown, pisolite-rich and clay cemented, transported sediment</t>
  </si>
  <si>
    <t>Highly weathered, light brown, kaolinite-goethite saprolite</t>
  </si>
  <si>
    <t>Highly weathered, cream, massive kaolinite saprolite</t>
  </si>
  <si>
    <t>Highly weathered, brown, goethite-kaolinite saprolite</t>
  </si>
  <si>
    <t>Light brown-grey, moderately weathered, kaolinite-goethite-smectite-altered saprock (mafic gneiss)</t>
  </si>
  <si>
    <t>Slightly weathered, grey, smectite-altered saprock (mafic gneiss)</t>
  </si>
  <si>
    <t>Fresh, grey, granitic rock</t>
  </si>
  <si>
    <t>Mo-Bi-W-S zone in gneiss</t>
  </si>
  <si>
    <t>Fresh, pyrrhotite-arsenopyrite-bearing leucosome in mafic gneiss</t>
  </si>
  <si>
    <t>Fresh, least-altered, garnet-rich possible metasedimentary rock</t>
  </si>
  <si>
    <t>Fresh, magnetite-pyroxene-bearing leucosome in mafic gneiss</t>
  </si>
  <si>
    <t>Least-altered metatonalite</t>
  </si>
  <si>
    <t>Fresh, sulfide-bearing leucosome in mafic gneiss</t>
  </si>
  <si>
    <t>Fresh, sulfide-altered (low Au of 0.1 ppm Au) mafic gneiss</t>
  </si>
  <si>
    <t>Au-rich alteration zone in gneiss</t>
  </si>
  <si>
    <t>Fresh, sulfide-altered (4 ppm Au) felsic gneiss</t>
  </si>
  <si>
    <t>Fresh, least-altered felsic gneiss</t>
  </si>
  <si>
    <t>Red-brown, hematite-rich, (kaolinite-smectite) transported cover</t>
  </si>
  <si>
    <t>White, kaolinite-rich transported cover</t>
  </si>
  <si>
    <t>Brown, hematite-kaolinite-smectite transported cover</t>
  </si>
  <si>
    <t>White, kaolinite-rich saprolite</t>
  </si>
  <si>
    <t>Light brown, kaolinite-hematite saprolite</t>
  </si>
  <si>
    <t>Light brown, kaolinite-hematite saprolite with abundant quartz</t>
  </si>
  <si>
    <t>Brown, goethite-hematite saprolite</t>
  </si>
  <si>
    <t>Cream, kaolinite-rich saprolite</t>
  </si>
  <si>
    <t>Cream, kaolinite-goethite saprolite with quartz</t>
  </si>
  <si>
    <t>Cream, kaolinite saprock with metamorphic banding</t>
  </si>
  <si>
    <t>Cream, kaolinite saprock with metamorphic banding, after a felsic gneiss</t>
  </si>
  <si>
    <t>Cream, weakly weathered (kaolinite) altered, granodioritic gneiss</t>
  </si>
  <si>
    <t>Fresh, granodioritic gneiss with primary igneous textures</t>
  </si>
  <si>
    <t>Fresh, granodioritic gneiss</t>
  </si>
  <si>
    <t>Fresh, pink, medium-grained, equigranular syenite</t>
  </si>
  <si>
    <t>Fresh, green, medium-grained, mafic gneiss</t>
  </si>
  <si>
    <t>Fresh, granitic gneiss</t>
  </si>
  <si>
    <t>Fresh, pink, coarse-grained, granitic gneiss</t>
  </si>
  <si>
    <t>Fresh, pink pegmatitic syenite dyke</t>
  </si>
  <si>
    <t>Eastern Goldfields Superterrane</t>
  </si>
  <si>
    <t>Youanmi Terrane, Yilgarn Craton</t>
  </si>
  <si>
    <t>23TR1627</t>
  </si>
  <si>
    <t>23TR1628</t>
  </si>
  <si>
    <t>23TR1629</t>
  </si>
  <si>
    <t>23TR1630</t>
  </si>
  <si>
    <t>23TR1631</t>
  </si>
  <si>
    <t>23TR1632</t>
  </si>
  <si>
    <t>23TR1633</t>
  </si>
  <si>
    <t>23TR1634</t>
  </si>
  <si>
    <t>23TR1635</t>
  </si>
  <si>
    <t>23TR1636</t>
  </si>
  <si>
    <t>23TR1637</t>
  </si>
  <si>
    <t>23TR1638</t>
  </si>
  <si>
    <t>23TR1639</t>
  </si>
  <si>
    <t>23TR1640</t>
  </si>
  <si>
    <t>23TR1641</t>
  </si>
  <si>
    <t>23TR1642</t>
  </si>
  <si>
    <t>23TR1643</t>
  </si>
  <si>
    <t>23TR1644</t>
  </si>
  <si>
    <t>23TR1645</t>
  </si>
  <si>
    <t>23TR1646</t>
  </si>
  <si>
    <t>23TR1647</t>
  </si>
  <si>
    <t>23TR1648</t>
  </si>
  <si>
    <t>23TR1649</t>
  </si>
  <si>
    <t>KREX084</t>
  </si>
  <si>
    <t>DW001</t>
  </si>
  <si>
    <t>siliciclastic rock</t>
  </si>
  <si>
    <t>hydrothermal</t>
  </si>
  <si>
    <t>massive sulfide</t>
  </si>
  <si>
    <t>Massive sulphide</t>
  </si>
  <si>
    <t>Epiclastic fine-grained sandstone, massive, weakly altered</t>
  </si>
  <si>
    <t>Medium-grained sandstone - poorly sorted and possibly volcaniclastic</t>
  </si>
  <si>
    <t>Fine- to very fine-grained, locally laminated siltstone, brecciated and weakly foliated, quartz veins, carbonate alt</t>
  </si>
  <si>
    <t>laminated siltstone/shale, weakly foliated, quartz veins, rare sulphides, carbonate alteration</t>
  </si>
  <si>
    <t>Fine- to medium-grained sandstone, locally with siltstone bands, massive, carbonate alteration</t>
  </si>
  <si>
    <t>sandstone/siltstone, massive, carbonate alteration, minor pyrite</t>
  </si>
  <si>
    <t>dark grey siltstone, massive, carbonate alteration, minor pyrite</t>
  </si>
  <si>
    <t>interbedded siltstone and black shale, massive, carbonate alteration, minor pyrite</t>
  </si>
  <si>
    <t>Fine-grained sandstone or siltstone, weakly foliated and quartz veined, carbonate alteration</t>
  </si>
  <si>
    <t>black shale, weakly foliated and quartz veined, carbonate alteration</t>
  </si>
  <si>
    <t>feldspar-quartz porphyritic, foliated, intrusive rock (dacite), sericitised and carbonate altered</t>
  </si>
  <si>
    <t>massive sulphides, minor inclusions of country rock (shale)</t>
  </si>
  <si>
    <t>fine-grained sandstone, strongly foliated, sericitised and carbonate altered</t>
  </si>
  <si>
    <t>fine-grained sandstone, foliated, carbonate altered</t>
  </si>
  <si>
    <t>dacite</t>
  </si>
  <si>
    <t>Greenschist facies metamorphism, pyroxene replaced by actinolite</t>
  </si>
  <si>
    <t>Weakly foliated. Irregular biotite bands aligned along the foliation</t>
  </si>
  <si>
    <t>Metamorphic biotite. Greenschist facies metamorphism</t>
  </si>
  <si>
    <t>Medium-grained dolerite composed of almost equal proportion of plagioclase and actinolite-replaced pyroxene</t>
  </si>
  <si>
    <t xml:space="preserve">Eastern Goldfields Superterrane </t>
  </si>
  <si>
    <t>------</t>
  </si>
  <si>
    <t>-----</t>
  </si>
  <si>
    <t>Friable Sample</t>
  </si>
  <si>
    <t>Friable- Rubble sample</t>
  </si>
  <si>
    <t>Friable- Rubble sample- No Sample</t>
  </si>
  <si>
    <t>Friable Sample; Not suitable for Q</t>
  </si>
  <si>
    <t>Friable- Rubble sample- No Sample, limited measurements</t>
  </si>
  <si>
    <t>Kalgoorlie</t>
  </si>
  <si>
    <t xml:space="preserve">Datum </t>
  </si>
  <si>
    <t>GDA94</t>
  </si>
  <si>
    <t>K1210</t>
  </si>
  <si>
    <t>Approval No.</t>
  </si>
  <si>
    <t>P1651</t>
  </si>
  <si>
    <t>K1700</t>
  </si>
  <si>
    <t>P1646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</si>
</sst>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7C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EDD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</cellStyleXfs>
  <cellXfs count="317">
    <xf numFmtId="0" fontId="0" fillId="0" borderId="0" xfId="0"/>
    <xf numFmtId="0" fontId="0" fillId="0" borderId="1" xfId="0" applyBorder="1"/>
    <xf numFmtId="2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11" borderId="1" xfId="17" applyBorder="1" applyAlignment="1">
      <alignment horizontal="center" vertical="center"/>
    </xf>
    <xf numFmtId="0" fontId="6" fillId="20" borderId="19" xfId="24" applyFont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/>
    </xf>
    <xf numFmtId="0" fontId="6" fillId="32" borderId="20" xfId="33" applyFont="1" applyBorder="1" applyAlignment="1">
      <alignment horizontal="center" vertical="center"/>
    </xf>
    <xf numFmtId="0" fontId="6" fillId="16" borderId="20" xfId="2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2" fillId="20" borderId="23" xfId="24" applyFont="1" applyBorder="1" applyAlignment="1">
      <alignment horizontal="center" vertical="center"/>
    </xf>
    <xf numFmtId="0" fontId="22" fillId="20" borderId="15" xfId="24" applyFont="1" applyBorder="1" applyAlignment="1">
      <alignment horizontal="center" vertical="center"/>
    </xf>
    <xf numFmtId="0" fontId="22" fillId="12" borderId="15" xfId="18" applyFont="1" applyBorder="1" applyAlignment="1">
      <alignment horizontal="center" vertical="center"/>
    </xf>
    <xf numFmtId="2" fontId="22" fillId="12" borderId="15" xfId="18" applyNumberFormat="1" applyFont="1" applyBorder="1" applyAlignment="1">
      <alignment horizontal="center" vertical="center"/>
    </xf>
    <xf numFmtId="0" fontId="22" fillId="32" borderId="15" xfId="33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20" borderId="24" xfId="24" applyFont="1" applyBorder="1" applyAlignment="1">
      <alignment horizontal="center" vertical="center"/>
    </xf>
    <xf numFmtId="0" fontId="6" fillId="20" borderId="22" xfId="24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12" borderId="23" xfId="18" applyFont="1" applyBorder="1" applyAlignment="1">
      <alignment horizontal="center" vertical="center"/>
    </xf>
    <xf numFmtId="2" fontId="22" fillId="12" borderId="24" xfId="18" applyNumberFormat="1" applyFont="1" applyBorder="1" applyAlignment="1">
      <alignment horizontal="center" vertical="center"/>
    </xf>
    <xf numFmtId="0" fontId="6" fillId="12" borderId="19" xfId="18" applyFont="1" applyBorder="1" applyAlignment="1">
      <alignment horizontal="center" vertical="center"/>
    </xf>
    <xf numFmtId="2" fontId="6" fillId="12" borderId="22" xfId="18" applyNumberFormat="1" applyFont="1" applyBorder="1" applyAlignment="1">
      <alignment horizontal="center" vertical="center"/>
    </xf>
    <xf numFmtId="0" fontId="22" fillId="32" borderId="23" xfId="33" applyFont="1" applyBorder="1" applyAlignment="1">
      <alignment horizontal="center" vertical="center"/>
    </xf>
    <xf numFmtId="0" fontId="22" fillId="32" borderId="24" xfId="33" applyFont="1" applyBorder="1" applyAlignment="1">
      <alignment horizontal="center" vertical="center"/>
    </xf>
    <xf numFmtId="0" fontId="6" fillId="32" borderId="19" xfId="33" applyFont="1" applyBorder="1" applyAlignment="1">
      <alignment horizontal="center" vertical="center"/>
    </xf>
    <xf numFmtId="0" fontId="6" fillId="32" borderId="22" xfId="33" applyFont="1" applyBorder="1" applyAlignment="1">
      <alignment horizontal="center" vertical="center"/>
    </xf>
    <xf numFmtId="0" fontId="22" fillId="24" borderId="23" xfId="27" applyFont="1" applyBorder="1" applyAlignment="1">
      <alignment horizontal="center" vertical="center"/>
    </xf>
    <xf numFmtId="0" fontId="22" fillId="24" borderId="24" xfId="27" applyFont="1" applyBorder="1" applyAlignment="1">
      <alignment horizontal="center" vertical="center"/>
    </xf>
    <xf numFmtId="0" fontId="6" fillId="24" borderId="19" xfId="27" applyFont="1" applyBorder="1" applyAlignment="1">
      <alignment horizontal="center" vertical="center"/>
    </xf>
    <xf numFmtId="0" fontId="6" fillId="24" borderId="22" xfId="27" applyFont="1" applyBorder="1" applyAlignment="1">
      <alignment horizontal="center" vertical="center"/>
    </xf>
    <xf numFmtId="0" fontId="7" fillId="23" borderId="17" xfId="26" applyBorder="1" applyAlignment="1">
      <alignment horizontal="center" vertical="center"/>
    </xf>
    <xf numFmtId="0" fontId="7" fillId="23" borderId="19" xfId="26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6" fillId="16" borderId="19" xfId="21" applyFont="1" applyBorder="1" applyAlignment="1">
      <alignment horizontal="center" vertical="center"/>
    </xf>
    <xf numFmtId="0" fontId="6" fillId="20" borderId="29" xfId="24" applyFont="1" applyBorder="1" applyAlignment="1">
      <alignment horizontal="center" vertical="center"/>
    </xf>
    <xf numFmtId="0" fontId="6" fillId="20" borderId="30" xfId="24" applyFont="1" applyBorder="1" applyAlignment="1">
      <alignment horizontal="center" vertical="center"/>
    </xf>
    <xf numFmtId="0" fontId="6" fillId="20" borderId="31" xfId="24" applyFont="1" applyBorder="1" applyAlignment="1">
      <alignment horizontal="center" vertical="center"/>
    </xf>
    <xf numFmtId="0" fontId="6" fillId="20" borderId="30" xfId="24" applyFont="1" applyBorder="1" applyAlignment="1">
      <alignment horizontal="center" vertical="center" wrapText="1"/>
    </xf>
    <xf numFmtId="0" fontId="6" fillId="20" borderId="31" xfId="24" applyFont="1" applyBorder="1" applyAlignment="1">
      <alignment horizontal="center" vertical="center" wrapText="1"/>
    </xf>
    <xf numFmtId="0" fontId="6" fillId="12" borderId="30" xfId="18" applyFont="1" applyBorder="1" applyAlignment="1">
      <alignment horizontal="center" vertical="center"/>
    </xf>
    <xf numFmtId="2" fontId="6" fillId="12" borderId="30" xfId="18" applyNumberFormat="1" applyFont="1" applyBorder="1" applyAlignment="1">
      <alignment horizontal="center" vertical="center"/>
    </xf>
    <xf numFmtId="0" fontId="6" fillId="12" borderId="31" xfId="18" applyFont="1" applyBorder="1" applyAlignment="1">
      <alignment horizontal="center" vertical="center"/>
    </xf>
    <xf numFmtId="0" fontId="6" fillId="32" borderId="29" xfId="33" applyFont="1" applyBorder="1" applyAlignment="1">
      <alignment horizontal="center" vertical="center"/>
    </xf>
    <xf numFmtId="0" fontId="6" fillId="32" borderId="30" xfId="33" applyFont="1" applyBorder="1" applyAlignment="1">
      <alignment horizontal="center" vertical="center"/>
    </xf>
    <xf numFmtId="0" fontId="6" fillId="32" borderId="31" xfId="33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11" borderId="37" xfId="17" applyBorder="1" applyAlignment="1">
      <alignment horizontal="center" vertical="center"/>
    </xf>
    <xf numFmtId="0" fontId="7" fillId="23" borderId="36" xfId="26" applyBorder="1" applyAlignment="1">
      <alignment horizontal="center" vertical="center"/>
    </xf>
    <xf numFmtId="0" fontId="22" fillId="20" borderId="36" xfId="24" applyFont="1" applyBorder="1" applyAlignment="1">
      <alignment horizontal="center" vertical="center"/>
    </xf>
    <xf numFmtId="0" fontId="22" fillId="20" borderId="37" xfId="24" applyFont="1" applyBorder="1" applyAlignment="1">
      <alignment horizontal="center" vertical="center"/>
    </xf>
    <xf numFmtId="0" fontId="22" fillId="20" borderId="38" xfId="24" applyFont="1" applyBorder="1" applyAlignment="1">
      <alignment horizontal="center" vertical="center"/>
    </xf>
    <xf numFmtId="0" fontId="0" fillId="0" borderId="17" xfId="0" applyBorder="1"/>
    <xf numFmtId="0" fontId="22" fillId="20" borderId="16" xfId="24" applyFon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/>
    </xf>
    <xf numFmtId="0" fontId="22" fillId="20" borderId="12" xfId="24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7" fillId="31" borderId="1" xfId="32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8" xfId="0" applyNumberFormat="1" applyBorder="1"/>
    <xf numFmtId="10" fontId="7" fillId="31" borderId="20" xfId="32" applyNumberFormat="1" applyBorder="1" applyAlignment="1">
      <alignment horizontal="center" vertical="center"/>
    </xf>
    <xf numFmtId="10" fontId="7" fillId="31" borderId="37" xfId="32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7" fillId="23" borderId="18" xfId="26" applyNumberFormat="1" applyBorder="1" applyAlignment="1">
      <alignment horizontal="center" vertical="center"/>
    </xf>
    <xf numFmtId="165" fontId="7" fillId="23" borderId="22" xfId="26" applyNumberFormat="1" applyBorder="1" applyAlignment="1">
      <alignment horizontal="center" vertical="center"/>
    </xf>
    <xf numFmtId="2" fontId="7" fillId="31" borderId="37" xfId="32" applyNumberFormat="1" applyBorder="1" applyAlignment="1">
      <alignment horizontal="center" vertical="center"/>
    </xf>
    <xf numFmtId="2" fontId="7" fillId="31" borderId="1" xfId="32" applyNumberFormat="1" applyBorder="1" applyAlignment="1">
      <alignment horizontal="center" vertical="center"/>
    </xf>
    <xf numFmtId="2" fontId="7" fillId="31" borderId="20" xfId="32" applyNumberFormat="1" applyBorder="1" applyAlignment="1">
      <alignment horizontal="center" vertical="center"/>
    </xf>
    <xf numFmtId="2" fontId="7" fillId="31" borderId="38" xfId="32" applyNumberFormat="1" applyBorder="1" applyAlignment="1">
      <alignment horizontal="center" vertical="center"/>
    </xf>
    <xf numFmtId="2" fontId="7" fillId="31" borderId="18" xfId="32" applyNumberFormat="1" applyBorder="1" applyAlignment="1">
      <alignment horizontal="center" vertical="center"/>
    </xf>
    <xf numFmtId="2" fontId="7" fillId="31" borderId="22" xfId="32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2" fontId="7" fillId="31" borderId="36" xfId="32" applyNumberFormat="1" applyBorder="1" applyAlignment="1">
      <alignment horizontal="center" vertical="center"/>
    </xf>
    <xf numFmtId="2" fontId="7" fillId="31" borderId="17" xfId="32" applyNumberFormat="1" applyBorder="1" applyAlignment="1">
      <alignment horizontal="center" vertical="center"/>
    </xf>
    <xf numFmtId="2" fontId="7" fillId="31" borderId="19" xfId="32" applyNumberForma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164" fontId="0" fillId="0" borderId="20" xfId="0" applyNumberFormat="1" applyBorder="1"/>
    <xf numFmtId="164" fontId="0" fillId="0" borderId="22" xfId="0" applyNumberFormat="1" applyBorder="1"/>
    <xf numFmtId="164" fontId="0" fillId="0" borderId="15" xfId="0" applyNumberFormat="1" applyBorder="1"/>
    <xf numFmtId="164" fontId="0" fillId="0" borderId="24" xfId="0" applyNumberFormat="1" applyBorder="1"/>
    <xf numFmtId="165" fontId="7" fillId="15" borderId="37" xfId="20" applyNumberFormat="1" applyBorder="1" applyAlignment="1">
      <alignment horizontal="center" vertical="center"/>
    </xf>
    <xf numFmtId="165" fontId="7" fillId="15" borderId="1" xfId="20" applyNumberFormat="1" applyBorder="1" applyAlignment="1">
      <alignment horizontal="center" vertical="center"/>
    </xf>
    <xf numFmtId="165" fontId="7" fillId="15" borderId="20" xfId="20" applyNumberFormat="1" applyBorder="1" applyAlignment="1">
      <alignment horizontal="center" vertical="center"/>
    </xf>
    <xf numFmtId="1" fontId="7" fillId="15" borderId="37" xfId="2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7" fillId="15" borderId="1" xfId="2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7" fillId="15" borderId="20" xfId="2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7" fillId="11" borderId="1" xfId="17" applyNumberFormat="1" applyBorder="1" applyAlignment="1">
      <alignment horizontal="center" vertical="center"/>
    </xf>
    <xf numFmtId="164" fontId="7" fillId="11" borderId="20" xfId="17" applyNumberFormat="1" applyBorder="1" applyAlignment="1">
      <alignment horizontal="center" vertical="center"/>
    </xf>
    <xf numFmtId="164" fontId="7" fillId="11" borderId="38" xfId="17" applyNumberFormat="1" applyBorder="1" applyAlignment="1">
      <alignment horizontal="center" vertical="center"/>
    </xf>
    <xf numFmtId="164" fontId="7" fillId="11" borderId="18" xfId="17" applyNumberFormat="1" applyBorder="1" applyAlignment="1">
      <alignment horizontal="center" vertical="center"/>
    </xf>
    <xf numFmtId="164" fontId="7" fillId="11" borderId="22" xfId="17" applyNumberFormat="1" applyBorder="1" applyAlignment="1">
      <alignment horizontal="center" vertical="center"/>
    </xf>
    <xf numFmtId="0" fontId="22" fillId="16" borderId="12" xfId="21" applyFont="1" applyBorder="1" applyAlignment="1">
      <alignment horizontal="center" vertical="center"/>
    </xf>
    <xf numFmtId="165" fontId="7" fillId="15" borderId="16" xfId="20" applyNumberFormat="1" applyBorder="1" applyAlignment="1">
      <alignment horizontal="center" vertical="center"/>
    </xf>
    <xf numFmtId="165" fontId="7" fillId="15" borderId="2" xfId="20" applyNumberFormat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22" fillId="34" borderId="37" xfId="24" applyFont="1" applyFill="1" applyBorder="1" applyAlignment="1">
      <alignment horizontal="center" vertical="center"/>
    </xf>
    <xf numFmtId="0" fontId="22" fillId="34" borderId="38" xfId="24" applyFont="1" applyFill="1" applyBorder="1" applyAlignment="1">
      <alignment horizontal="center" vertical="center"/>
    </xf>
    <xf numFmtId="0" fontId="22" fillId="34" borderId="30" xfId="24" applyFont="1" applyFill="1" applyBorder="1" applyAlignment="1">
      <alignment horizontal="center" vertical="center"/>
    </xf>
    <xf numFmtId="0" fontId="22" fillId="34" borderId="31" xfId="24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2" fillId="37" borderId="36" xfId="0" applyFont="1" applyFill="1" applyBorder="1" applyAlignment="1">
      <alignment horizontal="center" vertical="center"/>
    </xf>
    <xf numFmtId="0" fontId="22" fillId="37" borderId="37" xfId="0" applyFont="1" applyFill="1" applyBorder="1" applyAlignment="1">
      <alignment horizontal="center" vertical="center"/>
    </xf>
    <xf numFmtId="0" fontId="22" fillId="37" borderId="38" xfId="0" applyFont="1" applyFill="1" applyBorder="1" applyAlignment="1">
      <alignment horizontal="center" vertical="center"/>
    </xf>
    <xf numFmtId="0" fontId="6" fillId="37" borderId="19" xfId="0" applyFont="1" applyFill="1" applyBorder="1" applyAlignment="1">
      <alignment horizontal="center" vertical="center"/>
    </xf>
    <xf numFmtId="0" fontId="6" fillId="37" borderId="20" xfId="0" applyFont="1" applyFill="1" applyBorder="1" applyAlignment="1">
      <alignment horizontal="center" vertical="center"/>
    </xf>
    <xf numFmtId="0" fontId="6" fillId="37" borderId="22" xfId="0" applyFont="1" applyFill="1" applyBorder="1" applyAlignment="1">
      <alignment horizontal="center" vertical="center"/>
    </xf>
    <xf numFmtId="0" fontId="22" fillId="34" borderId="43" xfId="24" applyFont="1" applyFill="1" applyBorder="1" applyAlignment="1">
      <alignment horizontal="center" vertical="center"/>
    </xf>
    <xf numFmtId="0" fontId="22" fillId="34" borderId="34" xfId="24" applyFont="1" applyFill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164" fontId="7" fillId="11" borderId="41" xfId="17" applyNumberFormat="1" applyBorder="1" applyAlignment="1">
      <alignment horizontal="center" vertical="center"/>
    </xf>
    <xf numFmtId="164" fontId="7" fillId="11" borderId="42" xfId="17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7" fillId="11" borderId="43" xfId="17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6" fillId="20" borderId="42" xfId="24" applyFont="1" applyBorder="1" applyAlignment="1">
      <alignment horizontal="center" vertical="center"/>
    </xf>
    <xf numFmtId="164" fontId="0" fillId="0" borderId="0" xfId="0" applyNumberFormat="1"/>
    <xf numFmtId="1" fontId="0" fillId="0" borderId="44" xfId="0" applyNumberFormat="1" applyBorder="1" applyAlignment="1">
      <alignment horizontal="center"/>
    </xf>
    <xf numFmtId="0" fontId="22" fillId="20" borderId="43" xfId="24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2" fontId="0" fillId="0" borderId="4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46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23" borderId="23" xfId="26" applyBorder="1" applyAlignment="1">
      <alignment horizontal="center" vertical="center"/>
    </xf>
    <xf numFmtId="165" fontId="7" fillId="23" borderId="24" xfId="26" applyNumberFormat="1" applyBorder="1" applyAlignment="1">
      <alignment horizontal="center" vertical="center"/>
    </xf>
    <xf numFmtId="0" fontId="22" fillId="34" borderId="22" xfId="24" applyFont="1" applyFill="1" applyBorder="1" applyAlignment="1">
      <alignment horizontal="center" vertical="center"/>
    </xf>
    <xf numFmtId="0" fontId="2" fillId="0" borderId="0" xfId="0" applyFont="1"/>
    <xf numFmtId="2" fontId="0" fillId="38" borderId="36" xfId="0" applyNumberFormat="1" applyFill="1" applyBorder="1" applyAlignment="1">
      <alignment horizontal="center" vertical="center"/>
    </xf>
    <xf numFmtId="2" fontId="0" fillId="38" borderId="37" xfId="0" applyNumberFormat="1" applyFill="1" applyBorder="1" applyAlignment="1">
      <alignment horizontal="center" vertical="center"/>
    </xf>
    <xf numFmtId="2" fontId="0" fillId="38" borderId="38" xfId="0" applyNumberFormat="1" applyFill="1" applyBorder="1" applyAlignment="1">
      <alignment horizontal="center" vertical="center"/>
    </xf>
    <xf numFmtId="2" fontId="0" fillId="38" borderId="17" xfId="0" applyNumberFormat="1" applyFill="1" applyBorder="1" applyAlignment="1">
      <alignment horizontal="center" vertical="center"/>
    </xf>
    <xf numFmtId="2" fontId="0" fillId="38" borderId="1" xfId="0" applyNumberFormat="1" applyFill="1" applyBorder="1" applyAlignment="1">
      <alignment horizontal="center" vertical="center"/>
    </xf>
    <xf numFmtId="2" fontId="0" fillId="38" borderId="18" xfId="0" applyNumberFormat="1" applyFill="1" applyBorder="1" applyAlignment="1">
      <alignment horizontal="center" vertical="center"/>
    </xf>
    <xf numFmtId="2" fontId="7" fillId="11" borderId="20" xfId="17" applyNumberFormat="1" applyBorder="1" applyAlignment="1">
      <alignment horizontal="center"/>
    </xf>
    <xf numFmtId="2" fontId="0" fillId="0" borderId="15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7" fillId="31" borderId="30" xfId="32" applyNumberFormat="1" applyBorder="1" applyAlignment="1">
      <alignment horizontal="center" vertical="center"/>
    </xf>
    <xf numFmtId="10" fontId="7" fillId="31" borderId="30" xfId="32" applyNumberFormat="1" applyBorder="1" applyAlignment="1">
      <alignment horizontal="center" vertical="center"/>
    </xf>
    <xf numFmtId="2" fontId="7" fillId="31" borderId="31" xfId="32" applyNumberFormat="1" applyBorder="1" applyAlignment="1">
      <alignment horizontal="center" vertical="center"/>
    </xf>
    <xf numFmtId="165" fontId="7" fillId="23" borderId="31" xfId="26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0" fontId="7" fillId="23" borderId="41" xfId="26" applyBorder="1" applyAlignment="1">
      <alignment horizontal="center" vertical="center"/>
    </xf>
    <xf numFmtId="0" fontId="7" fillId="23" borderId="42" xfId="26" applyBorder="1" applyAlignment="1">
      <alignment horizontal="center" vertical="center"/>
    </xf>
    <xf numFmtId="165" fontId="7" fillId="15" borderId="18" xfId="20" applyNumberFormat="1" applyBorder="1" applyAlignment="1">
      <alignment horizontal="center" vertical="center"/>
    </xf>
    <xf numFmtId="165" fontId="7" fillId="15" borderId="22" xfId="20" applyNumberFormat="1" applyBorder="1" applyAlignment="1">
      <alignment horizontal="center" vertical="center"/>
    </xf>
    <xf numFmtId="14" fontId="0" fillId="0" borderId="47" xfId="0" applyNumberFormat="1" applyBorder="1" applyAlignment="1">
      <alignment horizontal="center" vertical="center"/>
    </xf>
    <xf numFmtId="0" fontId="0" fillId="0" borderId="18" xfId="0" applyBorder="1"/>
    <xf numFmtId="165" fontId="7" fillId="39" borderId="18" xfId="26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41" xfId="0" applyNumberForma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1" fontId="0" fillId="0" borderId="1" xfId="0" applyNumberFormat="1" applyBorder="1"/>
    <xf numFmtId="164" fontId="0" fillId="0" borderId="14" xfId="0" applyNumberFormat="1" applyBorder="1"/>
    <xf numFmtId="164" fontId="0" fillId="0" borderId="41" xfId="0" applyNumberFormat="1" applyBorder="1"/>
    <xf numFmtId="0" fontId="0" fillId="0" borderId="41" xfId="0" applyBorder="1"/>
    <xf numFmtId="164" fontId="0" fillId="0" borderId="42" xfId="0" applyNumberFormat="1" applyBorder="1"/>
    <xf numFmtId="0" fontId="0" fillId="0" borderId="36" xfId="0" applyBorder="1"/>
    <xf numFmtId="0" fontId="0" fillId="0" borderId="37" xfId="0" applyBorder="1" applyAlignment="1">
      <alignment horizontal="left"/>
    </xf>
    <xf numFmtId="0" fontId="0" fillId="0" borderId="37" xfId="0" applyBorder="1"/>
    <xf numFmtId="164" fontId="0" fillId="0" borderId="37" xfId="0" applyNumberFormat="1" applyBorder="1"/>
    <xf numFmtId="0" fontId="0" fillId="0" borderId="38" xfId="0" applyBorder="1"/>
    <xf numFmtId="0" fontId="0" fillId="0" borderId="22" xfId="0" applyBorder="1"/>
    <xf numFmtId="2" fontId="0" fillId="38" borderId="19" xfId="0" applyNumberFormat="1" applyFill="1" applyBorder="1" applyAlignment="1">
      <alignment horizontal="center" vertical="center"/>
    </xf>
    <xf numFmtId="2" fontId="0" fillId="38" borderId="20" xfId="0" applyNumberFormat="1" applyFill="1" applyBorder="1" applyAlignment="1">
      <alignment horizontal="center" vertical="center"/>
    </xf>
    <xf numFmtId="2" fontId="0" fillId="38" borderId="22" xfId="0" applyNumberFormat="1" applyFill="1" applyBorder="1" applyAlignment="1">
      <alignment horizontal="center" vertical="center"/>
    </xf>
    <xf numFmtId="165" fontId="7" fillId="23" borderId="38" xfId="26" applyNumberFormat="1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164" fontId="7" fillId="40" borderId="1" xfId="17" applyNumberFormat="1" applyFill="1" applyBorder="1" applyAlignment="1">
      <alignment horizontal="center" vertical="center"/>
    </xf>
    <xf numFmtId="2" fontId="7" fillId="11" borderId="41" xfId="17" applyNumberFormat="1" applyBorder="1" applyAlignment="1">
      <alignment horizontal="center"/>
    </xf>
    <xf numFmtId="164" fontId="0" fillId="4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right"/>
    </xf>
    <xf numFmtId="164" fontId="0" fillId="0" borderId="14" xfId="0" applyNumberFormat="1" applyBorder="1" applyAlignment="1">
      <alignment horizontal="center"/>
    </xf>
    <xf numFmtId="164" fontId="0" fillId="38" borderId="41" xfId="0" applyNumberFormat="1" applyFill="1" applyBorder="1" applyAlignment="1">
      <alignment horizontal="center" vertical="center"/>
    </xf>
    <xf numFmtId="164" fontId="0" fillId="38" borderId="42" xfId="0" applyNumberFormat="1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/>
    </xf>
    <xf numFmtId="164" fontId="0" fillId="38" borderId="37" xfId="0" applyNumberFormat="1" applyFill="1" applyBorder="1" applyAlignment="1">
      <alignment horizontal="center" vertical="center"/>
    </xf>
    <xf numFmtId="164" fontId="0" fillId="38" borderId="1" xfId="0" applyNumberFormat="1" applyFill="1" applyBorder="1" applyAlignment="1">
      <alignment horizontal="center" vertical="center"/>
    </xf>
    <xf numFmtId="164" fontId="0" fillId="38" borderId="30" xfId="0" applyNumberFormat="1" applyFill="1" applyBorder="1" applyAlignment="1">
      <alignment horizontal="center" vertical="center"/>
    </xf>
    <xf numFmtId="164" fontId="0" fillId="38" borderId="20" xfId="0" applyNumberFormat="1" applyFill="1" applyBorder="1" applyAlignment="1">
      <alignment horizontal="center" vertical="center"/>
    </xf>
    <xf numFmtId="164" fontId="0" fillId="38" borderId="38" xfId="0" applyNumberFormat="1" applyFill="1" applyBorder="1" applyAlignment="1">
      <alignment horizontal="center" vertical="center"/>
    </xf>
    <xf numFmtId="164" fontId="0" fillId="38" borderId="18" xfId="0" applyNumberFormat="1" applyFill="1" applyBorder="1" applyAlignment="1">
      <alignment horizontal="center" vertical="center"/>
    </xf>
    <xf numFmtId="164" fontId="0" fillId="38" borderId="31" xfId="0" applyNumberFormat="1" applyFill="1" applyBorder="1" applyAlignment="1">
      <alignment horizontal="center" vertical="center"/>
    </xf>
    <xf numFmtId="164" fontId="0" fillId="38" borderId="22" xfId="0" applyNumberFormat="1" applyFill="1" applyBorder="1" applyAlignment="1">
      <alignment horizontal="center" vertical="center"/>
    </xf>
    <xf numFmtId="164" fontId="7" fillId="11" borderId="15" xfId="17" applyNumberFormat="1" applyBorder="1" applyAlignment="1">
      <alignment horizontal="center" vertical="center"/>
    </xf>
    <xf numFmtId="0" fontId="6" fillId="12" borderId="20" xfId="18" applyFont="1" applyBorder="1" applyAlignment="1">
      <alignment horizontal="center" vertical="center"/>
    </xf>
    <xf numFmtId="164" fontId="0" fillId="0" borderId="42" xfId="0" applyNumberFormat="1" applyBorder="1" applyAlignment="1">
      <alignment horizontal="center"/>
    </xf>
    <xf numFmtId="164" fontId="0" fillId="38" borderId="43" xfId="0" applyNumberFormat="1" applyFill="1" applyBorder="1" applyAlignment="1">
      <alignment horizontal="center" vertical="center"/>
    </xf>
    <xf numFmtId="164" fontId="0" fillId="38" borderId="34" xfId="0" applyNumberFormat="1" applyFill="1" applyBorder="1" applyAlignment="1">
      <alignment horizontal="center" vertical="center"/>
    </xf>
    <xf numFmtId="0" fontId="6" fillId="16" borderId="31" xfId="21" applyFont="1" applyBorder="1" applyAlignment="1">
      <alignment horizontal="center" vertical="center"/>
    </xf>
    <xf numFmtId="0" fontId="6" fillId="16" borderId="30" xfId="21" applyFon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7" fillId="15" borderId="38" xfId="2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/>
    </xf>
    <xf numFmtId="1" fontId="0" fillId="0" borderId="19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6" fillId="20" borderId="35" xfId="24" applyFont="1" applyBorder="1" applyAlignment="1">
      <alignment horizontal="center" vertical="center" wrapText="1"/>
    </xf>
    <xf numFmtId="2" fontId="0" fillId="0" borderId="35" xfId="0" applyNumberFormat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26" xfId="0" applyFont="1" applyFill="1" applyBorder="1" applyAlignment="1">
      <alignment horizontal="center" vertical="center"/>
    </xf>
    <xf numFmtId="0" fontId="24" fillId="36" borderId="27" xfId="0" applyFont="1" applyFill="1" applyBorder="1" applyAlignment="1">
      <alignment horizontal="center" vertical="center"/>
    </xf>
    <xf numFmtId="0" fontId="24" fillId="35" borderId="26" xfId="22" applyFont="1" applyFill="1" applyBorder="1" applyAlignment="1">
      <alignment horizontal="center" vertical="center"/>
    </xf>
    <xf numFmtId="0" fontId="24" fillId="35" borderId="27" xfId="22" applyFont="1" applyFill="1" applyBorder="1" applyAlignment="1">
      <alignment horizontal="center" vertical="center"/>
    </xf>
    <xf numFmtId="0" fontId="24" fillId="22" borderId="25" xfId="25" applyFont="1" applyBorder="1" applyAlignment="1">
      <alignment horizontal="center" vertical="center"/>
    </xf>
    <xf numFmtId="0" fontId="24" fillId="22" borderId="27" xfId="25" applyFont="1" applyBorder="1" applyAlignment="1">
      <alignment horizontal="center" vertical="center"/>
    </xf>
    <xf numFmtId="0" fontId="24" fillId="18" borderId="25" xfId="22" applyFont="1" applyBorder="1" applyAlignment="1">
      <alignment horizontal="center" vertical="center"/>
    </xf>
    <xf numFmtId="0" fontId="24" fillId="18" borderId="26" xfId="22" applyFont="1" applyBorder="1" applyAlignment="1">
      <alignment horizontal="center" vertical="center"/>
    </xf>
    <xf numFmtId="0" fontId="24" fillId="18" borderId="27" xfId="22" applyFont="1" applyBorder="1" applyAlignment="1">
      <alignment horizontal="center" vertical="center"/>
    </xf>
    <xf numFmtId="0" fontId="24" fillId="10" borderId="25" xfId="16" applyFont="1" applyBorder="1" applyAlignment="1">
      <alignment horizontal="center" vertical="center"/>
    </xf>
    <xf numFmtId="0" fontId="24" fillId="10" borderId="27" xfId="16" applyFont="1" applyBorder="1" applyAlignment="1">
      <alignment horizontal="center" vertical="center"/>
    </xf>
    <xf numFmtId="0" fontId="24" fillId="30" borderId="25" xfId="31" applyFont="1" applyBorder="1" applyAlignment="1">
      <alignment horizontal="center" vertical="center"/>
    </xf>
    <xf numFmtId="0" fontId="24" fillId="30" borderId="26" xfId="31" applyFont="1" applyBorder="1" applyAlignment="1">
      <alignment horizontal="center" vertical="center"/>
    </xf>
    <xf numFmtId="0" fontId="24" fillId="30" borderId="27" xfId="31" applyFont="1" applyBorder="1" applyAlignment="1">
      <alignment horizontal="center" vertical="center"/>
    </xf>
    <xf numFmtId="0" fontId="24" fillId="14" borderId="25" xfId="19" applyFont="1" applyBorder="1" applyAlignment="1">
      <alignment horizontal="center" vertical="center"/>
    </xf>
    <xf numFmtId="0" fontId="24" fillId="14" borderId="26" xfId="19" applyFont="1" applyBorder="1" applyAlignment="1">
      <alignment horizontal="center" vertical="center"/>
    </xf>
    <xf numFmtId="0" fontId="24" fillId="14" borderId="27" xfId="19" applyFont="1" applyBorder="1" applyAlignment="1">
      <alignment horizontal="center" vertical="center"/>
    </xf>
    <xf numFmtId="0" fontId="24" fillId="35" borderId="39" xfId="22" applyFont="1" applyFill="1" applyBorder="1" applyAlignment="1">
      <alignment horizontal="center" vertical="center"/>
    </xf>
    <xf numFmtId="0" fontId="24" fillId="35" borderId="40" xfId="22" applyFont="1" applyFill="1" applyBorder="1" applyAlignment="1">
      <alignment horizontal="center" vertical="center"/>
    </xf>
    <xf numFmtId="0" fontId="6" fillId="16" borderId="35" xfId="21" applyFont="1" applyBorder="1" applyAlignment="1">
      <alignment horizontal="center" vertical="center"/>
    </xf>
    <xf numFmtId="0" fontId="6" fillId="16" borderId="33" xfId="21" applyFont="1" applyBorder="1" applyAlignment="1">
      <alignment horizontal="center" vertical="center"/>
    </xf>
    <xf numFmtId="0" fontId="6" fillId="16" borderId="34" xfId="21" applyFont="1" applyBorder="1" applyAlignment="1">
      <alignment horizontal="center" vertical="center"/>
    </xf>
    <xf numFmtId="0" fontId="6" fillId="16" borderId="32" xfId="21" applyFont="1" applyBorder="1" applyAlignment="1">
      <alignment horizontal="center" vertical="center"/>
    </xf>
    <xf numFmtId="0" fontId="6" fillId="12" borderId="32" xfId="18" applyFont="1" applyBorder="1" applyAlignment="1">
      <alignment horizontal="center" vertical="center"/>
    </xf>
    <xf numFmtId="0" fontId="6" fillId="12" borderId="33" xfId="18" applyFont="1" applyBorder="1" applyAlignment="1">
      <alignment horizontal="center" vertical="center"/>
    </xf>
    <xf numFmtId="0" fontId="6" fillId="12" borderId="34" xfId="18" applyFont="1" applyBorder="1" applyAlignment="1">
      <alignment horizontal="center" vertical="center"/>
    </xf>
    <xf numFmtId="0" fontId="24" fillId="10" borderId="26" xfId="16" applyFont="1" applyBorder="1" applyAlignment="1">
      <alignment horizontal="center" vertical="center"/>
    </xf>
    <xf numFmtId="0" fontId="22" fillId="12" borderId="28" xfId="18" applyFont="1" applyBorder="1" applyAlignment="1">
      <alignment horizontal="center" vertical="center"/>
    </xf>
    <xf numFmtId="0" fontId="22" fillId="12" borderId="13" xfId="18" applyFont="1" applyBorder="1" applyAlignment="1">
      <alignment horizontal="center" vertical="center"/>
    </xf>
    <xf numFmtId="0" fontId="22" fillId="12" borderId="14" xfId="18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1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DFF"/>
      <color rgb="FFF5EBFF"/>
      <color rgb="FFECD9FF"/>
      <color rgb="FFE0C1FF"/>
      <color rgb="FFCCECFF"/>
      <color rgb="FFCC99FF"/>
      <color rgb="FFCCCCFF"/>
      <color rgb="FFCC66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01159230096239"/>
          <c:y val="5.0925925925925923E-2"/>
          <c:w val="0.8091690726159229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Alk Feld</c:v>
          </c:tx>
          <c:marker>
            <c:symbol val="none"/>
          </c:marker>
          <c:xVal>
            <c:numRef>
              <c:f>References!$I$7:$I$8</c:f>
              <c:numCache>
                <c:formatCode>0.00</c:formatCode>
                <c:ptCount val="2"/>
                <c:pt idx="0">
                  <c:v>2.5499999999999998</c:v>
                </c:pt>
                <c:pt idx="1">
                  <c:v>2.0145</c:v>
                </c:pt>
              </c:numCache>
            </c:numRef>
          </c:xVal>
          <c:yVal>
            <c:numRef>
              <c:f>References!$J$7:$J$8</c:f>
              <c:numCache>
                <c:formatCode>0.00%</c:formatCode>
                <c:ptCount val="2"/>
                <c:pt idx="0">
                  <c:v>0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C-4BAC-9E47-5D221A04A6C5}"/>
            </c:ext>
          </c:extLst>
        </c:ser>
        <c:ser>
          <c:idx val="9"/>
          <c:order val="1"/>
          <c:tx>
            <c:v>Qtz</c:v>
          </c:tx>
          <c:marker>
            <c:symbol val="none"/>
          </c:marker>
          <c:xVal>
            <c:numRef>
              <c:f>References!$K$7:$K$8</c:f>
              <c:numCache>
                <c:formatCode>0.00</c:formatCode>
                <c:ptCount val="2"/>
                <c:pt idx="0">
                  <c:v>2.67</c:v>
                </c:pt>
                <c:pt idx="1">
                  <c:v>2.0139999999999998</c:v>
                </c:pt>
              </c:numCache>
            </c:numRef>
          </c:xVal>
          <c:yVal>
            <c:numRef>
              <c:f>References!$L$7:$L$8</c:f>
              <c:numCache>
                <c:formatCode>0.00%</c:formatCode>
                <c:ptCount val="2"/>
                <c:pt idx="0">
                  <c:v>2E-3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C-4BAC-9E47-5D221A04A6C5}"/>
            </c:ext>
          </c:extLst>
        </c:ser>
        <c:ser>
          <c:idx val="10"/>
          <c:order val="2"/>
          <c:tx>
            <c:v>Carbonate</c:v>
          </c:tx>
          <c:marker>
            <c:symbol val="none"/>
          </c:marker>
          <c:xVal>
            <c:numRef>
              <c:f>References!$M$7:$M$8</c:f>
              <c:numCache>
                <c:formatCode>0.00</c:formatCode>
                <c:ptCount val="2"/>
                <c:pt idx="0">
                  <c:v>2.09</c:v>
                </c:pt>
                <c:pt idx="1">
                  <c:v>2.78</c:v>
                </c:pt>
              </c:numCache>
            </c:numRef>
          </c:xVal>
          <c:yVal>
            <c:numRef>
              <c:f>References!$N$7:$N$8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CC-4BAC-9E47-5D221A04A6C5}"/>
            </c:ext>
          </c:extLst>
        </c:ser>
        <c:ser>
          <c:idx val="11"/>
          <c:order val="3"/>
          <c:tx>
            <c:v>Mafic</c:v>
          </c:tx>
          <c:marker>
            <c:symbol val="none"/>
          </c:marker>
          <c:xVal>
            <c:numRef>
              <c:f>References!$O$7:$O$8</c:f>
              <c:numCache>
                <c:formatCode>0.00</c:formatCode>
                <c:ptCount val="2"/>
                <c:pt idx="0">
                  <c:v>3.1680000000000001</c:v>
                </c:pt>
                <c:pt idx="1">
                  <c:v>2.4319999999999999</c:v>
                </c:pt>
              </c:numCache>
            </c:numRef>
          </c:xVal>
          <c:yVal>
            <c:numRef>
              <c:f>References!$P$7:$P$8</c:f>
              <c:numCache>
                <c:formatCode>0.00%</c:formatCode>
                <c:ptCount val="2"/>
                <c:pt idx="0">
                  <c:v>0.01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CC-4BAC-9E47-5D221A04A6C5}"/>
            </c:ext>
          </c:extLst>
        </c:ser>
        <c:ser>
          <c:idx val="12"/>
          <c:order val="4"/>
          <c:tx>
            <c:v>cpy</c:v>
          </c:tx>
          <c:marker>
            <c:symbol val="none"/>
          </c:marker>
          <c:xVal>
            <c:numRef>
              <c:f>References!$Q$7:$Q$8</c:f>
              <c:numCache>
                <c:formatCode>0.00</c:formatCode>
                <c:ptCount val="2"/>
                <c:pt idx="0">
                  <c:v>4.2</c:v>
                </c:pt>
                <c:pt idx="1">
                  <c:v>3.1920000000000002</c:v>
                </c:pt>
              </c:numCache>
            </c:numRef>
          </c:xVal>
          <c:yVal>
            <c:numRef>
              <c:f>References!$R$7:$R$8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CC-4BAC-9E47-5D221A04A6C5}"/>
            </c:ext>
          </c:extLst>
        </c:ser>
        <c:ser>
          <c:idx val="13"/>
          <c:order val="5"/>
          <c:tx>
            <c:v>po</c:v>
          </c:tx>
          <c:marker>
            <c:symbol val="none"/>
          </c:marker>
          <c:xVal>
            <c:numRef>
              <c:f>References!$S$7:$S$8</c:f>
              <c:numCache>
                <c:formatCode>0.00</c:formatCode>
                <c:ptCount val="2"/>
                <c:pt idx="0">
                  <c:v>3.496</c:v>
                </c:pt>
                <c:pt idx="1">
                  <c:v>4.5999999999999996</c:v>
                </c:pt>
              </c:numCache>
            </c:numRef>
          </c:xVal>
          <c:yVal>
            <c:numRef>
              <c:f>References!$T$7:$T$8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CC-4BAC-9E47-5D221A04A6C5}"/>
            </c:ext>
          </c:extLst>
        </c:ser>
        <c:ser>
          <c:idx val="14"/>
          <c:order val="6"/>
          <c:tx>
            <c:v>py</c:v>
          </c:tx>
          <c:marker>
            <c:symbol val="none"/>
          </c:marker>
          <c:xVal>
            <c:numRef>
              <c:f>References!$U$7:$U$8</c:f>
              <c:numCache>
                <c:formatCode>0.00</c:formatCode>
                <c:ptCount val="2"/>
                <c:pt idx="0">
                  <c:v>5</c:v>
                </c:pt>
                <c:pt idx="1">
                  <c:v>3.8</c:v>
                </c:pt>
              </c:numCache>
            </c:numRef>
          </c:xVal>
          <c:yVal>
            <c:numRef>
              <c:f>References!$V$7:$V$8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CC-4BAC-9E47-5D221A04A6C5}"/>
            </c:ext>
          </c:extLst>
        </c:ser>
        <c:ser>
          <c:idx val="15"/>
          <c:order val="7"/>
          <c:tx>
            <c:v>mtt</c:v>
          </c:tx>
          <c:marker>
            <c:symbol val="none"/>
          </c:marker>
          <c:xVal>
            <c:numRef>
              <c:f>References!$W$7:$W$8</c:f>
              <c:numCache>
                <c:formatCode>0.00</c:formatCode>
                <c:ptCount val="2"/>
                <c:pt idx="0">
                  <c:v>3.8849999999999998</c:v>
                </c:pt>
                <c:pt idx="1">
                  <c:v>4.9728000000000003</c:v>
                </c:pt>
              </c:numCache>
            </c:numRef>
          </c:xVal>
          <c:yVal>
            <c:numRef>
              <c:f>References!$X$7:$X$8</c:f>
              <c:numCache>
                <c:formatCode>0.00%</c:formatCode>
                <c:ptCount val="2"/>
                <c:pt idx="0">
                  <c:v>0.24</c:v>
                </c:pt>
                <c:pt idx="1">
                  <c:v>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CC-4BAC-9E47-5D221A04A6C5}"/>
            </c:ext>
          </c:extLst>
        </c:ser>
        <c:ser>
          <c:idx val="1"/>
          <c:order val="8"/>
          <c:tx>
            <c:v>Alk Feld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2.5499999999999998</c:v>
              </c:pt>
              <c:pt idx="1">
                <c:v>2.0145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6CC-4BAC-9E47-5D221A04A6C5}"/>
            </c:ext>
          </c:extLst>
        </c:ser>
        <c:ser>
          <c:idx val="2"/>
          <c:order val="9"/>
          <c:tx>
            <c:v>Qtz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2.67</c:v>
              </c:pt>
              <c:pt idx="1">
                <c:v>2.0139999999999998</c:v>
              </c:pt>
            </c:numLit>
          </c:xVal>
          <c:yVal>
            <c:numLit>
              <c:formatCode>General</c:formatCode>
              <c:ptCount val="2"/>
              <c:pt idx="0">
                <c:v>2E-3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6CC-4BAC-9E47-5D221A04A6C5}"/>
            </c:ext>
          </c:extLst>
        </c:ser>
        <c:ser>
          <c:idx val="3"/>
          <c:order val="10"/>
          <c:tx>
            <c:v>Carbonate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2.09</c:v>
              </c:pt>
              <c:pt idx="1">
                <c:v>2.78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06CC-4BAC-9E47-5D221A04A6C5}"/>
            </c:ext>
          </c:extLst>
        </c:ser>
        <c:ser>
          <c:idx val="4"/>
          <c:order val="11"/>
          <c:tx>
            <c:v>Mafic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3.1680000000000001</c:v>
              </c:pt>
              <c:pt idx="1">
                <c:v>2.4319999999999999</c:v>
              </c:pt>
            </c:numLit>
          </c:xVal>
          <c:yVal>
            <c:numLit>
              <c:formatCode>General</c:formatCode>
              <c:ptCount val="2"/>
              <c:pt idx="0">
                <c:v>0.01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06CC-4BAC-9E47-5D221A04A6C5}"/>
            </c:ext>
          </c:extLst>
        </c:ser>
        <c:ser>
          <c:idx val="5"/>
          <c:order val="12"/>
          <c:tx>
            <c:v>cpy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Lit>
              <c:formatCode>General</c:formatCode>
              <c:ptCount val="2"/>
              <c:pt idx="0">
                <c:v>4.2</c:v>
              </c:pt>
              <c:pt idx="1">
                <c:v>3.1920000000000002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06CC-4BAC-9E47-5D221A04A6C5}"/>
            </c:ext>
          </c:extLst>
        </c:ser>
        <c:ser>
          <c:idx val="6"/>
          <c:order val="13"/>
          <c:tx>
            <c:v>po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3.496</c:v>
              </c:pt>
              <c:pt idx="1">
                <c:v>4.5999999999999996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6CC-4BAC-9E47-5D221A04A6C5}"/>
            </c:ext>
          </c:extLst>
        </c:ser>
        <c:ser>
          <c:idx val="7"/>
          <c:order val="14"/>
          <c:tx>
            <c:v>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3.8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06CC-4BAC-9E47-5D221A04A6C5}"/>
            </c:ext>
          </c:extLst>
        </c:ser>
        <c:ser>
          <c:idx val="8"/>
          <c:order val="15"/>
          <c:tx>
            <c:v>mtt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3.8849999999999998</c:v>
              </c:pt>
              <c:pt idx="1">
                <c:v>4.9728000000000003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06CC-4BAC-9E47-5D221A0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28640"/>
        <c:axId val="2077924832"/>
      </c:scatterChart>
      <c:valAx>
        <c:axId val="2077928640"/>
        <c:scaling>
          <c:orientation val="minMax"/>
          <c:max val="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DBD,</a:t>
                </a:r>
                <a:r>
                  <a:rPr lang="en-US" b="1" baseline="0"/>
                  <a:t> g/cc</a:t>
                </a:r>
                <a:endParaRPr 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77924832"/>
        <c:crosses val="autoZero"/>
        <c:crossBetween val="midCat"/>
      </c:valAx>
      <c:valAx>
        <c:axId val="2077924832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en-US" sz="700"/>
                  <a:t>A</a:t>
                </a:r>
                <a:r>
                  <a:rPr lang="en-US"/>
                  <a:t> 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92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1.png@01D8F50C.8C63E800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9</xdr:row>
      <xdr:rowOff>76200</xdr:rowOff>
    </xdr:from>
    <xdr:to>
      <xdr:col>2</xdr:col>
      <xdr:colOff>133350</xdr:colOff>
      <xdr:row>10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66775" y="1790700"/>
          <a:ext cx="485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Felsic</a:t>
          </a:r>
        </a:p>
      </xdr:txBody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161925</xdr:colOff>
      <xdr:row>47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6257925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5</xdr:col>
      <xdr:colOff>476250</xdr:colOff>
      <xdr:row>83</xdr:row>
      <xdr:rowOff>95250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352425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85</xdr:row>
      <xdr:rowOff>133350</xdr:rowOff>
    </xdr:from>
    <xdr:to>
      <xdr:col>8</xdr:col>
      <xdr:colOff>438150</xdr:colOff>
      <xdr:row>101</xdr:row>
      <xdr:rowOff>28575</xdr:rowOff>
    </xdr:to>
    <xdr:pic>
      <xdr:nvPicPr>
        <xdr:cNvPr id="7" name="Picture 6" descr="res-range-cl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325850"/>
          <a:ext cx="52387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50</xdr:row>
      <xdr:rowOff>123824</xdr:rowOff>
    </xdr:from>
    <xdr:to>
      <xdr:col>7</xdr:col>
      <xdr:colOff>371475</xdr:colOff>
      <xdr:row>66</xdr:row>
      <xdr:rowOff>70500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74" t="2869" r="2435" b="2513"/>
        <a:stretch/>
      </xdr:blipFill>
      <xdr:spPr>
        <a:xfrm>
          <a:off x="152400" y="9648824"/>
          <a:ext cx="4486275" cy="2994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104</xdr:row>
      <xdr:rowOff>0</xdr:rowOff>
    </xdr:from>
    <xdr:to>
      <xdr:col>12</xdr:col>
      <xdr:colOff>224297</xdr:colOff>
      <xdr:row>132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19812000"/>
          <a:ext cx="7539496" cy="5448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28575</xdr:rowOff>
    </xdr:from>
    <xdr:to>
      <xdr:col>6</xdr:col>
      <xdr:colOff>447676</xdr:colOff>
      <xdr:row>154</xdr:row>
      <xdr:rowOff>142875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CC439296-FF36-192B-3632-40E423247F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5" t="7486" r="26448" b="17275"/>
        <a:stretch>
          <a:fillRect/>
        </a:stretch>
      </xdr:blipFill>
      <xdr:spPr bwMode="auto">
        <a:xfrm>
          <a:off x="0" y="25746075"/>
          <a:ext cx="4105276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1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1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1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1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2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2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MG J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5"/>
  <sheetViews>
    <sheetView zoomScale="64" zoomScaleNormal="64" workbookViewId="0">
      <selection activeCell="Q326" sqref="Q326"/>
    </sheetView>
  </sheetViews>
  <sheetFormatPr defaultRowHeight="15" x14ac:dyDescent="0.25"/>
  <cols>
    <col min="1" max="1" width="15.7109375" style="10" customWidth="1"/>
    <col min="2" max="2" width="17.28515625" style="10" bestFit="1" customWidth="1"/>
    <col min="3" max="5" width="15.7109375" style="10" customWidth="1"/>
    <col min="6" max="6" width="41.28515625" style="10" customWidth="1"/>
    <col min="7" max="7" width="41.85546875" style="10" customWidth="1"/>
    <col min="8" max="8" width="30.7109375" style="10" customWidth="1"/>
    <col min="9" max="9" width="31" style="10" customWidth="1"/>
    <col min="10" max="10" width="18" style="10" bestFit="1" customWidth="1"/>
    <col min="11" max="11" width="19.5703125" style="10" bestFit="1" customWidth="1"/>
    <col min="12" max="12" width="15.7109375" style="10" customWidth="1"/>
    <col min="13" max="13" width="17.28515625" style="10" bestFit="1" customWidth="1"/>
    <col min="14" max="14" width="21.42578125" style="10" bestFit="1" customWidth="1"/>
    <col min="15" max="15" width="20.42578125" style="10" bestFit="1" customWidth="1"/>
    <col min="16" max="16" width="15.7109375" style="10" customWidth="1"/>
    <col min="17" max="17" width="24.140625" style="10" bestFit="1" customWidth="1"/>
    <col min="18" max="18" width="25.28515625" customWidth="1"/>
    <col min="19" max="19" width="22.42578125" customWidth="1"/>
    <col min="20" max="20" width="23.7109375" customWidth="1"/>
  </cols>
  <sheetData>
    <row r="1" spans="1:20" ht="19.5" thickBot="1" x14ac:dyDescent="0.3">
      <c r="A1" s="291" t="s">
        <v>0</v>
      </c>
      <c r="B1" s="292"/>
      <c r="C1" s="292"/>
      <c r="D1" s="292"/>
      <c r="E1" s="293"/>
      <c r="F1" s="287" t="s">
        <v>159</v>
      </c>
      <c r="G1" s="288"/>
      <c r="H1" s="294" t="s">
        <v>54</v>
      </c>
      <c r="I1" s="295"/>
      <c r="J1" s="296" t="s">
        <v>86</v>
      </c>
      <c r="K1" s="297"/>
      <c r="L1" s="298"/>
      <c r="M1" s="289" t="s">
        <v>105</v>
      </c>
      <c r="N1" s="290"/>
      <c r="O1" s="299" t="s">
        <v>21</v>
      </c>
      <c r="P1" s="300"/>
      <c r="Q1" s="301"/>
      <c r="R1" s="284" t="s">
        <v>152</v>
      </c>
      <c r="S1" s="285"/>
      <c r="T1" s="286"/>
    </row>
    <row r="2" spans="1:20" ht="15.75" x14ac:dyDescent="0.25">
      <c r="A2" s="22" t="s">
        <v>109</v>
      </c>
      <c r="B2" s="70" t="s">
        <v>80</v>
      </c>
      <c r="C2" s="64" t="s">
        <v>76</v>
      </c>
      <c r="D2" s="65" t="s">
        <v>46</v>
      </c>
      <c r="E2" s="66" t="s">
        <v>47</v>
      </c>
      <c r="F2" s="140" t="s">
        <v>154</v>
      </c>
      <c r="G2" s="128" t="s">
        <v>160</v>
      </c>
      <c r="H2" s="32" t="s">
        <v>1</v>
      </c>
      <c r="I2" s="33" t="s">
        <v>108</v>
      </c>
      <c r="J2" s="36" t="s">
        <v>5</v>
      </c>
      <c r="K2" s="26" t="s">
        <v>6</v>
      </c>
      <c r="L2" s="37" t="s">
        <v>58</v>
      </c>
      <c r="M2" s="40" t="s">
        <v>85</v>
      </c>
      <c r="N2" s="41" t="s">
        <v>106</v>
      </c>
      <c r="O2" s="46" t="s">
        <v>83</v>
      </c>
      <c r="P2" s="27" t="s">
        <v>84</v>
      </c>
      <c r="Q2" s="123" t="s">
        <v>62</v>
      </c>
      <c r="R2" s="134" t="s">
        <v>148</v>
      </c>
      <c r="S2" s="135" t="s">
        <v>149</v>
      </c>
      <c r="T2" s="136" t="s">
        <v>151</v>
      </c>
    </row>
    <row r="3" spans="1:20" ht="16.5" thickBot="1" x14ac:dyDescent="0.3">
      <c r="A3" s="15"/>
      <c r="B3" s="69"/>
      <c r="C3" s="15"/>
      <c r="D3" s="16" t="s">
        <v>92</v>
      </c>
      <c r="E3" s="29" t="s">
        <v>92</v>
      </c>
      <c r="F3" s="141"/>
      <c r="G3" s="190"/>
      <c r="H3" s="34" t="s">
        <v>89</v>
      </c>
      <c r="I3" s="35"/>
      <c r="J3" s="38" t="s">
        <v>75</v>
      </c>
      <c r="K3" s="17" t="s">
        <v>7</v>
      </c>
      <c r="L3" s="39" t="s">
        <v>75</v>
      </c>
      <c r="M3" s="42" t="s">
        <v>44</v>
      </c>
      <c r="N3" s="43" t="s">
        <v>107</v>
      </c>
      <c r="O3" s="47" t="s">
        <v>111</v>
      </c>
      <c r="P3" s="18" t="s">
        <v>3</v>
      </c>
      <c r="Q3" s="126" t="s">
        <v>4</v>
      </c>
      <c r="R3" s="137" t="s">
        <v>7</v>
      </c>
      <c r="S3" s="138" t="s">
        <v>150</v>
      </c>
      <c r="T3" s="139" t="s">
        <v>150</v>
      </c>
    </row>
    <row r="4" spans="1:20" x14ac:dyDescent="0.25">
      <c r="A4" s="59" t="s">
        <v>177</v>
      </c>
      <c r="B4" s="71">
        <v>263113</v>
      </c>
      <c r="C4" s="59" t="s">
        <v>383</v>
      </c>
      <c r="D4" s="84">
        <v>123.56</v>
      </c>
      <c r="E4" s="149">
        <v>123.74</v>
      </c>
      <c r="F4" s="151" t="s">
        <v>499</v>
      </c>
      <c r="G4" s="142" t="s">
        <v>717</v>
      </c>
      <c r="H4" s="150">
        <v>0.84484093299332541</v>
      </c>
      <c r="I4" s="120"/>
      <c r="J4" s="98">
        <v>2.9528687327600189</v>
      </c>
      <c r="K4" s="80">
        <v>1.3386337822490705E-3</v>
      </c>
      <c r="L4" s="94">
        <v>2.9568268410577199</v>
      </c>
      <c r="M4" s="63">
        <v>5800</v>
      </c>
      <c r="N4" s="245">
        <v>17126.63865000811</v>
      </c>
      <c r="O4" s="110">
        <v>13491.08843170502</v>
      </c>
      <c r="P4" s="107">
        <v>8.4986666666666668</v>
      </c>
      <c r="Q4" s="124">
        <v>0</v>
      </c>
      <c r="R4" s="192">
        <v>-0.3</v>
      </c>
      <c r="S4" s="193">
        <v>8.1632200000000008</v>
      </c>
      <c r="T4" s="194">
        <v>-1.5</v>
      </c>
    </row>
    <row r="5" spans="1:20" x14ac:dyDescent="0.25">
      <c r="A5" s="19" t="s">
        <v>178</v>
      </c>
      <c r="B5" s="72">
        <v>263114</v>
      </c>
      <c r="C5" s="19" t="s">
        <v>383</v>
      </c>
      <c r="D5" s="85">
        <v>140.68</v>
      </c>
      <c r="E5" s="145">
        <v>140.88</v>
      </c>
      <c r="F5" s="152" t="s">
        <v>499</v>
      </c>
      <c r="G5" s="143" t="s">
        <v>717</v>
      </c>
      <c r="H5" s="147">
        <v>0.86257520323993142</v>
      </c>
      <c r="I5" s="121"/>
      <c r="J5" s="99">
        <v>2.9501904916173971</v>
      </c>
      <c r="K5" s="76">
        <v>4.8594800356363711E-4</v>
      </c>
      <c r="L5" s="95">
        <v>2.9516248278097401</v>
      </c>
      <c r="M5" s="44">
        <v>5860</v>
      </c>
      <c r="N5" s="89">
        <v>17288.116280877948</v>
      </c>
      <c r="O5" s="112">
        <v>11571.882444124318</v>
      </c>
      <c r="P5" s="108">
        <v>1.8783333333333332</v>
      </c>
      <c r="Q5" s="125">
        <v>6.6666666666666666E-2</v>
      </c>
      <c r="R5" s="195">
        <v>-0.3</v>
      </c>
      <c r="S5" s="196">
        <v>2.2246199999999998</v>
      </c>
      <c r="T5" s="197">
        <v>10.027990000000001</v>
      </c>
    </row>
    <row r="6" spans="1:20" x14ac:dyDescent="0.25">
      <c r="A6" s="19" t="s">
        <v>179</v>
      </c>
      <c r="B6" s="72">
        <v>263115</v>
      </c>
      <c r="C6" s="19" t="s">
        <v>383</v>
      </c>
      <c r="D6" s="85">
        <v>144.5</v>
      </c>
      <c r="E6" s="145">
        <v>144.72999999999999</v>
      </c>
      <c r="F6" s="152" t="s">
        <v>499</v>
      </c>
      <c r="G6" s="143" t="s">
        <v>717</v>
      </c>
      <c r="H6" s="147">
        <v>0.84312909977987549</v>
      </c>
      <c r="I6" s="121"/>
      <c r="J6" s="99">
        <v>2.906279538904899</v>
      </c>
      <c r="K6" s="76">
        <v>7.6048671149557545E-4</v>
      </c>
      <c r="L6" s="95">
        <v>2.9084914079711601</v>
      </c>
      <c r="M6" s="44">
        <v>5720</v>
      </c>
      <c r="N6" s="89">
        <v>16623.918962536023</v>
      </c>
      <c r="O6" s="112">
        <v>18601.316714928184</v>
      </c>
      <c r="P6" s="108">
        <v>4.2009999999999996</v>
      </c>
      <c r="Q6" s="125">
        <v>0</v>
      </c>
      <c r="R6" s="195">
        <v>0.80891999999999997</v>
      </c>
      <c r="S6" s="196">
        <v>-0.9</v>
      </c>
      <c r="T6" s="197">
        <v>12.16427</v>
      </c>
    </row>
    <row r="7" spans="1:20" x14ac:dyDescent="0.25">
      <c r="A7" s="19" t="s">
        <v>180</v>
      </c>
      <c r="B7" s="72">
        <v>263116</v>
      </c>
      <c r="C7" s="19" t="s">
        <v>383</v>
      </c>
      <c r="D7" s="85">
        <v>149.12</v>
      </c>
      <c r="E7" s="145">
        <v>149.30000000000001</v>
      </c>
      <c r="F7" s="152" t="s">
        <v>500</v>
      </c>
      <c r="G7" s="143" t="s">
        <v>717</v>
      </c>
      <c r="H7" s="147">
        <v>0.67227945655559074</v>
      </c>
      <c r="I7" s="121"/>
      <c r="J7" s="99">
        <v>2.9007323345617699</v>
      </c>
      <c r="K7" s="76">
        <v>8.812690273991093E-4</v>
      </c>
      <c r="L7" s="95">
        <v>2.9032909149226205</v>
      </c>
      <c r="M7" s="44">
        <v>5810</v>
      </c>
      <c r="N7" s="89">
        <v>16853.254863803882</v>
      </c>
      <c r="O7" s="112">
        <v>34817.318974646761</v>
      </c>
      <c r="P7" s="108">
        <v>3.2033333333333331</v>
      </c>
      <c r="Q7" s="125">
        <v>0</v>
      </c>
      <c r="R7" s="195">
        <v>0.86848999999999998</v>
      </c>
      <c r="S7" s="196">
        <v>3.61158</v>
      </c>
      <c r="T7" s="197">
        <v>-1.5</v>
      </c>
    </row>
    <row r="8" spans="1:20" x14ac:dyDescent="0.25">
      <c r="A8" s="19" t="s">
        <v>181</v>
      </c>
      <c r="B8" s="72">
        <v>263117</v>
      </c>
      <c r="C8" s="19" t="s">
        <v>383</v>
      </c>
      <c r="D8" s="85">
        <v>150.69999999999999</v>
      </c>
      <c r="E8" s="145">
        <v>150.88</v>
      </c>
      <c r="F8" s="152" t="s">
        <v>500</v>
      </c>
      <c r="G8" s="143" t="s">
        <v>717</v>
      </c>
      <c r="H8" s="147">
        <v>0.55702139897480563</v>
      </c>
      <c r="I8" s="121"/>
      <c r="J8" s="99">
        <v>2.897762902599923</v>
      </c>
      <c r="K8" s="76">
        <v>1.3581684128830653E-3</v>
      </c>
      <c r="L8" s="95">
        <v>2.901703905187488</v>
      </c>
      <c r="M8" s="44">
        <v>5710</v>
      </c>
      <c r="N8" s="89">
        <v>16546.22617384556</v>
      </c>
      <c r="O8" s="112">
        <v>20321.76555773264</v>
      </c>
      <c r="P8" s="108">
        <v>3.56</v>
      </c>
      <c r="Q8" s="125">
        <v>0</v>
      </c>
      <c r="R8" s="195">
        <v>1.0843700000000001</v>
      </c>
      <c r="S8" s="196">
        <v>-0.9</v>
      </c>
      <c r="T8" s="197">
        <v>-1.5</v>
      </c>
    </row>
    <row r="9" spans="1:20" x14ac:dyDescent="0.25">
      <c r="A9" s="19" t="s">
        <v>182</v>
      </c>
      <c r="B9" s="72">
        <v>263118</v>
      </c>
      <c r="C9" s="19" t="s">
        <v>383</v>
      </c>
      <c r="D9" s="85">
        <v>152.21</v>
      </c>
      <c r="E9" s="145">
        <v>152.38</v>
      </c>
      <c r="F9" s="152" t="s">
        <v>500</v>
      </c>
      <c r="G9" s="143" t="s">
        <v>717</v>
      </c>
      <c r="H9" s="147">
        <v>0.64834200300462241</v>
      </c>
      <c r="I9" s="121"/>
      <c r="J9" s="99">
        <v>2.8977137241497175</v>
      </c>
      <c r="K9" s="76">
        <v>7.6909929926535488E-4</v>
      </c>
      <c r="L9" s="95">
        <v>2.899944069101172</v>
      </c>
      <c r="M9" s="44">
        <v>5610</v>
      </c>
      <c r="N9" s="89">
        <v>16256.173992479915</v>
      </c>
      <c r="O9" s="112">
        <v>58847.183934896158</v>
      </c>
      <c r="P9" s="108">
        <v>15.171000000000001</v>
      </c>
      <c r="Q9" s="125">
        <v>0</v>
      </c>
      <c r="R9" s="195">
        <v>0.47372999999999998</v>
      </c>
      <c r="S9" s="196">
        <v>1.64991</v>
      </c>
      <c r="T9" s="197">
        <v>-1.5</v>
      </c>
    </row>
    <row r="10" spans="1:20" x14ac:dyDescent="0.25">
      <c r="A10" s="19" t="s">
        <v>183</v>
      </c>
      <c r="B10" s="72">
        <v>263119</v>
      </c>
      <c r="C10" s="19" t="s">
        <v>383</v>
      </c>
      <c r="D10" s="85">
        <v>157.76</v>
      </c>
      <c r="E10" s="145">
        <v>157.93</v>
      </c>
      <c r="F10" s="152" t="s">
        <v>500</v>
      </c>
      <c r="G10" s="143" t="s">
        <v>717</v>
      </c>
      <c r="H10" s="147">
        <v>1.8124503872351483</v>
      </c>
      <c r="I10" s="121"/>
      <c r="J10" s="99">
        <v>2.9833988236326925</v>
      </c>
      <c r="K10" s="76">
        <v>1.4924062856642604E-3</v>
      </c>
      <c r="L10" s="95">
        <v>2.9878579215755234</v>
      </c>
      <c r="M10" s="44">
        <v>5760</v>
      </c>
      <c r="N10" s="89">
        <v>17184.37722412431</v>
      </c>
      <c r="O10" s="112">
        <v>8207.2675868493116</v>
      </c>
      <c r="P10" s="108">
        <v>3.1806666666666668</v>
      </c>
      <c r="Q10" s="125">
        <v>0</v>
      </c>
      <c r="R10" s="195">
        <v>0.72311000000000003</v>
      </c>
      <c r="S10" s="196">
        <v>-0.9</v>
      </c>
      <c r="T10" s="197">
        <v>-1.5</v>
      </c>
    </row>
    <row r="11" spans="1:20" x14ac:dyDescent="0.25">
      <c r="A11" s="19" t="s">
        <v>184</v>
      </c>
      <c r="B11" s="72">
        <v>263120</v>
      </c>
      <c r="C11" s="19" t="s">
        <v>383</v>
      </c>
      <c r="D11" s="85">
        <v>159.6</v>
      </c>
      <c r="E11" s="145">
        <v>159.80000000000001</v>
      </c>
      <c r="F11" s="152" t="s">
        <v>500</v>
      </c>
      <c r="G11" s="143" t="s">
        <v>717</v>
      </c>
      <c r="H11" s="147">
        <v>1.7028080868586448</v>
      </c>
      <c r="I11" s="121"/>
      <c r="J11" s="99">
        <v>2.9156243646221625</v>
      </c>
      <c r="K11" s="76">
        <v>1.948492036597436E-3</v>
      </c>
      <c r="L11" s="95">
        <v>2.9213165266106436</v>
      </c>
      <c r="M11" s="44">
        <v>5760</v>
      </c>
      <c r="N11" s="89">
        <v>16793.996340223657</v>
      </c>
      <c r="O11" s="112">
        <v>12913.923153292882</v>
      </c>
      <c r="P11" s="108">
        <v>8.4226666666666663</v>
      </c>
      <c r="Q11" s="125">
        <v>1.5666666666666667</v>
      </c>
      <c r="R11" s="195">
        <v>-0.3</v>
      </c>
      <c r="S11" s="196">
        <v>4.6944299999999997</v>
      </c>
      <c r="T11" s="197">
        <v>-1.5</v>
      </c>
    </row>
    <row r="12" spans="1:20" x14ac:dyDescent="0.25">
      <c r="A12" s="19" t="s">
        <v>185</v>
      </c>
      <c r="B12" s="72">
        <v>263121</v>
      </c>
      <c r="C12" s="19" t="s">
        <v>383</v>
      </c>
      <c r="D12" s="85">
        <v>162.41999999999999</v>
      </c>
      <c r="E12" s="145">
        <v>162.59</v>
      </c>
      <c r="F12" s="152" t="s">
        <v>500</v>
      </c>
      <c r="G12" s="143" t="s">
        <v>717</v>
      </c>
      <c r="H12" s="147">
        <v>0.67431040515882368</v>
      </c>
      <c r="I12" s="121"/>
      <c r="J12" s="99">
        <v>2.9410658559401304</v>
      </c>
      <c r="K12" s="76">
        <v>1.9644527595887406E-3</v>
      </c>
      <c r="L12" s="95">
        <v>2.9468548130096548</v>
      </c>
      <c r="M12" s="44">
        <v>5680</v>
      </c>
      <c r="N12" s="89">
        <v>16705.254061739939</v>
      </c>
      <c r="O12" s="112">
        <v>30125.069310628318</v>
      </c>
      <c r="P12" s="108">
        <v>6.424666666666667</v>
      </c>
      <c r="Q12" s="125">
        <v>3.3333333333333333E-2</v>
      </c>
      <c r="R12" s="195">
        <v>-0.3</v>
      </c>
      <c r="S12" s="196">
        <v>-0.9</v>
      </c>
      <c r="T12" s="197">
        <v>7.4648899999999996</v>
      </c>
    </row>
    <row r="13" spans="1:20" x14ac:dyDescent="0.25">
      <c r="A13" s="19" t="s">
        <v>186</v>
      </c>
      <c r="B13" s="72">
        <v>263122</v>
      </c>
      <c r="C13" s="19" t="s">
        <v>383</v>
      </c>
      <c r="D13" s="85">
        <v>167.05</v>
      </c>
      <c r="E13" s="145">
        <v>167.22</v>
      </c>
      <c r="F13" s="152" t="s">
        <v>500</v>
      </c>
      <c r="G13" s="143" t="s">
        <v>717</v>
      </c>
      <c r="H13" s="147">
        <v>1.0891595935770901</v>
      </c>
      <c r="I13" s="121"/>
      <c r="J13" s="99">
        <v>2.9539658885183422</v>
      </c>
      <c r="K13" s="76">
        <v>1.9056693663648274E-3</v>
      </c>
      <c r="L13" s="95">
        <v>2.959605918854415</v>
      </c>
      <c r="M13" s="44">
        <v>5290</v>
      </c>
      <c r="N13" s="89">
        <v>15626.479550262031</v>
      </c>
      <c r="O13" s="112">
        <v>5581.0365371634116</v>
      </c>
      <c r="P13" s="108">
        <v>4.0739999999999998</v>
      </c>
      <c r="Q13" s="125">
        <v>0</v>
      </c>
      <c r="R13" s="195">
        <v>-0.3</v>
      </c>
      <c r="S13" s="196">
        <v>-0.9</v>
      </c>
      <c r="T13" s="197">
        <v>15.952019999999999</v>
      </c>
    </row>
    <row r="14" spans="1:20" x14ac:dyDescent="0.25">
      <c r="A14" s="19" t="s">
        <v>187</v>
      </c>
      <c r="B14" s="72">
        <v>263123</v>
      </c>
      <c r="C14" s="19" t="s">
        <v>383</v>
      </c>
      <c r="D14" s="85">
        <v>170.43</v>
      </c>
      <c r="E14" s="145">
        <v>170.63</v>
      </c>
      <c r="F14" s="152" t="s">
        <v>500</v>
      </c>
      <c r="G14" s="143" t="s">
        <v>717</v>
      </c>
      <c r="H14" s="147">
        <v>0.78427462349576327</v>
      </c>
      <c r="I14" s="121"/>
      <c r="J14" s="99">
        <v>3.0246483166515001</v>
      </c>
      <c r="K14" s="76">
        <v>1.6681831968458234E-3</v>
      </c>
      <c r="L14" s="95">
        <v>3.0297024153121672</v>
      </c>
      <c r="M14" s="44">
        <v>5610</v>
      </c>
      <c r="N14" s="89">
        <v>16968.277056414914</v>
      </c>
      <c r="O14" s="112">
        <v>3689.2467266014701</v>
      </c>
      <c r="P14" s="108">
        <v>3.9133333333333336</v>
      </c>
      <c r="Q14" s="125">
        <v>0</v>
      </c>
      <c r="R14" s="195">
        <v>-0.3</v>
      </c>
      <c r="S14" s="196">
        <v>2.7694800000000002</v>
      </c>
      <c r="T14" s="197">
        <v>-1.5</v>
      </c>
    </row>
    <row r="15" spans="1:20" x14ac:dyDescent="0.25">
      <c r="A15" s="19" t="s">
        <v>188</v>
      </c>
      <c r="B15" s="72">
        <v>263124</v>
      </c>
      <c r="C15" s="19" t="s">
        <v>383</v>
      </c>
      <c r="D15" s="85">
        <v>177.08</v>
      </c>
      <c r="E15" s="145">
        <v>177.28</v>
      </c>
      <c r="F15" s="152" t="s">
        <v>500</v>
      </c>
      <c r="G15" s="143" t="s">
        <v>717</v>
      </c>
      <c r="H15" s="147">
        <v>1.506462464354948</v>
      </c>
      <c r="I15" s="121"/>
      <c r="J15" s="99">
        <v>3.0150987547060524</v>
      </c>
      <c r="K15" s="76">
        <v>2.6064291920070491E-3</v>
      </c>
      <c r="L15" s="95">
        <v>3.0229779326364694</v>
      </c>
      <c r="M15" s="44">
        <v>5820</v>
      </c>
      <c r="N15" s="89">
        <v>17547.874752389223</v>
      </c>
      <c r="O15" s="112">
        <v>10585.247528195963</v>
      </c>
      <c r="P15" s="108">
        <v>4.1149999999999993</v>
      </c>
      <c r="Q15" s="125">
        <v>0</v>
      </c>
      <c r="R15" s="195">
        <v>-0.3</v>
      </c>
      <c r="S15" s="196">
        <v>-0.9</v>
      </c>
      <c r="T15" s="197">
        <v>8.6407500000000006</v>
      </c>
    </row>
    <row r="16" spans="1:20" x14ac:dyDescent="0.25">
      <c r="A16" s="19" t="s">
        <v>189</v>
      </c>
      <c r="B16" s="72">
        <v>263125</v>
      </c>
      <c r="C16" s="19" t="s">
        <v>383</v>
      </c>
      <c r="D16" s="85">
        <v>180.1</v>
      </c>
      <c r="E16" s="145">
        <v>180.3</v>
      </c>
      <c r="F16" s="152" t="s">
        <v>500</v>
      </c>
      <c r="G16" s="143" t="s">
        <v>717</v>
      </c>
      <c r="H16" s="147">
        <v>0.63586562680670522</v>
      </c>
      <c r="I16" s="121"/>
      <c r="J16" s="99">
        <v>2.9214346739377408</v>
      </c>
      <c r="K16" s="76">
        <v>1.3633265167008013E-3</v>
      </c>
      <c r="L16" s="95">
        <v>2.9254229806598402</v>
      </c>
      <c r="M16" s="44">
        <v>6790</v>
      </c>
      <c r="N16" s="89">
        <v>19836.54143603726</v>
      </c>
      <c r="O16" s="112">
        <v>15707.73586294222</v>
      </c>
      <c r="P16" s="108">
        <v>10.877333333333334</v>
      </c>
      <c r="Q16" s="125">
        <v>0</v>
      </c>
      <c r="R16" s="195">
        <v>1.08433</v>
      </c>
      <c r="S16" s="196">
        <v>2.2181799999999998</v>
      </c>
      <c r="T16" s="197">
        <v>-1.5</v>
      </c>
    </row>
    <row r="17" spans="1:20" x14ac:dyDescent="0.25">
      <c r="A17" s="19" t="s">
        <v>190</v>
      </c>
      <c r="B17" s="72">
        <v>263126</v>
      </c>
      <c r="C17" s="19" t="s">
        <v>383</v>
      </c>
      <c r="D17" s="85">
        <v>193.77</v>
      </c>
      <c r="E17" s="145">
        <v>193.94</v>
      </c>
      <c r="F17" s="152" t="s">
        <v>500</v>
      </c>
      <c r="G17" s="143" t="s">
        <v>717</v>
      </c>
      <c r="H17" s="147">
        <v>1.8463303530306805</v>
      </c>
      <c r="I17" s="121"/>
      <c r="J17" s="99">
        <v>2.8966271267903481</v>
      </c>
      <c r="K17" s="76">
        <v>9.6126117466137362E-4</v>
      </c>
      <c r="L17" s="95">
        <v>2.8994142211103626</v>
      </c>
      <c r="M17" s="44">
        <v>5460</v>
      </c>
      <c r="N17" s="89">
        <v>15815.584112275301</v>
      </c>
      <c r="O17" s="112">
        <v>17916.387785356728</v>
      </c>
      <c r="P17" s="108">
        <v>21.561000000000003</v>
      </c>
      <c r="Q17" s="125">
        <v>0</v>
      </c>
      <c r="R17" s="195">
        <v>1.0384500000000001</v>
      </c>
      <c r="S17" s="196">
        <v>-0.9</v>
      </c>
      <c r="T17" s="197">
        <v>5.28139</v>
      </c>
    </row>
    <row r="18" spans="1:20" x14ac:dyDescent="0.25">
      <c r="A18" s="19" t="s">
        <v>191</v>
      </c>
      <c r="B18" s="72">
        <v>263127</v>
      </c>
      <c r="C18" s="19" t="s">
        <v>383</v>
      </c>
      <c r="D18" s="85">
        <v>221.02</v>
      </c>
      <c r="E18" s="145">
        <v>221.19</v>
      </c>
      <c r="F18" s="152" t="s">
        <v>500</v>
      </c>
      <c r="G18" s="143" t="s">
        <v>717</v>
      </c>
      <c r="H18" s="147">
        <v>1.3837331462619635</v>
      </c>
      <c r="I18" s="121"/>
      <c r="J18" s="99">
        <v>2.8989760222863397</v>
      </c>
      <c r="K18" s="76">
        <v>5.9695552681327511E-4</v>
      </c>
      <c r="L18" s="95">
        <v>2.9007076157292189</v>
      </c>
      <c r="M18" s="44">
        <v>5400</v>
      </c>
      <c r="N18" s="89">
        <v>15654.470520346234</v>
      </c>
      <c r="O18" s="112">
        <v>9036.7165716867876</v>
      </c>
      <c r="P18" s="108">
        <v>9.2493333333333325</v>
      </c>
      <c r="Q18" s="125">
        <v>0</v>
      </c>
      <c r="R18" s="195">
        <v>1.50701</v>
      </c>
      <c r="S18" s="196">
        <v>-0.9</v>
      </c>
      <c r="T18" s="197">
        <v>-1.5</v>
      </c>
    </row>
    <row r="19" spans="1:20" x14ac:dyDescent="0.25">
      <c r="A19" s="19" t="s">
        <v>192</v>
      </c>
      <c r="B19" s="72">
        <v>263128</v>
      </c>
      <c r="C19" s="19" t="s">
        <v>383</v>
      </c>
      <c r="D19" s="85">
        <v>228.32</v>
      </c>
      <c r="E19" s="145">
        <v>228.72</v>
      </c>
      <c r="F19" s="152" t="s">
        <v>500</v>
      </c>
      <c r="G19" s="143" t="s">
        <v>717</v>
      </c>
      <c r="H19" s="147">
        <v>0.8610495338057742</v>
      </c>
      <c r="I19" s="121"/>
      <c r="J19" s="99">
        <v>2.9362073001694133</v>
      </c>
      <c r="K19" s="76">
        <v>6.160480517479138E-4</v>
      </c>
      <c r="L19" s="95">
        <v>2.9380172599784249</v>
      </c>
      <c r="M19" s="44">
        <v>5860</v>
      </c>
      <c r="N19" s="89">
        <v>17206.174778992761</v>
      </c>
      <c r="O19" s="112">
        <v>20130.809336531507</v>
      </c>
      <c r="P19" s="108">
        <v>12.019</v>
      </c>
      <c r="Q19" s="125">
        <v>0</v>
      </c>
      <c r="R19" s="195">
        <v>0.51276999999999995</v>
      </c>
      <c r="S19" s="196">
        <v>-0.9</v>
      </c>
      <c r="T19" s="197">
        <v>-1.5</v>
      </c>
    </row>
    <row r="20" spans="1:20" x14ac:dyDescent="0.25">
      <c r="A20" s="19" t="s">
        <v>193</v>
      </c>
      <c r="B20" s="72">
        <v>263129</v>
      </c>
      <c r="C20" s="19" t="s">
        <v>383</v>
      </c>
      <c r="D20" s="85">
        <v>252.14</v>
      </c>
      <c r="E20" s="145">
        <v>252.31</v>
      </c>
      <c r="F20" s="152" t="s">
        <v>500</v>
      </c>
      <c r="G20" s="143" t="s">
        <v>717</v>
      </c>
      <c r="H20" s="147">
        <v>0.80273354703259814</v>
      </c>
      <c r="I20" s="121"/>
      <c r="J20" s="99">
        <v>2.9211645962732922</v>
      </c>
      <c r="K20" s="76">
        <v>6.3938618925824973E-4</v>
      </c>
      <c r="L20" s="95">
        <v>2.923033543551778</v>
      </c>
      <c r="M20" s="44">
        <v>5510</v>
      </c>
      <c r="N20" s="89">
        <v>16095.61692546584</v>
      </c>
      <c r="O20" s="112">
        <v>4780.2620730319268</v>
      </c>
      <c r="P20" s="108">
        <v>8.3680000000000003</v>
      </c>
      <c r="Q20" s="125">
        <v>0</v>
      </c>
      <c r="R20" s="195">
        <v>-0.3</v>
      </c>
      <c r="S20" s="196">
        <v>7.5797600000000003</v>
      </c>
      <c r="T20" s="197">
        <v>-1.5</v>
      </c>
    </row>
    <row r="21" spans="1:20" x14ac:dyDescent="0.25">
      <c r="A21" s="19" t="s">
        <v>194</v>
      </c>
      <c r="B21" s="72">
        <v>263130</v>
      </c>
      <c r="C21" s="19" t="s">
        <v>383</v>
      </c>
      <c r="D21" s="85">
        <v>255.5</v>
      </c>
      <c r="E21" s="145">
        <v>255.7</v>
      </c>
      <c r="F21" s="152" t="s">
        <v>501</v>
      </c>
      <c r="G21" s="143" t="s">
        <v>717</v>
      </c>
      <c r="H21" s="147">
        <v>2.5453999999999997E-3</v>
      </c>
      <c r="I21" s="121"/>
      <c r="J21" s="99">
        <v>2.6419933641084827</v>
      </c>
      <c r="K21" s="76">
        <v>3.5343335256780811E-3</v>
      </c>
      <c r="L21" s="95">
        <v>2.6513641693811079</v>
      </c>
      <c r="M21" s="44">
        <v>4390</v>
      </c>
      <c r="N21" s="89">
        <v>11598.350868436239</v>
      </c>
      <c r="O21" s="112">
        <v>3371.1926389292489</v>
      </c>
      <c r="P21" s="108">
        <v>3.9499999999999997</v>
      </c>
      <c r="Q21" s="125">
        <v>0.26666666666666666</v>
      </c>
      <c r="R21" s="195">
        <v>1.6753899999999999</v>
      </c>
      <c r="S21" s="196">
        <v>4.1287500000000001</v>
      </c>
      <c r="T21" s="197">
        <v>7.5348300000000004</v>
      </c>
    </row>
    <row r="22" spans="1:20" x14ac:dyDescent="0.25">
      <c r="A22" s="19" t="s">
        <v>195</v>
      </c>
      <c r="B22" s="72">
        <v>263131</v>
      </c>
      <c r="C22" s="19" t="s">
        <v>383</v>
      </c>
      <c r="D22" s="85">
        <v>257.76</v>
      </c>
      <c r="E22" s="145">
        <v>257.95</v>
      </c>
      <c r="F22" s="152" t="s">
        <v>500</v>
      </c>
      <c r="G22" s="143" t="s">
        <v>717</v>
      </c>
      <c r="H22" s="147">
        <v>0.83853530753727012</v>
      </c>
      <c r="I22" s="121"/>
      <c r="J22" s="99">
        <v>2.9225567830313746</v>
      </c>
      <c r="K22" s="76">
        <v>3.3583738400353108E-3</v>
      </c>
      <c r="L22" s="95">
        <v>2.9324048949188617</v>
      </c>
      <c r="M22" s="44">
        <v>5260</v>
      </c>
      <c r="N22" s="89">
        <v>15372.64867874503</v>
      </c>
      <c r="O22" s="112">
        <v>383.58631962421538</v>
      </c>
      <c r="P22" s="108">
        <v>4.5839999999999996</v>
      </c>
      <c r="Q22" s="125">
        <v>0</v>
      </c>
      <c r="R22" s="195">
        <v>0.46000999999999997</v>
      </c>
      <c r="S22" s="196">
        <v>5.2016299999999998</v>
      </c>
      <c r="T22" s="197">
        <v>-1.5</v>
      </c>
    </row>
    <row r="23" spans="1:20" x14ac:dyDescent="0.25">
      <c r="A23" s="19" t="s">
        <v>196</v>
      </c>
      <c r="B23" s="72">
        <v>263132</v>
      </c>
      <c r="C23" s="19" t="s">
        <v>383</v>
      </c>
      <c r="D23" s="85">
        <v>258.69</v>
      </c>
      <c r="E23" s="145">
        <v>258.85000000000002</v>
      </c>
      <c r="F23" s="152" t="s">
        <v>500</v>
      </c>
      <c r="G23" s="143" t="s">
        <v>717</v>
      </c>
      <c r="H23" s="147">
        <v>0.89110230415513669</v>
      </c>
      <c r="I23" s="121"/>
      <c r="J23" s="99">
        <v>2.959086468646865</v>
      </c>
      <c r="K23" s="76">
        <v>1.1551155115510426E-3</v>
      </c>
      <c r="L23" s="95">
        <v>2.9625085081777631</v>
      </c>
      <c r="M23" s="44">
        <v>5010</v>
      </c>
      <c r="N23" s="89">
        <v>14825.023207920793</v>
      </c>
      <c r="O23" s="112">
        <v>328.59710368168493</v>
      </c>
      <c r="P23" s="108">
        <v>10.158333333333333</v>
      </c>
      <c r="Q23" s="125">
        <v>0</v>
      </c>
      <c r="R23" s="195">
        <v>-0.3</v>
      </c>
      <c r="S23" s="196">
        <v>7.5547500000000003</v>
      </c>
      <c r="T23" s="197">
        <v>-1.5</v>
      </c>
    </row>
    <row r="24" spans="1:20" x14ac:dyDescent="0.25">
      <c r="A24" s="19" t="s">
        <v>197</v>
      </c>
      <c r="B24" s="72">
        <v>263133</v>
      </c>
      <c r="C24" s="19" t="s">
        <v>383</v>
      </c>
      <c r="D24" s="85">
        <v>262.66000000000003</v>
      </c>
      <c r="E24" s="145">
        <v>262.83999999999997</v>
      </c>
      <c r="F24" s="152" t="s">
        <v>500</v>
      </c>
      <c r="G24" s="143" t="s">
        <v>717</v>
      </c>
      <c r="H24" s="147">
        <v>0.75948323793824368</v>
      </c>
      <c r="I24" s="121"/>
      <c r="J24" s="99">
        <v>2.8994130823529414</v>
      </c>
      <c r="K24" s="76">
        <v>2.4470588235293261E-3</v>
      </c>
      <c r="L24" s="95">
        <v>2.9065255212755918</v>
      </c>
      <c r="M24" s="44">
        <v>5530</v>
      </c>
      <c r="N24" s="89">
        <v>16033.754345411766</v>
      </c>
      <c r="O24" s="112">
        <v>1627.9972813829263</v>
      </c>
      <c r="P24" s="108">
        <v>8.6173333333333328</v>
      </c>
      <c r="Q24" s="125">
        <v>0</v>
      </c>
      <c r="R24" s="195">
        <v>-0.3</v>
      </c>
      <c r="S24" s="196">
        <v>-0.9</v>
      </c>
      <c r="T24" s="197">
        <v>6.7193399999999999</v>
      </c>
    </row>
    <row r="25" spans="1:20" x14ac:dyDescent="0.25">
      <c r="A25" s="19" t="s">
        <v>198</v>
      </c>
      <c r="B25" s="72">
        <v>263134</v>
      </c>
      <c r="C25" s="19" t="s">
        <v>383</v>
      </c>
      <c r="D25" s="85">
        <v>264.48</v>
      </c>
      <c r="E25" s="145">
        <v>264.64999999999998</v>
      </c>
      <c r="F25" s="152" t="s">
        <v>500</v>
      </c>
      <c r="G25" s="143" t="s">
        <v>717</v>
      </c>
      <c r="H25" s="147">
        <v>0.70426135045017768</v>
      </c>
      <c r="I25" s="121"/>
      <c r="J25" s="99">
        <v>2.8540158790170138</v>
      </c>
      <c r="K25" s="76">
        <v>1.4177693761812599E-3</v>
      </c>
      <c r="L25" s="95">
        <v>2.8580679602460957</v>
      </c>
      <c r="M25" s="44">
        <v>5570</v>
      </c>
      <c r="N25" s="89">
        <v>15896.868446124767</v>
      </c>
      <c r="O25" s="112">
        <v>6086.6157960200326</v>
      </c>
      <c r="P25" s="108">
        <v>10.827666666666666</v>
      </c>
      <c r="Q25" s="125">
        <v>0</v>
      </c>
      <c r="R25" s="195">
        <v>-0.3</v>
      </c>
      <c r="S25" s="196">
        <v>-0.9</v>
      </c>
      <c r="T25" s="197">
        <v>7.8431199999999999</v>
      </c>
    </row>
    <row r="26" spans="1:20" x14ac:dyDescent="0.25">
      <c r="A26" s="19" t="s">
        <v>199</v>
      </c>
      <c r="B26" s="72">
        <v>263135</v>
      </c>
      <c r="C26" s="19" t="s">
        <v>383</v>
      </c>
      <c r="D26" s="85">
        <v>265.12</v>
      </c>
      <c r="E26" s="145">
        <v>265.27999999999997</v>
      </c>
      <c r="F26" s="152" t="s">
        <v>500</v>
      </c>
      <c r="G26" s="143" t="s">
        <v>717</v>
      </c>
      <c r="H26" s="147">
        <v>4.9612389042863549</v>
      </c>
      <c r="I26" s="121"/>
      <c r="J26" s="99">
        <v>2.7759285162287477</v>
      </c>
      <c r="K26" s="76">
        <v>3.3809891808348402E-3</v>
      </c>
      <c r="L26" s="95">
        <v>2.78534574004071</v>
      </c>
      <c r="M26" s="44">
        <v>5090</v>
      </c>
      <c r="N26" s="89">
        <v>14129.476147604326</v>
      </c>
      <c r="O26" s="112">
        <v>1196.5395758465656</v>
      </c>
      <c r="P26" s="108">
        <v>11.450000000000001</v>
      </c>
      <c r="Q26" s="125">
        <v>0</v>
      </c>
      <c r="R26" s="195">
        <v>-0.3</v>
      </c>
      <c r="S26" s="196">
        <v>1.96722</v>
      </c>
      <c r="T26" s="197">
        <v>-1.5</v>
      </c>
    </row>
    <row r="27" spans="1:20" x14ac:dyDescent="0.25">
      <c r="A27" s="19" t="s">
        <v>200</v>
      </c>
      <c r="B27" s="72">
        <v>263136</v>
      </c>
      <c r="C27" s="19" t="s">
        <v>383</v>
      </c>
      <c r="D27" s="85">
        <v>267.52</v>
      </c>
      <c r="E27" s="145">
        <v>267.7</v>
      </c>
      <c r="F27" s="152" t="s">
        <v>500</v>
      </c>
      <c r="G27" s="143" t="s">
        <v>717</v>
      </c>
      <c r="H27" s="147">
        <v>68.333572751293971</v>
      </c>
      <c r="I27" s="121">
        <v>0.77519044999999998</v>
      </c>
      <c r="J27" s="99">
        <v>2.956199884348496</v>
      </c>
      <c r="K27" s="76">
        <v>5.4934464148033253E-3</v>
      </c>
      <c r="L27" s="95">
        <v>2.9725293148560903</v>
      </c>
      <c r="M27" s="44">
        <v>5300</v>
      </c>
      <c r="N27" s="89">
        <v>15667.859387047029</v>
      </c>
      <c r="O27" s="112">
        <v>289.58006620168987</v>
      </c>
      <c r="P27" s="108">
        <v>5.3823333333333343</v>
      </c>
      <c r="Q27" s="125">
        <v>0</v>
      </c>
      <c r="R27" s="195">
        <v>0.91522000000000003</v>
      </c>
      <c r="S27" s="196">
        <v>3.2227800000000002</v>
      </c>
      <c r="T27" s="197">
        <v>-1.5</v>
      </c>
    </row>
    <row r="28" spans="1:20" x14ac:dyDescent="0.25">
      <c r="A28" s="19" t="s">
        <v>201</v>
      </c>
      <c r="B28" s="72">
        <v>263137</v>
      </c>
      <c r="C28" s="19" t="s">
        <v>383</v>
      </c>
      <c r="D28" s="85">
        <v>275.73</v>
      </c>
      <c r="E28" s="145">
        <v>275.91000000000003</v>
      </c>
      <c r="F28" s="152" t="s">
        <v>502</v>
      </c>
      <c r="G28" s="143" t="s">
        <v>717</v>
      </c>
      <c r="H28" s="147">
        <v>0.89157173691631297</v>
      </c>
      <c r="I28" s="121"/>
      <c r="J28" s="99">
        <v>2.9385715107913657</v>
      </c>
      <c r="K28" s="76">
        <v>2.4940047961635268E-3</v>
      </c>
      <c r="L28" s="95">
        <v>2.9459186460236566</v>
      </c>
      <c r="M28" s="44">
        <v>5000</v>
      </c>
      <c r="N28" s="89">
        <v>14692.857553956828</v>
      </c>
      <c r="O28" s="112">
        <v>3571.1669265318019</v>
      </c>
      <c r="P28" s="108">
        <v>8.2583333333333329</v>
      </c>
      <c r="Q28" s="125">
        <v>6.6666666666666666E-2</v>
      </c>
      <c r="R28" s="195">
        <v>3.27216</v>
      </c>
      <c r="S28" s="196">
        <v>6.5240799999999997</v>
      </c>
      <c r="T28" s="197">
        <v>23.577940000000002</v>
      </c>
    </row>
    <row r="29" spans="1:20" x14ac:dyDescent="0.25">
      <c r="A29" s="19" t="s">
        <v>202</v>
      </c>
      <c r="B29" s="72">
        <v>263138</v>
      </c>
      <c r="C29" s="19" t="s">
        <v>383</v>
      </c>
      <c r="D29" s="85">
        <v>279.38</v>
      </c>
      <c r="E29" s="145">
        <v>279.57</v>
      </c>
      <c r="F29" s="152" t="s">
        <v>502</v>
      </c>
      <c r="G29" s="143" t="s">
        <v>717</v>
      </c>
      <c r="H29" s="147">
        <v>8.276500465515495</v>
      </c>
      <c r="I29" s="121"/>
      <c r="J29" s="99">
        <v>2.9351166284928993</v>
      </c>
      <c r="K29" s="76">
        <v>2.0155748969310789E-3</v>
      </c>
      <c r="L29" s="95">
        <v>2.9410445240062431</v>
      </c>
      <c r="M29" s="44">
        <v>4160</v>
      </c>
      <c r="N29" s="89">
        <v>12210.085174530461</v>
      </c>
      <c r="O29" s="112">
        <v>3101.4399125695531</v>
      </c>
      <c r="P29" s="108">
        <v>6.7463333333333324</v>
      </c>
      <c r="Q29" s="125">
        <v>0</v>
      </c>
      <c r="R29" s="195">
        <v>3.2932100000000002</v>
      </c>
      <c r="S29" s="196">
        <v>9.4760500000000008</v>
      </c>
      <c r="T29" s="197">
        <v>25.79344</v>
      </c>
    </row>
    <row r="30" spans="1:20" x14ac:dyDescent="0.25">
      <c r="A30" s="19" t="s">
        <v>203</v>
      </c>
      <c r="B30" s="72">
        <v>263139</v>
      </c>
      <c r="C30" s="19" t="s">
        <v>383</v>
      </c>
      <c r="D30" s="85">
        <v>310.69</v>
      </c>
      <c r="E30" s="145">
        <v>310.89</v>
      </c>
      <c r="F30" s="152" t="s">
        <v>503</v>
      </c>
      <c r="G30" s="143" t="s">
        <v>717</v>
      </c>
      <c r="H30" s="147">
        <v>115.44943581105764</v>
      </c>
      <c r="I30" s="121">
        <v>3.2557795</v>
      </c>
      <c r="J30" s="99">
        <v>2.8942333667669677</v>
      </c>
      <c r="K30" s="76">
        <v>6.185222333667746E-3</v>
      </c>
      <c r="L30" s="95">
        <v>2.9122462573591257</v>
      </c>
      <c r="M30" s="44">
        <v>4580</v>
      </c>
      <c r="N30" s="89">
        <v>13255.588819792712</v>
      </c>
      <c r="O30" s="112">
        <v>118.81374251479139</v>
      </c>
      <c r="P30" s="108">
        <v>8.5433333333333348</v>
      </c>
      <c r="Q30" s="125">
        <v>0</v>
      </c>
      <c r="R30" s="195">
        <v>0.98585999999999996</v>
      </c>
      <c r="S30" s="196">
        <v>-0.9</v>
      </c>
      <c r="T30" s="197">
        <v>5.7080200000000003</v>
      </c>
    </row>
    <row r="31" spans="1:20" x14ac:dyDescent="0.25">
      <c r="A31" s="19" t="s">
        <v>204</v>
      </c>
      <c r="B31" s="72">
        <v>263140</v>
      </c>
      <c r="C31" s="19" t="s">
        <v>383</v>
      </c>
      <c r="D31" s="85">
        <v>333.5</v>
      </c>
      <c r="E31" s="145">
        <v>333.7</v>
      </c>
      <c r="F31" s="152" t="s">
        <v>501</v>
      </c>
      <c r="G31" s="143" t="s">
        <v>717</v>
      </c>
      <c r="H31" s="147">
        <v>2.5461999999999998E-3</v>
      </c>
      <c r="I31" s="121"/>
      <c r="J31" s="99">
        <v>2.6338368286865692</v>
      </c>
      <c r="K31" s="76">
        <v>4.3589110946626328E-3</v>
      </c>
      <c r="L31" s="95">
        <v>2.6453677515281684</v>
      </c>
      <c r="M31" s="44">
        <v>3800</v>
      </c>
      <c r="N31" s="89">
        <v>10008.579949008963</v>
      </c>
      <c r="O31" s="112">
        <v>1310.0945831638298</v>
      </c>
      <c r="P31" s="108">
        <v>4.4816666666666665</v>
      </c>
      <c r="Q31" s="125">
        <v>0.3</v>
      </c>
      <c r="R31" s="195">
        <v>2.0844999999999998</v>
      </c>
      <c r="S31" s="196">
        <v>5.8586200000000002</v>
      </c>
      <c r="T31" s="197">
        <v>10.601470000000001</v>
      </c>
    </row>
    <row r="32" spans="1:20" x14ac:dyDescent="0.25">
      <c r="A32" s="19" t="s">
        <v>205</v>
      </c>
      <c r="B32" s="72">
        <v>263141</v>
      </c>
      <c r="C32" s="19" t="s">
        <v>383</v>
      </c>
      <c r="D32" s="85">
        <v>352.45</v>
      </c>
      <c r="E32" s="145">
        <v>352.65</v>
      </c>
      <c r="F32" s="152" t="s">
        <v>501</v>
      </c>
      <c r="G32" s="143" t="s">
        <v>717</v>
      </c>
      <c r="H32" s="147">
        <v>5.1871561114057566E-2</v>
      </c>
      <c r="I32" s="121"/>
      <c r="J32" s="99">
        <v>2.6457205433455426</v>
      </c>
      <c r="K32" s="76">
        <v>2.5946275946278369E-3</v>
      </c>
      <c r="L32" s="95">
        <v>2.6526030604437647</v>
      </c>
      <c r="M32" s="44">
        <v>5150</v>
      </c>
      <c r="N32" s="89">
        <v>13625.460798229544</v>
      </c>
      <c r="O32" s="112">
        <v>1829.7099164653769</v>
      </c>
      <c r="P32" s="108">
        <v>1.514</v>
      </c>
      <c r="Q32" s="125">
        <v>0.16666666666666666</v>
      </c>
      <c r="R32" s="195">
        <v>2.77467</v>
      </c>
      <c r="S32" s="196">
        <v>-0.9</v>
      </c>
      <c r="T32" s="197">
        <v>20.252500000000001</v>
      </c>
    </row>
    <row r="33" spans="1:20" x14ac:dyDescent="0.25">
      <c r="A33" s="19" t="s">
        <v>206</v>
      </c>
      <c r="B33" s="72">
        <v>263142</v>
      </c>
      <c r="C33" s="19" t="s">
        <v>383</v>
      </c>
      <c r="D33" s="85">
        <v>360.48</v>
      </c>
      <c r="E33" s="145">
        <v>360.68</v>
      </c>
      <c r="F33" s="152" t="s">
        <v>502</v>
      </c>
      <c r="G33" s="143" t="s">
        <v>717</v>
      </c>
      <c r="H33" s="147">
        <v>1.2035916840294107</v>
      </c>
      <c r="I33" s="121"/>
      <c r="J33" s="99">
        <v>2.9203837020169163</v>
      </c>
      <c r="K33" s="76">
        <v>5.7742355237473944E-3</v>
      </c>
      <c r="L33" s="95">
        <v>2.9373446216768917</v>
      </c>
      <c r="M33" s="44">
        <v>4090</v>
      </c>
      <c r="N33" s="89">
        <v>11944.369341249188</v>
      </c>
      <c r="O33" s="112">
        <v>266.31429065313807</v>
      </c>
      <c r="P33" s="108">
        <v>12.049333333333335</v>
      </c>
      <c r="Q33" s="125">
        <v>0</v>
      </c>
      <c r="R33" s="195">
        <v>3.5090599999999998</v>
      </c>
      <c r="S33" s="196">
        <v>9.2686200000000003</v>
      </c>
      <c r="T33" s="197">
        <v>20.153929999999999</v>
      </c>
    </row>
    <row r="34" spans="1:20" x14ac:dyDescent="0.25">
      <c r="A34" s="19" t="s">
        <v>207</v>
      </c>
      <c r="B34" s="72">
        <v>263143</v>
      </c>
      <c r="C34" s="19" t="s">
        <v>383</v>
      </c>
      <c r="D34" s="85">
        <v>375.21</v>
      </c>
      <c r="E34" s="145">
        <v>375.4</v>
      </c>
      <c r="F34" s="152" t="s">
        <v>503</v>
      </c>
      <c r="G34" s="143" t="s">
        <v>717</v>
      </c>
      <c r="H34" s="147">
        <v>99.647422869212335</v>
      </c>
      <c r="I34" s="121">
        <v>0.72963250000000002</v>
      </c>
      <c r="J34" s="99">
        <v>2.8229643546971026</v>
      </c>
      <c r="K34" s="76">
        <v>1.5803336259877683E-3</v>
      </c>
      <c r="L34" s="95">
        <v>2.8274326415758004</v>
      </c>
      <c r="M34" s="44" t="s">
        <v>467</v>
      </c>
      <c r="N34" s="89" t="s">
        <v>467</v>
      </c>
      <c r="O34" s="112">
        <v>286.80567798145916</v>
      </c>
      <c r="P34" s="108">
        <v>14.787000000000001</v>
      </c>
      <c r="Q34" s="125">
        <v>0</v>
      </c>
      <c r="R34" s="195">
        <v>-0.3</v>
      </c>
      <c r="S34" s="196">
        <v>5.5116800000000001</v>
      </c>
      <c r="T34" s="197">
        <v>-1.5</v>
      </c>
    </row>
    <row r="35" spans="1:20" x14ac:dyDescent="0.25">
      <c r="A35" s="19" t="s">
        <v>208</v>
      </c>
      <c r="B35" s="72">
        <v>263144</v>
      </c>
      <c r="C35" s="19" t="s">
        <v>383</v>
      </c>
      <c r="D35" s="85">
        <v>409.63</v>
      </c>
      <c r="E35" s="145">
        <v>409.83</v>
      </c>
      <c r="F35" s="152" t="s">
        <v>503</v>
      </c>
      <c r="G35" s="143" t="s">
        <v>717</v>
      </c>
      <c r="H35" s="147">
        <v>117.62745710194643</v>
      </c>
      <c r="I35" s="121">
        <v>0.31648160000000003</v>
      </c>
      <c r="J35" s="99">
        <v>2.8526258563535913</v>
      </c>
      <c r="K35" s="76">
        <v>3.5359116022098697E-3</v>
      </c>
      <c r="L35" s="95">
        <v>2.8627482812153469</v>
      </c>
      <c r="M35" s="44" t="s">
        <v>467</v>
      </c>
      <c r="N35" s="89" t="s">
        <v>467</v>
      </c>
      <c r="O35" s="112">
        <v>57.198249057708018</v>
      </c>
      <c r="P35" s="108">
        <v>24.87833333333333</v>
      </c>
      <c r="Q35" s="125">
        <v>0</v>
      </c>
      <c r="R35" s="195">
        <v>1.3159799999999999</v>
      </c>
      <c r="S35" s="196">
        <v>4.8034999999999997</v>
      </c>
      <c r="T35" s="197">
        <v>-1.5</v>
      </c>
    </row>
    <row r="36" spans="1:20" x14ac:dyDescent="0.25">
      <c r="A36" s="19" t="s">
        <v>209</v>
      </c>
      <c r="B36" s="72">
        <v>263145</v>
      </c>
      <c r="C36" s="19" t="s">
        <v>383</v>
      </c>
      <c r="D36" s="85">
        <v>448.36</v>
      </c>
      <c r="E36" s="145">
        <v>448.56</v>
      </c>
      <c r="F36" s="152" t="s">
        <v>501</v>
      </c>
      <c r="G36" s="143" t="s">
        <v>717</v>
      </c>
      <c r="H36" s="147">
        <v>1.4835804549548257E-2</v>
      </c>
      <c r="I36" s="121"/>
      <c r="J36" s="99">
        <v>2.6419125457875454</v>
      </c>
      <c r="K36" s="76">
        <v>2.136752136752362E-3</v>
      </c>
      <c r="L36" s="95">
        <v>2.6475697460997245</v>
      </c>
      <c r="M36" s="44">
        <v>5120</v>
      </c>
      <c r="N36" s="89">
        <v>13526.592234432232</v>
      </c>
      <c r="O36" s="112">
        <v>5525.6697472544265</v>
      </c>
      <c r="P36" s="108">
        <v>6.4580000000000011</v>
      </c>
      <c r="Q36" s="125">
        <v>0</v>
      </c>
      <c r="R36" s="195">
        <v>2.6481499999999998</v>
      </c>
      <c r="S36" s="196">
        <v>6.9175899999999997</v>
      </c>
      <c r="T36" s="197">
        <v>5.0336999999999996</v>
      </c>
    </row>
    <row r="37" spans="1:20" x14ac:dyDescent="0.25">
      <c r="A37" s="19" t="s">
        <v>210</v>
      </c>
      <c r="B37" s="72">
        <v>263146</v>
      </c>
      <c r="C37" s="19" t="s">
        <v>383</v>
      </c>
      <c r="D37" s="85">
        <v>449.25</v>
      </c>
      <c r="E37" s="145">
        <v>449.45</v>
      </c>
      <c r="F37" s="152" t="s">
        <v>503</v>
      </c>
      <c r="G37" s="143" t="s">
        <v>717</v>
      </c>
      <c r="H37" s="147">
        <v>67.129013263528634</v>
      </c>
      <c r="I37" s="121">
        <v>0.29075485000000001</v>
      </c>
      <c r="J37" s="99">
        <v>3.0268542469425372</v>
      </c>
      <c r="K37" s="76">
        <v>3.2668788741831668E-3</v>
      </c>
      <c r="L37" s="95">
        <v>3.0367750231111863</v>
      </c>
      <c r="M37" s="44">
        <v>4410</v>
      </c>
      <c r="N37" s="89">
        <v>13348.42722901659</v>
      </c>
      <c r="O37" s="112">
        <v>928.20121131192707</v>
      </c>
      <c r="P37" s="108">
        <v>7.5066666666666668</v>
      </c>
      <c r="Q37" s="125">
        <v>0</v>
      </c>
      <c r="R37" s="195">
        <v>3.8678400000000002</v>
      </c>
      <c r="S37" s="196">
        <v>3.29149</v>
      </c>
      <c r="T37" s="197">
        <v>-1.5</v>
      </c>
    </row>
    <row r="38" spans="1:20" x14ac:dyDescent="0.25">
      <c r="A38" s="19" t="s">
        <v>211</v>
      </c>
      <c r="B38" s="72">
        <v>263147</v>
      </c>
      <c r="C38" s="19" t="s">
        <v>383</v>
      </c>
      <c r="D38" s="85">
        <v>474.83</v>
      </c>
      <c r="E38" s="145">
        <v>474.99</v>
      </c>
      <c r="F38" s="152" t="s">
        <v>503</v>
      </c>
      <c r="G38" s="143" t="s">
        <v>717</v>
      </c>
      <c r="H38" s="147">
        <v>120.27163169414079</v>
      </c>
      <c r="I38" s="121">
        <v>2.4123125000000001</v>
      </c>
      <c r="J38" s="99">
        <v>2.928765082362816</v>
      </c>
      <c r="K38" s="76">
        <v>3.0427027594168549E-3</v>
      </c>
      <c r="L38" s="95">
        <v>2.9377036413386661</v>
      </c>
      <c r="M38" s="44" t="s">
        <v>467</v>
      </c>
      <c r="N38" s="89" t="s">
        <v>467</v>
      </c>
      <c r="O38" s="112">
        <v>634.31460572785761</v>
      </c>
      <c r="P38" s="108">
        <v>10.173333333333334</v>
      </c>
      <c r="Q38" s="125">
        <v>0</v>
      </c>
      <c r="R38" s="195">
        <v>-0.3</v>
      </c>
      <c r="S38" s="196">
        <v>-0.9</v>
      </c>
      <c r="T38" s="197">
        <v>8.0692799999999991</v>
      </c>
    </row>
    <row r="39" spans="1:20" x14ac:dyDescent="0.25">
      <c r="A39" s="19" t="s">
        <v>212</v>
      </c>
      <c r="B39" s="72">
        <v>263148</v>
      </c>
      <c r="C39" s="19" t="s">
        <v>383</v>
      </c>
      <c r="D39" s="85">
        <v>498.14</v>
      </c>
      <c r="E39" s="145">
        <v>498.34</v>
      </c>
      <c r="F39" s="152" t="s">
        <v>501</v>
      </c>
      <c r="G39" s="143" t="s">
        <v>717</v>
      </c>
      <c r="H39" s="147">
        <v>2.5455999999999999E-3</v>
      </c>
      <c r="I39" s="121"/>
      <c r="J39" s="99">
        <v>2.6337366706396508</v>
      </c>
      <c r="K39" s="76">
        <v>1.5097338100913606E-3</v>
      </c>
      <c r="L39" s="95">
        <v>2.6377189240808532</v>
      </c>
      <c r="M39" s="44">
        <v>5400</v>
      </c>
      <c r="N39" s="89">
        <v>14222.178021454114</v>
      </c>
      <c r="O39" s="112">
        <v>9630.5411186504843</v>
      </c>
      <c r="P39" s="108">
        <v>2.1143333333333332</v>
      </c>
      <c r="Q39" s="125">
        <v>0</v>
      </c>
      <c r="R39" s="195">
        <v>1.97506</v>
      </c>
      <c r="S39" s="196">
        <v>10.77314</v>
      </c>
      <c r="T39" s="197">
        <v>-1.5</v>
      </c>
    </row>
    <row r="40" spans="1:20" x14ac:dyDescent="0.25">
      <c r="A40" s="19" t="s">
        <v>213</v>
      </c>
      <c r="B40" s="72">
        <v>263149</v>
      </c>
      <c r="C40" s="19" t="s">
        <v>383</v>
      </c>
      <c r="D40" s="85">
        <v>503.85</v>
      </c>
      <c r="E40" s="145">
        <v>504.07</v>
      </c>
      <c r="F40" s="152" t="s">
        <v>503</v>
      </c>
      <c r="G40" s="143" t="s">
        <v>717</v>
      </c>
      <c r="H40" s="147">
        <v>1.2176306081377704</v>
      </c>
      <c r="I40" s="121"/>
      <c r="J40" s="99">
        <v>2.9654901533431923</v>
      </c>
      <c r="K40" s="76">
        <v>1.4011053164163369E-3</v>
      </c>
      <c r="L40" s="95">
        <v>2.969650947073037</v>
      </c>
      <c r="M40" s="44">
        <v>5440</v>
      </c>
      <c r="N40" s="89">
        <v>16132.266434186966</v>
      </c>
      <c r="O40" s="112">
        <v>1974.3708352048652</v>
      </c>
      <c r="P40" s="108">
        <v>8.4213333333333349</v>
      </c>
      <c r="Q40" s="125">
        <v>0</v>
      </c>
      <c r="R40" s="195">
        <v>1.1369499999999999</v>
      </c>
      <c r="S40" s="196">
        <v>-0.9</v>
      </c>
      <c r="T40" s="197">
        <v>-1.5</v>
      </c>
    </row>
    <row r="41" spans="1:20" x14ac:dyDescent="0.25">
      <c r="A41" s="19" t="s">
        <v>214</v>
      </c>
      <c r="B41" s="72">
        <v>263150</v>
      </c>
      <c r="C41" s="19" t="s">
        <v>383</v>
      </c>
      <c r="D41" s="85">
        <v>510.38</v>
      </c>
      <c r="E41" s="145">
        <v>510.58</v>
      </c>
      <c r="F41" s="152" t="s">
        <v>501</v>
      </c>
      <c r="G41" s="143" t="s">
        <v>717</v>
      </c>
      <c r="H41" s="147">
        <v>8.2927333831620986E-2</v>
      </c>
      <c r="I41" s="121"/>
      <c r="J41" s="99">
        <v>2.6793562995068005</v>
      </c>
      <c r="K41" s="76">
        <v>9.714541921984418E-4</v>
      </c>
      <c r="L41" s="95">
        <v>2.6819617024459577</v>
      </c>
      <c r="M41" s="44">
        <v>5600</v>
      </c>
      <c r="N41" s="89">
        <v>15004.395277238084</v>
      </c>
      <c r="O41" s="112">
        <v>9511.7611512790209</v>
      </c>
      <c r="P41" s="108">
        <v>4.8416666666666668</v>
      </c>
      <c r="Q41" s="125">
        <v>0</v>
      </c>
      <c r="R41" s="195">
        <v>1.4314800000000001</v>
      </c>
      <c r="S41" s="196">
        <v>-0.9</v>
      </c>
      <c r="T41" s="197">
        <v>7.6004699999999996</v>
      </c>
    </row>
    <row r="42" spans="1:20" x14ac:dyDescent="0.25">
      <c r="A42" s="19" t="s">
        <v>215</v>
      </c>
      <c r="B42" s="72">
        <v>263151</v>
      </c>
      <c r="C42" s="19" t="s">
        <v>383</v>
      </c>
      <c r="D42" s="85">
        <v>512.57000000000005</v>
      </c>
      <c r="E42" s="145">
        <v>512.77</v>
      </c>
      <c r="F42" s="152" t="s">
        <v>501</v>
      </c>
      <c r="G42" s="143" t="s">
        <v>717</v>
      </c>
      <c r="H42" s="147">
        <v>11.839081808467354</v>
      </c>
      <c r="I42" s="121"/>
      <c r="J42" s="99">
        <v>2.7094718193932743</v>
      </c>
      <c r="K42" s="76">
        <v>7.0549502234092522E-4</v>
      </c>
      <c r="L42" s="95">
        <v>2.7113846877941645</v>
      </c>
      <c r="M42" s="44">
        <v>5580</v>
      </c>
      <c r="N42" s="89">
        <v>15118.85275221447</v>
      </c>
      <c r="O42" s="112">
        <v>4803.7161877430835</v>
      </c>
      <c r="P42" s="108">
        <v>5.3159999999999998</v>
      </c>
      <c r="Q42" s="125">
        <v>0</v>
      </c>
      <c r="R42" s="195">
        <v>2.9497</v>
      </c>
      <c r="S42" s="196">
        <v>3.3434699999999999</v>
      </c>
      <c r="T42" s="197">
        <v>5.2839400000000003</v>
      </c>
    </row>
    <row r="43" spans="1:20" x14ac:dyDescent="0.25">
      <c r="A43" s="19" t="s">
        <v>216</v>
      </c>
      <c r="B43" s="72">
        <v>263152</v>
      </c>
      <c r="C43" s="19" t="s">
        <v>383</v>
      </c>
      <c r="D43" s="85">
        <v>523.29</v>
      </c>
      <c r="E43" s="145">
        <v>523.48</v>
      </c>
      <c r="F43" s="152" t="s">
        <v>501</v>
      </c>
      <c r="G43" s="143" t="s">
        <v>717</v>
      </c>
      <c r="H43" s="147">
        <v>2.1575645435236592</v>
      </c>
      <c r="I43" s="121"/>
      <c r="J43" s="99">
        <v>2.6970471549827097</v>
      </c>
      <c r="K43" s="76">
        <v>1.9647909462433195E-3</v>
      </c>
      <c r="L43" s="95">
        <v>2.7023567210016535</v>
      </c>
      <c r="M43" s="44">
        <v>5170</v>
      </c>
      <c r="N43" s="89">
        <v>13943.733791260609</v>
      </c>
      <c r="O43" s="112">
        <v>7048.9112527336156</v>
      </c>
      <c r="P43" s="108">
        <v>4.8039999999999994</v>
      </c>
      <c r="Q43" s="125">
        <v>0</v>
      </c>
      <c r="R43" s="195">
        <v>3.2245699999999999</v>
      </c>
      <c r="S43" s="196">
        <v>5.0487599999999997</v>
      </c>
      <c r="T43" s="197">
        <v>-1.5</v>
      </c>
    </row>
    <row r="44" spans="1:20" x14ac:dyDescent="0.25">
      <c r="A44" s="19" t="s">
        <v>217</v>
      </c>
      <c r="B44" s="72">
        <v>263153</v>
      </c>
      <c r="C44" s="19" t="s">
        <v>383</v>
      </c>
      <c r="D44" s="85">
        <v>524.61</v>
      </c>
      <c r="E44" s="145">
        <v>524.80999999999995</v>
      </c>
      <c r="F44" s="152" t="s">
        <v>501</v>
      </c>
      <c r="G44" s="143" t="s">
        <v>717</v>
      </c>
      <c r="H44" s="147">
        <v>4.3351954375393396</v>
      </c>
      <c r="I44" s="121"/>
      <c r="J44" s="99">
        <v>2.6785376392652807</v>
      </c>
      <c r="K44" s="76">
        <v>5.1942186088531645E-3</v>
      </c>
      <c r="L44" s="95">
        <v>2.6925231933409006</v>
      </c>
      <c r="M44" s="44">
        <v>4010</v>
      </c>
      <c r="N44" s="89">
        <v>10740.935933453775</v>
      </c>
      <c r="O44" s="112">
        <v>785.29624739916017</v>
      </c>
      <c r="P44" s="108">
        <v>3.1446666666666672</v>
      </c>
      <c r="Q44" s="125">
        <v>0</v>
      </c>
      <c r="R44" s="195">
        <v>2.3734999999999999</v>
      </c>
      <c r="S44" s="196">
        <v>5.3964400000000001</v>
      </c>
      <c r="T44" s="197">
        <v>4.7550600000000003</v>
      </c>
    </row>
    <row r="45" spans="1:20" x14ac:dyDescent="0.25">
      <c r="A45" s="19" t="s">
        <v>218</v>
      </c>
      <c r="B45" s="72">
        <v>263154</v>
      </c>
      <c r="C45" s="19" t="s">
        <v>383</v>
      </c>
      <c r="D45" s="85">
        <v>526.02</v>
      </c>
      <c r="E45" s="145">
        <v>526.22</v>
      </c>
      <c r="F45" s="152" t="s">
        <v>501</v>
      </c>
      <c r="G45" s="143" t="s">
        <v>717</v>
      </c>
      <c r="H45" s="147">
        <v>8.1172103848511181</v>
      </c>
      <c r="I45" s="121"/>
      <c r="J45" s="99">
        <v>2.681829750911771</v>
      </c>
      <c r="K45" s="76">
        <v>4.733452316287837E-3</v>
      </c>
      <c r="L45" s="95">
        <v>2.6945844378605952</v>
      </c>
      <c r="M45" s="44">
        <v>3840</v>
      </c>
      <c r="N45" s="89">
        <v>10298.2262435012</v>
      </c>
      <c r="O45" s="112">
        <v>709.88188220830307</v>
      </c>
      <c r="P45" s="108">
        <v>1.986</v>
      </c>
      <c r="Q45" s="125">
        <v>0</v>
      </c>
      <c r="R45" s="195">
        <v>2.8726500000000001</v>
      </c>
      <c r="S45" s="196">
        <v>-0.9</v>
      </c>
      <c r="T45" s="197">
        <v>15.0602</v>
      </c>
    </row>
    <row r="46" spans="1:20" x14ac:dyDescent="0.25">
      <c r="A46" s="19" t="s">
        <v>219</v>
      </c>
      <c r="B46" s="72">
        <v>263155</v>
      </c>
      <c r="C46" s="19" t="s">
        <v>383</v>
      </c>
      <c r="D46" s="85">
        <v>548.48</v>
      </c>
      <c r="E46" s="145">
        <v>548.67999999999995</v>
      </c>
      <c r="F46" s="152" t="s">
        <v>501</v>
      </c>
      <c r="G46" s="143" t="s">
        <v>717</v>
      </c>
      <c r="H46" s="147">
        <v>1.0971243215518364E-2</v>
      </c>
      <c r="I46" s="121"/>
      <c r="J46" s="99">
        <v>2.6384071847286936</v>
      </c>
      <c r="K46" s="76">
        <v>3.9831654892531912E-3</v>
      </c>
      <c r="L46" s="95">
        <v>2.6489584245076592</v>
      </c>
      <c r="M46" s="44">
        <v>3960</v>
      </c>
      <c r="N46" s="89">
        <v>10448.092451525627</v>
      </c>
      <c r="O46" s="112">
        <v>1888.6978723178236</v>
      </c>
      <c r="P46" s="108">
        <v>4.5153333333333334</v>
      </c>
      <c r="Q46" s="125">
        <v>0.3</v>
      </c>
      <c r="R46" s="195">
        <v>1.6321699999999999</v>
      </c>
      <c r="S46" s="196">
        <v>6.7275499999999999</v>
      </c>
      <c r="T46" s="197">
        <v>15.37556</v>
      </c>
    </row>
    <row r="47" spans="1:20" x14ac:dyDescent="0.25">
      <c r="A47" s="19" t="s">
        <v>220</v>
      </c>
      <c r="B47" s="72">
        <v>263156</v>
      </c>
      <c r="C47" s="19" t="s">
        <v>383</v>
      </c>
      <c r="D47" s="85">
        <v>558.76</v>
      </c>
      <c r="E47" s="145">
        <v>558.96</v>
      </c>
      <c r="F47" s="152" t="s">
        <v>503</v>
      </c>
      <c r="G47" s="143" t="s">
        <v>717</v>
      </c>
      <c r="H47" s="147">
        <v>36.118458977584609</v>
      </c>
      <c r="I47" s="121">
        <v>0.58872229999999992</v>
      </c>
      <c r="J47" s="99">
        <v>2.8790087194818135</v>
      </c>
      <c r="K47" s="76">
        <v>1.8684603886398316E-3</v>
      </c>
      <c r="L47" s="95">
        <v>2.8843981030824914</v>
      </c>
      <c r="M47" s="44">
        <v>4430</v>
      </c>
      <c r="N47" s="89">
        <v>12754.008627304434</v>
      </c>
      <c r="O47" s="112">
        <v>489.52887176290886</v>
      </c>
      <c r="P47" s="108">
        <v>9.2966666666666669</v>
      </c>
      <c r="Q47" s="125">
        <v>0</v>
      </c>
      <c r="R47" s="195">
        <v>-0.3</v>
      </c>
      <c r="S47" s="196">
        <v>-0.9</v>
      </c>
      <c r="T47" s="197">
        <v>7.8787200000000004</v>
      </c>
    </row>
    <row r="48" spans="1:20" x14ac:dyDescent="0.25">
      <c r="A48" s="19" t="s">
        <v>221</v>
      </c>
      <c r="B48" s="72">
        <v>263157</v>
      </c>
      <c r="C48" s="19" t="s">
        <v>383</v>
      </c>
      <c r="D48" s="85">
        <v>649.66999999999996</v>
      </c>
      <c r="E48" s="145">
        <v>649.84</v>
      </c>
      <c r="F48" s="152" t="s">
        <v>504</v>
      </c>
      <c r="G48" s="143" t="s">
        <v>717</v>
      </c>
      <c r="H48" s="147">
        <v>0.38099175236847904</v>
      </c>
      <c r="I48" s="121"/>
      <c r="J48" s="99">
        <v>2.8954018473050391</v>
      </c>
      <c r="K48" s="76">
        <v>4.4428855372386751E-3</v>
      </c>
      <c r="L48" s="95">
        <v>2.9083231943628896</v>
      </c>
      <c r="M48" s="44">
        <v>4210</v>
      </c>
      <c r="N48" s="89">
        <v>12189.641777154215</v>
      </c>
      <c r="O48" s="112">
        <v>1402.9609050059323</v>
      </c>
      <c r="P48" s="108">
        <v>8.9126666666666665</v>
      </c>
      <c r="Q48" s="125">
        <v>0.16666666666666666</v>
      </c>
      <c r="R48" s="195">
        <v>4.90883</v>
      </c>
      <c r="S48" s="196">
        <v>16.01361</v>
      </c>
      <c r="T48" s="197">
        <v>29.965150000000001</v>
      </c>
    </row>
    <row r="49" spans="1:20" x14ac:dyDescent="0.25">
      <c r="A49" s="19" t="s">
        <v>222</v>
      </c>
      <c r="B49" s="72">
        <v>263158</v>
      </c>
      <c r="C49" s="19" t="s">
        <v>383</v>
      </c>
      <c r="D49" s="85">
        <v>650.79999999999995</v>
      </c>
      <c r="E49" s="145">
        <v>651</v>
      </c>
      <c r="F49" s="152" t="s">
        <v>503</v>
      </c>
      <c r="G49" s="143" t="s">
        <v>717</v>
      </c>
      <c r="H49" s="147">
        <v>0.47727220369476075</v>
      </c>
      <c r="I49" s="121"/>
      <c r="J49" s="99">
        <v>2.831053172563748</v>
      </c>
      <c r="K49" s="76">
        <v>8.1043684522632276E-3</v>
      </c>
      <c r="L49" s="95">
        <v>2.8541845356715827</v>
      </c>
      <c r="M49" s="44">
        <v>3080</v>
      </c>
      <c r="N49" s="89">
        <v>8719.6437714963431</v>
      </c>
      <c r="O49" s="112">
        <v>191.80936616702027</v>
      </c>
      <c r="P49" s="108">
        <v>9.9863333333333344</v>
      </c>
      <c r="Q49" s="125">
        <v>0.63333333333333341</v>
      </c>
      <c r="R49" s="195">
        <v>0.76770000000000005</v>
      </c>
      <c r="S49" s="196">
        <v>-0.9</v>
      </c>
      <c r="T49" s="197">
        <v>-1.5</v>
      </c>
    </row>
    <row r="50" spans="1:20" x14ac:dyDescent="0.25">
      <c r="A50" s="19" t="s">
        <v>223</v>
      </c>
      <c r="B50" s="72">
        <v>263159</v>
      </c>
      <c r="C50" s="19" t="s">
        <v>383</v>
      </c>
      <c r="D50" s="85">
        <v>676.76</v>
      </c>
      <c r="E50" s="145">
        <v>676.96</v>
      </c>
      <c r="F50" s="152" t="s">
        <v>503</v>
      </c>
      <c r="G50" s="143" t="s">
        <v>717</v>
      </c>
      <c r="H50" s="147">
        <v>0.51996128814482279</v>
      </c>
      <c r="I50" s="121"/>
      <c r="J50" s="99">
        <v>2.8807508971661924</v>
      </c>
      <c r="K50" s="76">
        <v>6.6823412943945119E-3</v>
      </c>
      <c r="L50" s="95">
        <v>2.9001305593621529</v>
      </c>
      <c r="M50" s="44">
        <v>4020</v>
      </c>
      <c r="N50" s="89">
        <v>11580.618606608094</v>
      </c>
      <c r="O50" s="112">
        <v>354.86762273504559</v>
      </c>
      <c r="P50" s="108">
        <v>7.6146666666666674</v>
      </c>
      <c r="Q50" s="125">
        <v>0.46666666666666662</v>
      </c>
      <c r="R50" s="195">
        <v>3.3323900000000002</v>
      </c>
      <c r="S50" s="196">
        <v>-0.9</v>
      </c>
      <c r="T50" s="197">
        <v>-1.5</v>
      </c>
    </row>
    <row r="51" spans="1:20" x14ac:dyDescent="0.25">
      <c r="A51" s="19" t="s">
        <v>224</v>
      </c>
      <c r="B51" s="72">
        <v>263160</v>
      </c>
      <c r="C51" s="19" t="s">
        <v>383</v>
      </c>
      <c r="D51" s="85">
        <v>723.22</v>
      </c>
      <c r="E51" s="145">
        <v>723.41</v>
      </c>
      <c r="F51" s="152" t="s">
        <v>503</v>
      </c>
      <c r="G51" s="143" t="s">
        <v>717</v>
      </c>
      <c r="H51" s="147">
        <v>1.2451992124327733</v>
      </c>
      <c r="I51" s="121"/>
      <c r="J51" s="99">
        <v>2.8747845924567241</v>
      </c>
      <c r="K51" s="76">
        <v>1.9488708013296746E-3</v>
      </c>
      <c r="L51" s="95">
        <v>2.8803981162416723</v>
      </c>
      <c r="M51" s="44">
        <v>5710</v>
      </c>
      <c r="N51" s="89">
        <v>16415.020022927896</v>
      </c>
      <c r="O51" s="112">
        <v>4409.5712247158262</v>
      </c>
      <c r="P51" s="108">
        <v>2.8933333333333331</v>
      </c>
      <c r="Q51" s="125">
        <v>0.13333333333333333</v>
      </c>
      <c r="R51" s="195">
        <v>-0.3</v>
      </c>
      <c r="S51" s="196">
        <v>7.0509199999999996</v>
      </c>
      <c r="T51" s="197">
        <v>-1.5</v>
      </c>
    </row>
    <row r="52" spans="1:20" x14ac:dyDescent="0.25">
      <c r="A52" s="19" t="s">
        <v>225</v>
      </c>
      <c r="B52" s="72">
        <v>263161</v>
      </c>
      <c r="C52" s="19" t="s">
        <v>383</v>
      </c>
      <c r="D52" s="85">
        <v>738.21</v>
      </c>
      <c r="E52" s="145">
        <v>738.4</v>
      </c>
      <c r="F52" s="152" t="s">
        <v>503</v>
      </c>
      <c r="G52" s="143" t="s">
        <v>717</v>
      </c>
      <c r="H52" s="147">
        <v>0.79167269689432695</v>
      </c>
      <c r="I52" s="121"/>
      <c r="J52" s="99">
        <v>2.9350127795527161</v>
      </c>
      <c r="K52" s="76">
        <v>2.2118456623246301E-3</v>
      </c>
      <c r="L52" s="95">
        <v>2.9415189655172411</v>
      </c>
      <c r="M52" s="44">
        <v>5530</v>
      </c>
      <c r="N52" s="89">
        <v>16230.620670926521</v>
      </c>
      <c r="O52" s="112">
        <v>3409.5680114292309</v>
      </c>
      <c r="P52" s="108">
        <v>5.871666666666667</v>
      </c>
      <c r="Q52" s="125">
        <v>0.20000000000000004</v>
      </c>
      <c r="R52" s="195">
        <v>5.1789300000000003</v>
      </c>
      <c r="S52" s="196">
        <v>-0.9</v>
      </c>
      <c r="T52" s="197">
        <v>-1.5</v>
      </c>
    </row>
    <row r="53" spans="1:20" x14ac:dyDescent="0.25">
      <c r="A53" s="19" t="s">
        <v>226</v>
      </c>
      <c r="B53" s="72">
        <v>263162</v>
      </c>
      <c r="C53" s="19" t="s">
        <v>383</v>
      </c>
      <c r="D53" s="85">
        <v>767.31</v>
      </c>
      <c r="E53" s="145">
        <v>767.51</v>
      </c>
      <c r="F53" s="152" t="s">
        <v>503</v>
      </c>
      <c r="G53" s="143" t="s">
        <v>717</v>
      </c>
      <c r="H53" s="147">
        <v>0.59884113332559707</v>
      </c>
      <c r="I53" s="121"/>
      <c r="J53" s="99">
        <v>2.9054972502291485</v>
      </c>
      <c r="K53" s="76">
        <v>3.3226397800182415E-3</v>
      </c>
      <c r="L53" s="95">
        <v>2.915183354408553</v>
      </c>
      <c r="M53" s="44">
        <v>4830</v>
      </c>
      <c r="N53" s="89">
        <v>14033.551718606788</v>
      </c>
      <c r="O53" s="112">
        <v>1285.2004978275352</v>
      </c>
      <c r="P53" s="108">
        <v>10.265000000000001</v>
      </c>
      <c r="Q53" s="125">
        <v>0</v>
      </c>
      <c r="R53" s="195">
        <v>-0.3</v>
      </c>
      <c r="S53" s="196">
        <v>2.7188699999999999</v>
      </c>
      <c r="T53" s="197">
        <v>-1.5</v>
      </c>
    </row>
    <row r="54" spans="1:20" x14ac:dyDescent="0.25">
      <c r="A54" s="19" t="s">
        <v>227</v>
      </c>
      <c r="B54" s="72">
        <v>263165</v>
      </c>
      <c r="C54" s="19" t="s">
        <v>383</v>
      </c>
      <c r="D54" s="85">
        <v>769.09</v>
      </c>
      <c r="E54" s="145">
        <v>769.29</v>
      </c>
      <c r="F54" s="152" t="s">
        <v>503</v>
      </c>
      <c r="G54" s="143" t="s">
        <v>717</v>
      </c>
      <c r="H54" s="147">
        <v>0.34943839045971675</v>
      </c>
      <c r="I54" s="121"/>
      <c r="J54" s="99">
        <v>2.8463175834508698</v>
      </c>
      <c r="K54" s="76">
        <v>2.9384109073812875E-3</v>
      </c>
      <c r="L54" s="95">
        <v>2.854705882352941</v>
      </c>
      <c r="M54" s="44">
        <v>4470</v>
      </c>
      <c r="N54" s="89">
        <v>12723.039598025389</v>
      </c>
      <c r="O54" s="112">
        <v>529.4610777601838</v>
      </c>
      <c r="P54" s="108">
        <v>5.1479999999999997</v>
      </c>
      <c r="Q54" s="125">
        <v>0.20000000000000004</v>
      </c>
      <c r="R54" s="195">
        <v>-0.3</v>
      </c>
      <c r="S54" s="196">
        <v>-0.9</v>
      </c>
      <c r="T54" s="197">
        <v>12.60876</v>
      </c>
    </row>
    <row r="55" spans="1:20" x14ac:dyDescent="0.25">
      <c r="A55" s="19" t="s">
        <v>228</v>
      </c>
      <c r="B55" s="72">
        <v>263163</v>
      </c>
      <c r="C55" s="19" t="s">
        <v>383</v>
      </c>
      <c r="D55" s="85">
        <v>783.11</v>
      </c>
      <c r="E55" s="145">
        <v>783.31</v>
      </c>
      <c r="F55" s="152" t="s">
        <v>503</v>
      </c>
      <c r="G55" s="143" t="s">
        <v>717</v>
      </c>
      <c r="H55" s="147">
        <v>1.2171829472647935</v>
      </c>
      <c r="I55" s="121"/>
      <c r="J55" s="99">
        <v>3.001812133072407</v>
      </c>
      <c r="K55" s="76">
        <v>3.3702978908458602E-3</v>
      </c>
      <c r="L55" s="95">
        <v>3.0119633467873896</v>
      </c>
      <c r="M55" s="44">
        <v>5310</v>
      </c>
      <c r="N55" s="89">
        <v>15939.622426614482</v>
      </c>
      <c r="O55" s="112">
        <v>764.19872298027872</v>
      </c>
      <c r="P55" s="108">
        <v>16.850000000000001</v>
      </c>
      <c r="Q55" s="125">
        <v>0</v>
      </c>
      <c r="R55" s="195">
        <v>-0.3</v>
      </c>
      <c r="S55" s="196">
        <v>-0.9</v>
      </c>
      <c r="T55" s="197">
        <v>8.5867100000000001</v>
      </c>
    </row>
    <row r="56" spans="1:20" x14ac:dyDescent="0.25">
      <c r="A56" s="19" t="s">
        <v>229</v>
      </c>
      <c r="B56" s="72">
        <v>263164</v>
      </c>
      <c r="C56" s="19" t="s">
        <v>383</v>
      </c>
      <c r="D56" s="85">
        <v>785.32</v>
      </c>
      <c r="E56" s="145">
        <v>785.52</v>
      </c>
      <c r="F56" s="152" t="s">
        <v>503</v>
      </c>
      <c r="G56" s="143" t="s">
        <v>717</v>
      </c>
      <c r="H56" s="147">
        <v>0.5393514286387997</v>
      </c>
      <c r="I56" s="121"/>
      <c r="J56" s="99">
        <v>2.9767730594090871</v>
      </c>
      <c r="K56" s="76">
        <v>1.9061738854172408E-3</v>
      </c>
      <c r="L56" s="95">
        <v>2.9824581432360739</v>
      </c>
      <c r="M56" s="44">
        <v>5880</v>
      </c>
      <c r="N56" s="89">
        <v>17503.42558932543</v>
      </c>
      <c r="O56" s="112">
        <v>754.07917497118729</v>
      </c>
      <c r="P56" s="108">
        <v>2.4466666666666668</v>
      </c>
      <c r="Q56" s="125">
        <v>0</v>
      </c>
      <c r="R56" s="195">
        <v>-0.3</v>
      </c>
      <c r="S56" s="196">
        <v>-0.9</v>
      </c>
      <c r="T56" s="197">
        <v>13.15197</v>
      </c>
    </row>
    <row r="57" spans="1:20" x14ac:dyDescent="0.25">
      <c r="A57" s="19" t="s">
        <v>230</v>
      </c>
      <c r="B57" s="72">
        <v>263166</v>
      </c>
      <c r="C57" s="19" t="s">
        <v>383</v>
      </c>
      <c r="D57" s="85">
        <v>844.79</v>
      </c>
      <c r="E57" s="145">
        <v>844.99</v>
      </c>
      <c r="F57" s="152" t="s">
        <v>503</v>
      </c>
      <c r="G57" s="143" t="s">
        <v>717</v>
      </c>
      <c r="H57" s="147">
        <v>0.76506383539639711</v>
      </c>
      <c r="I57" s="121"/>
      <c r="J57" s="99">
        <v>2.9993500111681932</v>
      </c>
      <c r="K57" s="76">
        <v>3.1270940361846403E-3</v>
      </c>
      <c r="L57" s="95">
        <v>3.0087586825005599</v>
      </c>
      <c r="M57" s="44">
        <v>5110</v>
      </c>
      <c r="N57" s="89">
        <v>15326.678557069466</v>
      </c>
      <c r="O57" s="112">
        <v>768.86355535013445</v>
      </c>
      <c r="P57" s="108">
        <v>1.0089999999999999</v>
      </c>
      <c r="Q57" s="125">
        <v>0</v>
      </c>
      <c r="R57" s="195">
        <v>-0.3</v>
      </c>
      <c r="S57" s="196">
        <v>3.8890500000000001</v>
      </c>
      <c r="T57" s="197">
        <v>-1.5</v>
      </c>
    </row>
    <row r="58" spans="1:20" x14ac:dyDescent="0.25">
      <c r="A58" s="19" t="s">
        <v>231</v>
      </c>
      <c r="B58" s="72">
        <v>263167</v>
      </c>
      <c r="C58" s="19" t="s">
        <v>383</v>
      </c>
      <c r="D58" s="85">
        <v>851.24</v>
      </c>
      <c r="E58" s="145">
        <v>851.44</v>
      </c>
      <c r="F58" s="152" t="s">
        <v>500</v>
      </c>
      <c r="G58" s="143" t="s">
        <v>717</v>
      </c>
      <c r="H58" s="147">
        <v>0.55387710874074303</v>
      </c>
      <c r="I58" s="121"/>
      <c r="J58" s="99">
        <v>2.9404471305919566</v>
      </c>
      <c r="K58" s="76">
        <v>3.5020334387709244E-3</v>
      </c>
      <c r="L58" s="95">
        <v>2.950780863847636</v>
      </c>
      <c r="M58" s="44">
        <v>5040</v>
      </c>
      <c r="N58" s="89">
        <v>14819.853538183461</v>
      </c>
      <c r="O58" s="112">
        <v>553.09983375836555</v>
      </c>
      <c r="P58" s="108">
        <v>0.87966666666666671</v>
      </c>
      <c r="Q58" s="125">
        <v>0</v>
      </c>
      <c r="R58" s="195">
        <v>-0.3</v>
      </c>
      <c r="S58" s="196">
        <v>-0.9</v>
      </c>
      <c r="T58" s="197">
        <v>-1.5</v>
      </c>
    </row>
    <row r="59" spans="1:20" x14ac:dyDescent="0.25">
      <c r="A59" s="19" t="s">
        <v>232</v>
      </c>
      <c r="B59" s="72">
        <v>263168</v>
      </c>
      <c r="C59" s="19" t="s">
        <v>383</v>
      </c>
      <c r="D59" s="85">
        <v>856.36</v>
      </c>
      <c r="E59" s="145">
        <v>856.56</v>
      </c>
      <c r="F59" s="152" t="s">
        <v>500</v>
      </c>
      <c r="G59" s="143" t="s">
        <v>717</v>
      </c>
      <c r="H59" s="147">
        <v>0.4371581556189667</v>
      </c>
      <c r="I59" s="121"/>
      <c r="J59" s="99">
        <v>2.8280298816228022</v>
      </c>
      <c r="K59" s="76">
        <v>2.9881622801975743E-3</v>
      </c>
      <c r="L59" s="95">
        <v>2.8365058213256487</v>
      </c>
      <c r="M59" s="44">
        <v>4640</v>
      </c>
      <c r="N59" s="89">
        <v>13122.058650729803</v>
      </c>
      <c r="O59" s="112">
        <v>632.20444844753138</v>
      </c>
      <c r="P59" s="108">
        <v>1.1660000000000001</v>
      </c>
      <c r="Q59" s="125">
        <v>0</v>
      </c>
      <c r="R59" s="195">
        <v>1.53281</v>
      </c>
      <c r="S59" s="196">
        <v>-0.9</v>
      </c>
      <c r="T59" s="197">
        <v>-1.5</v>
      </c>
    </row>
    <row r="60" spans="1:20" x14ac:dyDescent="0.25">
      <c r="A60" s="19" t="s">
        <v>233</v>
      </c>
      <c r="B60" s="72">
        <v>263169</v>
      </c>
      <c r="C60" s="19" t="s">
        <v>383</v>
      </c>
      <c r="D60" s="85">
        <v>860.87</v>
      </c>
      <c r="E60" s="145">
        <v>861.07</v>
      </c>
      <c r="F60" s="152" t="s">
        <v>500</v>
      </c>
      <c r="G60" s="143" t="s">
        <v>717</v>
      </c>
      <c r="H60" s="147">
        <v>0.52637846154783174</v>
      </c>
      <c r="I60" s="121"/>
      <c r="J60" s="99">
        <v>2.9201455864570733</v>
      </c>
      <c r="K60" s="76">
        <v>2.7811366384524563E-3</v>
      </c>
      <c r="L60" s="95">
        <v>2.9282895598399419</v>
      </c>
      <c r="M60" s="44">
        <v>5130</v>
      </c>
      <c r="N60" s="89">
        <v>14980.346858524787</v>
      </c>
      <c r="O60" s="112">
        <v>583.84108555077637</v>
      </c>
      <c r="P60" s="108">
        <v>0.67466666666666664</v>
      </c>
      <c r="Q60" s="125">
        <v>0</v>
      </c>
      <c r="R60" s="195">
        <v>1.40387</v>
      </c>
      <c r="S60" s="196">
        <v>-0.9</v>
      </c>
      <c r="T60" s="197">
        <v>10.53998</v>
      </c>
    </row>
    <row r="61" spans="1:20" x14ac:dyDescent="0.25">
      <c r="A61" s="19" t="s">
        <v>234</v>
      </c>
      <c r="B61" s="72">
        <v>263170</v>
      </c>
      <c r="C61" s="19" t="s">
        <v>383</v>
      </c>
      <c r="D61" s="85">
        <v>864.38</v>
      </c>
      <c r="E61" s="145">
        <v>864.58</v>
      </c>
      <c r="F61" s="152" t="s">
        <v>500</v>
      </c>
      <c r="G61" s="143" t="s">
        <v>717</v>
      </c>
      <c r="H61" s="147">
        <v>0.49968452340238628</v>
      </c>
      <c r="I61" s="121"/>
      <c r="J61" s="99">
        <v>2.907254627926934</v>
      </c>
      <c r="K61" s="76">
        <v>1.5937231825425458E-3</v>
      </c>
      <c r="L61" s="95">
        <v>2.9118953831041261</v>
      </c>
      <c r="M61" s="44">
        <v>5400</v>
      </c>
      <c r="N61" s="89">
        <v>15699.174990805444</v>
      </c>
      <c r="O61" s="112">
        <v>661.12948103638291</v>
      </c>
      <c r="P61" s="108">
        <v>0.68</v>
      </c>
      <c r="Q61" s="125">
        <v>0</v>
      </c>
      <c r="R61" s="195">
        <v>1.0691900000000001</v>
      </c>
      <c r="S61" s="196">
        <v>-0.9</v>
      </c>
      <c r="T61" s="197">
        <v>-1.5</v>
      </c>
    </row>
    <row r="62" spans="1:20" x14ac:dyDescent="0.25">
      <c r="A62" s="19" t="s">
        <v>235</v>
      </c>
      <c r="B62" s="72">
        <v>263171</v>
      </c>
      <c r="C62" s="19" t="s">
        <v>383</v>
      </c>
      <c r="D62" s="85">
        <v>873.83</v>
      </c>
      <c r="E62" s="145">
        <v>874.04</v>
      </c>
      <c r="F62" s="152" t="s">
        <v>500</v>
      </c>
      <c r="G62" s="143" t="s">
        <v>717</v>
      </c>
      <c r="H62" s="147">
        <v>0.5835257716702914</v>
      </c>
      <c r="I62" s="121"/>
      <c r="J62" s="99">
        <v>2.9375289246693508</v>
      </c>
      <c r="K62" s="76">
        <v>9.2006900517520524E-4</v>
      </c>
      <c r="L62" s="95">
        <v>2.9402341429722569</v>
      </c>
      <c r="M62" s="44">
        <v>5830</v>
      </c>
      <c r="N62" s="89">
        <v>17125.793630822314</v>
      </c>
      <c r="O62" s="112">
        <v>843.4665760476671</v>
      </c>
      <c r="P62" s="108">
        <v>0.54466666666666674</v>
      </c>
      <c r="Q62" s="125">
        <v>0</v>
      </c>
      <c r="R62" s="195">
        <v>-0.3</v>
      </c>
      <c r="S62" s="196">
        <v>-0.9</v>
      </c>
      <c r="T62" s="197">
        <v>16.92801</v>
      </c>
    </row>
    <row r="63" spans="1:20" x14ac:dyDescent="0.25">
      <c r="A63" s="19" t="s">
        <v>236</v>
      </c>
      <c r="B63" s="72">
        <v>263024</v>
      </c>
      <c r="C63" s="19" t="s">
        <v>468</v>
      </c>
      <c r="D63" s="85">
        <v>34.72</v>
      </c>
      <c r="E63" s="145">
        <v>34.85</v>
      </c>
      <c r="F63" s="152" t="s">
        <v>499</v>
      </c>
      <c r="G63" s="143" t="s">
        <v>717</v>
      </c>
      <c r="H63" s="147">
        <v>1.7399233135505503</v>
      </c>
      <c r="I63" s="121"/>
      <c r="J63" s="99">
        <v>3.1108877959927139</v>
      </c>
      <c r="K63" s="76">
        <v>2.5500910746815079E-3</v>
      </c>
      <c r="L63" s="95">
        <v>3.1188411249086929</v>
      </c>
      <c r="M63" s="44">
        <v>5680</v>
      </c>
      <c r="N63" s="89">
        <v>17669.842681238613</v>
      </c>
      <c r="O63" s="112">
        <v>312.18051921963621</v>
      </c>
      <c r="P63" s="108">
        <v>4.2026666666666666</v>
      </c>
      <c r="Q63" s="125">
        <v>0</v>
      </c>
      <c r="R63" s="195">
        <v>-0.3</v>
      </c>
      <c r="S63" s="196">
        <v>4.2090199999999998</v>
      </c>
      <c r="T63" s="197">
        <v>5.3400100000000004</v>
      </c>
    </row>
    <row r="64" spans="1:20" x14ac:dyDescent="0.25">
      <c r="A64" s="19" t="s">
        <v>237</v>
      </c>
      <c r="B64" s="72">
        <v>263025</v>
      </c>
      <c r="C64" s="19" t="s">
        <v>468</v>
      </c>
      <c r="D64" s="85">
        <v>42.43</v>
      </c>
      <c r="E64" s="145">
        <v>42.62</v>
      </c>
      <c r="F64" s="152" t="s">
        <v>499</v>
      </c>
      <c r="G64" s="143" t="s">
        <v>717</v>
      </c>
      <c r="H64" s="147">
        <v>1.8103859559543465</v>
      </c>
      <c r="I64" s="121"/>
      <c r="J64" s="99">
        <v>3.1071331305568548</v>
      </c>
      <c r="K64" s="76">
        <v>1.9887693027610654E-3</v>
      </c>
      <c r="L64" s="95">
        <v>3.113324815379205</v>
      </c>
      <c r="M64" s="44">
        <v>5680</v>
      </c>
      <c r="N64" s="89">
        <v>17648.516181562936</v>
      </c>
      <c r="O64" s="112">
        <v>380.0538166096602</v>
      </c>
      <c r="P64" s="108">
        <v>12.363999999999999</v>
      </c>
      <c r="Q64" s="125">
        <v>0</v>
      </c>
      <c r="R64" s="195">
        <v>1.6738599999999999</v>
      </c>
      <c r="S64" s="196">
        <v>2.6844899999999998</v>
      </c>
      <c r="T64" s="197">
        <v>-1.5</v>
      </c>
    </row>
    <row r="65" spans="1:20" x14ac:dyDescent="0.25">
      <c r="A65" s="19" t="s">
        <v>238</v>
      </c>
      <c r="B65" s="72">
        <v>263026</v>
      </c>
      <c r="C65" s="19" t="s">
        <v>468</v>
      </c>
      <c r="D65" s="85">
        <v>68.72</v>
      </c>
      <c r="E65" s="145">
        <v>68.92</v>
      </c>
      <c r="F65" s="152" t="s">
        <v>499</v>
      </c>
      <c r="G65" s="143" t="s">
        <v>717</v>
      </c>
      <c r="H65" s="147">
        <v>7.0551503300890808</v>
      </c>
      <c r="I65" s="121"/>
      <c r="J65" s="99">
        <v>3.0721807587724981</v>
      </c>
      <c r="K65" s="76">
        <v>2.7191505891490295E-3</v>
      </c>
      <c r="L65" s="95">
        <v>3.0805572578551019</v>
      </c>
      <c r="M65" s="44">
        <v>5470</v>
      </c>
      <c r="N65" s="89">
        <v>16804.828750485565</v>
      </c>
      <c r="O65" s="112">
        <v>425.0498062336402</v>
      </c>
      <c r="P65" s="108">
        <v>2.8303333333333334</v>
      </c>
      <c r="Q65" s="125">
        <v>0</v>
      </c>
      <c r="R65" s="195">
        <v>-0.3</v>
      </c>
      <c r="S65" s="196">
        <v>-0.9</v>
      </c>
      <c r="T65" s="197">
        <v>12.084289999999999</v>
      </c>
    </row>
    <row r="66" spans="1:20" x14ac:dyDescent="0.25">
      <c r="A66" s="19" t="s">
        <v>239</v>
      </c>
      <c r="B66" s="72">
        <v>263027</v>
      </c>
      <c r="C66" s="19" t="s">
        <v>468</v>
      </c>
      <c r="D66" s="85">
        <v>107.23</v>
      </c>
      <c r="E66" s="145">
        <v>107.41</v>
      </c>
      <c r="F66" s="152" t="s">
        <v>499</v>
      </c>
      <c r="G66" s="143" t="s">
        <v>717</v>
      </c>
      <c r="H66" s="147">
        <v>4.4335640437141794</v>
      </c>
      <c r="I66" s="121"/>
      <c r="J66" s="99">
        <v>2.9113428369462775</v>
      </c>
      <c r="K66" s="76">
        <v>1.4137606032042431E-3</v>
      </c>
      <c r="L66" s="95">
        <v>2.9154646059462008</v>
      </c>
      <c r="M66" s="44">
        <v>5670</v>
      </c>
      <c r="N66" s="89">
        <v>16507.313885485393</v>
      </c>
      <c r="O66" s="112">
        <v>749.54505237369051</v>
      </c>
      <c r="P66" s="108">
        <v>1.2653333333333332</v>
      </c>
      <c r="Q66" s="125">
        <v>0</v>
      </c>
      <c r="R66" s="195">
        <v>-0.3</v>
      </c>
      <c r="S66" s="196">
        <v>-0.9</v>
      </c>
      <c r="T66" s="197">
        <v>-1.5</v>
      </c>
    </row>
    <row r="67" spans="1:20" x14ac:dyDescent="0.25">
      <c r="A67" s="19" t="s">
        <v>240</v>
      </c>
      <c r="B67" s="72">
        <v>263028</v>
      </c>
      <c r="C67" s="19" t="s">
        <v>468</v>
      </c>
      <c r="D67" s="85">
        <v>108.06</v>
      </c>
      <c r="E67" s="145">
        <v>108.26</v>
      </c>
      <c r="F67" s="152" t="s">
        <v>505</v>
      </c>
      <c r="G67" s="143" t="s">
        <v>717</v>
      </c>
      <c r="H67" s="147">
        <v>0.27867340710327959</v>
      </c>
      <c r="I67" s="121"/>
      <c r="J67" s="99">
        <v>2.8042604790419166</v>
      </c>
      <c r="K67" s="76">
        <v>1.5968063872252314E-3</v>
      </c>
      <c r="L67" s="95">
        <v>2.80874550179928</v>
      </c>
      <c r="M67" s="44">
        <v>5200</v>
      </c>
      <c r="N67" s="89">
        <v>14582.154491017965</v>
      </c>
      <c r="O67" s="112">
        <v>2513.431289639585</v>
      </c>
      <c r="P67" s="108">
        <v>2.7710000000000004</v>
      </c>
      <c r="Q67" s="125">
        <v>0</v>
      </c>
      <c r="R67" s="195">
        <v>1.1281300000000001</v>
      </c>
      <c r="S67" s="196">
        <v>4.3387599999999997</v>
      </c>
      <c r="T67" s="197">
        <v>23.593620000000001</v>
      </c>
    </row>
    <row r="68" spans="1:20" x14ac:dyDescent="0.25">
      <c r="A68" s="19" t="s">
        <v>241</v>
      </c>
      <c r="B68" s="72">
        <v>263029</v>
      </c>
      <c r="C68" s="19" t="s">
        <v>468</v>
      </c>
      <c r="D68" s="85">
        <v>121.37</v>
      </c>
      <c r="E68" s="145">
        <v>121.57</v>
      </c>
      <c r="F68" s="152" t="s">
        <v>499</v>
      </c>
      <c r="G68" s="143" t="s">
        <v>717</v>
      </c>
      <c r="H68" s="147">
        <v>60.29567047394125</v>
      </c>
      <c r="I68" s="121">
        <v>3.6841569999999999</v>
      </c>
      <c r="J68" s="99">
        <v>3.101839742212674</v>
      </c>
      <c r="K68" s="76">
        <v>1.1815252416757637E-3</v>
      </c>
      <c r="L68" s="95">
        <v>3.1055089794601569</v>
      </c>
      <c r="M68" s="44">
        <v>5740</v>
      </c>
      <c r="N68" s="89">
        <v>17804.56012030075</v>
      </c>
      <c r="O68" s="112">
        <v>478.28950585685658</v>
      </c>
      <c r="P68" s="108">
        <v>4.6183333333333332</v>
      </c>
      <c r="Q68" s="125">
        <v>0</v>
      </c>
      <c r="R68" s="195">
        <v>-0.3</v>
      </c>
      <c r="S68" s="196">
        <v>-0.9</v>
      </c>
      <c r="T68" s="197">
        <v>6.7350300000000001</v>
      </c>
    </row>
    <row r="69" spans="1:20" x14ac:dyDescent="0.25">
      <c r="A69" s="19" t="s">
        <v>242</v>
      </c>
      <c r="B69" s="72">
        <v>263030</v>
      </c>
      <c r="C69" s="19" t="s">
        <v>468</v>
      </c>
      <c r="D69" s="85">
        <v>144.08000000000001</v>
      </c>
      <c r="E69" s="145">
        <v>144.25</v>
      </c>
      <c r="F69" s="152" t="s">
        <v>505</v>
      </c>
      <c r="G69" s="143" t="s">
        <v>717</v>
      </c>
      <c r="H69" s="147">
        <v>3.3226114166178764</v>
      </c>
      <c r="I69" s="121"/>
      <c r="J69" s="99">
        <v>2.8336299615877087</v>
      </c>
      <c r="K69" s="76">
        <v>3.2010243277819805E-4</v>
      </c>
      <c r="L69" s="95">
        <v>2.8345373038744794</v>
      </c>
      <c r="M69" s="44" t="s">
        <v>467</v>
      </c>
      <c r="N69" s="89" t="s">
        <v>467</v>
      </c>
      <c r="O69" s="112">
        <v>3304.7844621945756</v>
      </c>
      <c r="P69" s="108">
        <v>5.112333333333333</v>
      </c>
      <c r="Q69" s="125">
        <v>0</v>
      </c>
      <c r="R69" s="195">
        <v>-0.3</v>
      </c>
      <c r="S69" s="196">
        <v>-0.9</v>
      </c>
      <c r="T69" s="197">
        <v>-1.5</v>
      </c>
    </row>
    <row r="70" spans="1:20" x14ac:dyDescent="0.25">
      <c r="A70" s="19" t="s">
        <v>243</v>
      </c>
      <c r="B70" s="72">
        <v>263031</v>
      </c>
      <c r="C70" s="19" t="s">
        <v>468</v>
      </c>
      <c r="D70" s="85">
        <v>144.76</v>
      </c>
      <c r="E70" s="145">
        <v>144.93</v>
      </c>
      <c r="F70" s="152" t="s">
        <v>505</v>
      </c>
      <c r="G70" s="143" t="s">
        <v>717</v>
      </c>
      <c r="H70" s="147">
        <v>0.36612527506949155</v>
      </c>
      <c r="I70" s="121"/>
      <c r="J70" s="99">
        <v>3.0039689234184253</v>
      </c>
      <c r="K70" s="76">
        <v>1.942286348501476E-3</v>
      </c>
      <c r="L70" s="95">
        <v>3.0098148457047542</v>
      </c>
      <c r="M70" s="44">
        <v>5810</v>
      </c>
      <c r="N70" s="89">
        <v>17453.059445061052</v>
      </c>
      <c r="O70" s="112">
        <v>637.96729651085809</v>
      </c>
      <c r="P70" s="108">
        <v>0.754</v>
      </c>
      <c r="Q70" s="125">
        <v>3.3333333333333333E-2</v>
      </c>
      <c r="R70" s="195">
        <v>-0.3</v>
      </c>
      <c r="S70" s="196">
        <v>-0.9</v>
      </c>
      <c r="T70" s="197">
        <v>10.79561</v>
      </c>
    </row>
    <row r="71" spans="1:20" x14ac:dyDescent="0.25">
      <c r="A71" s="19" t="s">
        <v>244</v>
      </c>
      <c r="B71" s="72">
        <v>244099</v>
      </c>
      <c r="C71" s="19" t="s">
        <v>469</v>
      </c>
      <c r="D71" s="85">
        <v>109.88</v>
      </c>
      <c r="E71" s="145">
        <v>110.04</v>
      </c>
      <c r="F71" s="152" t="s">
        <v>506</v>
      </c>
      <c r="G71" s="143" t="s">
        <v>717</v>
      </c>
      <c r="H71" s="147">
        <v>0.41063469724465351</v>
      </c>
      <c r="I71" s="121"/>
      <c r="J71" s="99">
        <v>2.8453831398283693</v>
      </c>
      <c r="K71" s="76">
        <v>1.3461214874644538E-3</v>
      </c>
      <c r="L71" s="95">
        <v>2.8492185341196294</v>
      </c>
      <c r="M71" s="44" t="s">
        <v>467</v>
      </c>
      <c r="N71" s="89" t="s">
        <v>467</v>
      </c>
      <c r="O71" s="112">
        <v>2526.4962997226421</v>
      </c>
      <c r="P71" s="108">
        <v>6.1336666666666666</v>
      </c>
      <c r="Q71" s="125">
        <v>3.3333333333333333E-2</v>
      </c>
      <c r="R71" s="195">
        <v>1.8961300000000001</v>
      </c>
      <c r="S71" s="196">
        <v>3.5532400000000002</v>
      </c>
      <c r="T71" s="197">
        <v>-1.5</v>
      </c>
    </row>
    <row r="72" spans="1:20" x14ac:dyDescent="0.25">
      <c r="A72" s="19" t="s">
        <v>245</v>
      </c>
      <c r="B72" s="72">
        <v>244100</v>
      </c>
      <c r="C72" s="19" t="s">
        <v>469</v>
      </c>
      <c r="D72" s="85">
        <v>133.09</v>
      </c>
      <c r="E72" s="145">
        <v>133.29</v>
      </c>
      <c r="F72" s="152" t="s">
        <v>506</v>
      </c>
      <c r="G72" s="143" t="s">
        <v>717</v>
      </c>
      <c r="H72" s="147">
        <v>0.43569441455716529</v>
      </c>
      <c r="I72" s="121"/>
      <c r="J72" s="99">
        <v>2.7905402859267832</v>
      </c>
      <c r="K72" s="76">
        <v>1.7353937691098221E-3</v>
      </c>
      <c r="L72" s="95">
        <v>2.7953913907284766</v>
      </c>
      <c r="M72" s="44">
        <v>5340</v>
      </c>
      <c r="N72" s="89">
        <v>14901.485126849022</v>
      </c>
      <c r="O72" s="112">
        <v>628.44836139815641</v>
      </c>
      <c r="P72" s="108">
        <v>1.226</v>
      </c>
      <c r="Q72" s="125">
        <v>0</v>
      </c>
      <c r="R72" s="195">
        <v>1.05138</v>
      </c>
      <c r="S72" s="196">
        <v>-0.9</v>
      </c>
      <c r="T72" s="197">
        <v>4.5723000000000003</v>
      </c>
    </row>
    <row r="73" spans="1:20" x14ac:dyDescent="0.25">
      <c r="A73" s="19" t="s">
        <v>246</v>
      </c>
      <c r="B73" s="72">
        <v>263001</v>
      </c>
      <c r="C73" s="19" t="s">
        <v>469</v>
      </c>
      <c r="D73" s="85">
        <v>144.44999999999999</v>
      </c>
      <c r="E73" s="145">
        <v>144.61000000000001</v>
      </c>
      <c r="F73" s="152" t="s">
        <v>506</v>
      </c>
      <c r="G73" s="143" t="s">
        <v>717</v>
      </c>
      <c r="H73" s="147">
        <v>0.39386467259101804</v>
      </c>
      <c r="I73" s="121"/>
      <c r="J73" s="99">
        <v>2.8076765703711324</v>
      </c>
      <c r="K73" s="76">
        <v>1.8505191734348397E-3</v>
      </c>
      <c r="L73" s="95">
        <v>2.8128818621897214</v>
      </c>
      <c r="M73" s="44">
        <v>5090</v>
      </c>
      <c r="N73" s="89">
        <v>14291.073743189063</v>
      </c>
      <c r="O73" s="112">
        <v>906.97431179163345</v>
      </c>
      <c r="P73" s="108">
        <v>0.89500000000000002</v>
      </c>
      <c r="Q73" s="125">
        <v>0.13333333333333333</v>
      </c>
      <c r="R73" s="195">
        <v>0.72360000000000002</v>
      </c>
      <c r="S73" s="196">
        <v>-0.9</v>
      </c>
      <c r="T73" s="197">
        <v>-1.5</v>
      </c>
    </row>
    <row r="74" spans="1:20" x14ac:dyDescent="0.25">
      <c r="A74" s="19" t="s">
        <v>247</v>
      </c>
      <c r="B74" s="72">
        <v>263002</v>
      </c>
      <c r="C74" s="19" t="s">
        <v>469</v>
      </c>
      <c r="D74" s="85">
        <v>228.34</v>
      </c>
      <c r="E74" s="145">
        <v>228.51</v>
      </c>
      <c r="F74" s="152" t="s">
        <v>504</v>
      </c>
      <c r="G74" s="143" t="s">
        <v>717</v>
      </c>
      <c r="H74" s="147">
        <v>0.5549203765505144</v>
      </c>
      <c r="I74" s="121"/>
      <c r="J74" s="99">
        <v>2.8512050857789775</v>
      </c>
      <c r="K74" s="76">
        <v>1.5675346163895045E-3</v>
      </c>
      <c r="L74" s="95">
        <v>2.8556814653292628</v>
      </c>
      <c r="M74" s="44">
        <v>5590</v>
      </c>
      <c r="N74" s="89">
        <v>15938.236429504484</v>
      </c>
      <c r="O74" s="112">
        <v>1080.3725911441504</v>
      </c>
      <c r="P74" s="108">
        <v>1.0766666666666667</v>
      </c>
      <c r="Q74" s="125">
        <v>6.6666666666666666E-2</v>
      </c>
      <c r="R74" s="195">
        <v>1.4746900000000001</v>
      </c>
      <c r="S74" s="196">
        <v>3.72479</v>
      </c>
      <c r="T74" s="197">
        <v>9.5725300000000004</v>
      </c>
    </row>
    <row r="75" spans="1:20" x14ac:dyDescent="0.25">
      <c r="A75" s="19" t="s">
        <v>248</v>
      </c>
      <c r="B75" s="72">
        <v>263003</v>
      </c>
      <c r="C75" s="19" t="s">
        <v>469</v>
      </c>
      <c r="D75" s="85">
        <v>261.76</v>
      </c>
      <c r="E75" s="145">
        <v>261.95999999999998</v>
      </c>
      <c r="F75" s="152" t="s">
        <v>499</v>
      </c>
      <c r="G75" s="143" t="s">
        <v>717</v>
      </c>
      <c r="H75" s="147">
        <v>1.7817607517196836</v>
      </c>
      <c r="I75" s="121"/>
      <c r="J75" s="99">
        <v>3.0026748006379584</v>
      </c>
      <c r="K75" s="76">
        <v>2.153110047846745E-3</v>
      </c>
      <c r="L75" s="95">
        <v>3.0091538400063929</v>
      </c>
      <c r="M75" s="44">
        <v>5570</v>
      </c>
      <c r="N75" s="89">
        <v>16724.89863955343</v>
      </c>
      <c r="O75" s="112">
        <v>727.48531263716905</v>
      </c>
      <c r="P75" s="108">
        <v>1.1509999999999998</v>
      </c>
      <c r="Q75" s="125">
        <v>0</v>
      </c>
      <c r="R75" s="195">
        <v>-0.3</v>
      </c>
      <c r="S75" s="196">
        <v>2.30253</v>
      </c>
      <c r="T75" s="197">
        <v>-1.5</v>
      </c>
    </row>
    <row r="76" spans="1:20" x14ac:dyDescent="0.25">
      <c r="A76" s="19" t="s">
        <v>249</v>
      </c>
      <c r="B76" s="72">
        <v>263004</v>
      </c>
      <c r="C76" s="19" t="s">
        <v>469</v>
      </c>
      <c r="D76" s="85">
        <v>291.04000000000002</v>
      </c>
      <c r="E76" s="145">
        <v>291.24</v>
      </c>
      <c r="F76" s="152" t="s">
        <v>499</v>
      </c>
      <c r="G76" s="143" t="s">
        <v>717</v>
      </c>
      <c r="H76" s="147">
        <v>1.9094437159328592</v>
      </c>
      <c r="I76" s="121"/>
      <c r="J76" s="99">
        <v>2.9948255376748381</v>
      </c>
      <c r="K76" s="76">
        <v>1.9551812302601207E-3</v>
      </c>
      <c r="L76" s="95">
        <v>3.0006924352019286</v>
      </c>
      <c r="M76" s="44">
        <v>5680</v>
      </c>
      <c r="N76" s="89">
        <v>17010.609053993081</v>
      </c>
      <c r="O76" s="112">
        <v>2193.6760280453313</v>
      </c>
      <c r="P76" s="108">
        <v>8.0746666666666673</v>
      </c>
      <c r="Q76" s="125">
        <v>0</v>
      </c>
      <c r="R76" s="195">
        <v>0.58635000000000004</v>
      </c>
      <c r="S76" s="196">
        <v>-0.9</v>
      </c>
      <c r="T76" s="197">
        <v>-1.5</v>
      </c>
    </row>
    <row r="77" spans="1:20" x14ac:dyDescent="0.25">
      <c r="A77" s="19" t="s">
        <v>250</v>
      </c>
      <c r="B77" s="72">
        <v>263005</v>
      </c>
      <c r="C77" s="19" t="s">
        <v>469</v>
      </c>
      <c r="D77" s="85">
        <v>316.5</v>
      </c>
      <c r="E77" s="145">
        <v>316.7</v>
      </c>
      <c r="F77" s="152" t="s">
        <v>499</v>
      </c>
      <c r="G77" s="143" t="s">
        <v>717</v>
      </c>
      <c r="H77" s="147">
        <v>1.5339796901352316</v>
      </c>
      <c r="I77" s="121"/>
      <c r="J77" s="99">
        <v>3.039551543571708</v>
      </c>
      <c r="K77" s="76">
        <v>9.3786635404458432E-4</v>
      </c>
      <c r="L77" s="95">
        <v>3.0424049127747792</v>
      </c>
      <c r="M77" s="44">
        <v>5700</v>
      </c>
      <c r="N77" s="89">
        <v>17325.443798358734</v>
      </c>
      <c r="O77" s="112">
        <v>6912.70455235182</v>
      </c>
      <c r="P77" s="108">
        <v>27.833666666666669</v>
      </c>
      <c r="Q77" s="125">
        <v>0</v>
      </c>
      <c r="R77" s="195">
        <v>0.49525999999999998</v>
      </c>
      <c r="S77" s="196">
        <v>-0.9</v>
      </c>
      <c r="T77" s="197">
        <v>13.18084</v>
      </c>
    </row>
    <row r="78" spans="1:20" x14ac:dyDescent="0.25">
      <c r="A78" s="19" t="s">
        <v>251</v>
      </c>
      <c r="B78" s="72">
        <v>263006</v>
      </c>
      <c r="C78" s="19" t="s">
        <v>469</v>
      </c>
      <c r="D78" s="85">
        <v>353.76</v>
      </c>
      <c r="E78" s="145">
        <v>353.91</v>
      </c>
      <c r="F78" s="152" t="s">
        <v>499</v>
      </c>
      <c r="G78" s="143" t="s">
        <v>717</v>
      </c>
      <c r="H78" s="147">
        <v>1.4271215306116189</v>
      </c>
      <c r="I78" s="121"/>
      <c r="J78" s="99">
        <v>2.9904503931111943</v>
      </c>
      <c r="K78" s="76">
        <v>9.3597903406984957E-4</v>
      </c>
      <c r="L78" s="95">
        <v>2.9932520142402104</v>
      </c>
      <c r="M78" s="44">
        <v>6040</v>
      </c>
      <c r="N78" s="89">
        <v>18062.320374391613</v>
      </c>
      <c r="O78" s="112">
        <v>14214.428221982764</v>
      </c>
      <c r="P78" s="108">
        <v>16.809999999999999</v>
      </c>
      <c r="Q78" s="125">
        <v>0</v>
      </c>
      <c r="R78" s="195">
        <v>-0.3</v>
      </c>
      <c r="S78" s="196">
        <v>-0.9</v>
      </c>
      <c r="T78" s="197">
        <v>7.7336400000000003</v>
      </c>
    </row>
    <row r="79" spans="1:20" x14ac:dyDescent="0.25">
      <c r="A79" s="19" t="s">
        <v>252</v>
      </c>
      <c r="B79" s="72">
        <v>263007</v>
      </c>
      <c r="C79" s="19" t="s">
        <v>469</v>
      </c>
      <c r="D79" s="85">
        <v>427.19</v>
      </c>
      <c r="E79" s="145">
        <v>427.38</v>
      </c>
      <c r="F79" s="152" t="s">
        <v>499</v>
      </c>
      <c r="G79" s="143" t="s">
        <v>717</v>
      </c>
      <c r="H79" s="147">
        <v>1.5243852553225801</v>
      </c>
      <c r="I79" s="121"/>
      <c r="J79" s="99">
        <v>2.9940815559369125</v>
      </c>
      <c r="K79" s="76">
        <v>9.8063250796767633E-4</v>
      </c>
      <c r="L79" s="95">
        <v>2.9970205316973413</v>
      </c>
      <c r="M79" s="44">
        <v>5650</v>
      </c>
      <c r="N79" s="89">
        <v>16916.560791043557</v>
      </c>
      <c r="O79" s="112">
        <v>7703.3588906912682</v>
      </c>
      <c r="P79" s="108">
        <v>12.481333333333334</v>
      </c>
      <c r="Q79" s="125">
        <v>0</v>
      </c>
      <c r="R79" s="195">
        <v>-0.3</v>
      </c>
      <c r="S79" s="196">
        <v>-0.9</v>
      </c>
      <c r="T79" s="197">
        <v>-1.5</v>
      </c>
    </row>
    <row r="80" spans="1:20" x14ac:dyDescent="0.25">
      <c r="A80" s="19" t="s">
        <v>253</v>
      </c>
      <c r="B80" s="72">
        <v>263008</v>
      </c>
      <c r="C80" s="19" t="s">
        <v>469</v>
      </c>
      <c r="D80" s="85">
        <v>442.64</v>
      </c>
      <c r="E80" s="145">
        <v>442.8</v>
      </c>
      <c r="F80" s="152" t="s">
        <v>499</v>
      </c>
      <c r="G80" s="143" t="s">
        <v>717</v>
      </c>
      <c r="H80" s="147">
        <v>1.6280527068997603</v>
      </c>
      <c r="I80" s="121"/>
      <c r="J80" s="99">
        <v>3.0019802882380295</v>
      </c>
      <c r="K80" s="76">
        <v>2.3245002324500234E-3</v>
      </c>
      <c r="L80" s="95">
        <v>3.0089746505125818</v>
      </c>
      <c r="M80" s="44">
        <v>5290</v>
      </c>
      <c r="N80" s="89">
        <v>15880.475724779177</v>
      </c>
      <c r="O80" s="112">
        <v>951.72850994848739</v>
      </c>
      <c r="P80" s="108">
        <v>3.766</v>
      </c>
      <c r="Q80" s="125">
        <v>0</v>
      </c>
      <c r="R80" s="195">
        <v>-0.3</v>
      </c>
      <c r="S80" s="196">
        <v>3.0839799999999999</v>
      </c>
      <c r="T80" s="197">
        <v>4.2691699999999999</v>
      </c>
    </row>
    <row r="81" spans="1:20" x14ac:dyDescent="0.25">
      <c r="A81" s="19" t="s">
        <v>254</v>
      </c>
      <c r="B81" s="72">
        <v>263009</v>
      </c>
      <c r="C81" s="19" t="s">
        <v>469</v>
      </c>
      <c r="D81" s="85">
        <v>485.41</v>
      </c>
      <c r="E81" s="145">
        <v>485.58</v>
      </c>
      <c r="F81" s="152" t="s">
        <v>499</v>
      </c>
      <c r="G81" s="143" t="s">
        <v>717</v>
      </c>
      <c r="H81" s="147">
        <v>2.9012569426492179</v>
      </c>
      <c r="I81" s="121">
        <v>2.7279100000000001</v>
      </c>
      <c r="J81" s="99">
        <v>3.1383505388542248</v>
      </c>
      <c r="K81" s="76">
        <v>2.4106636415203611E-3</v>
      </c>
      <c r="L81" s="95">
        <v>3.1459343283582091</v>
      </c>
      <c r="M81" s="44" t="s">
        <v>467</v>
      </c>
      <c r="N81" s="89" t="s">
        <v>467</v>
      </c>
      <c r="O81" s="112">
        <v>2662.2152256692975</v>
      </c>
      <c r="P81" s="108">
        <v>30.874666666666666</v>
      </c>
      <c r="Q81" s="125">
        <v>0</v>
      </c>
      <c r="R81" s="195">
        <v>0.52302999999999999</v>
      </c>
      <c r="S81" s="196">
        <v>-0.9</v>
      </c>
      <c r="T81" s="197">
        <v>-1.5</v>
      </c>
    </row>
    <row r="82" spans="1:20" x14ac:dyDescent="0.25">
      <c r="A82" s="19" t="s">
        <v>255</v>
      </c>
      <c r="B82" s="72">
        <v>263010</v>
      </c>
      <c r="C82" s="19" t="s">
        <v>469</v>
      </c>
      <c r="D82" s="85">
        <v>549.14</v>
      </c>
      <c r="E82" s="145">
        <v>549.34</v>
      </c>
      <c r="F82" s="152" t="s">
        <v>499</v>
      </c>
      <c r="G82" s="143" t="s">
        <v>717</v>
      </c>
      <c r="H82" s="147">
        <v>1.6410242453143002</v>
      </c>
      <c r="I82" s="121"/>
      <c r="J82" s="99">
        <v>3.0127469613259668</v>
      </c>
      <c r="K82" s="76">
        <v>1.3599660008497081E-3</v>
      </c>
      <c r="L82" s="95">
        <v>3.0168497744488887</v>
      </c>
      <c r="M82" s="44">
        <v>5650</v>
      </c>
      <c r="N82" s="89">
        <v>17022.020331491713</v>
      </c>
      <c r="O82" s="112">
        <v>9148.3685403473664</v>
      </c>
      <c r="P82" s="108">
        <v>24.951000000000004</v>
      </c>
      <c r="Q82" s="125">
        <v>0</v>
      </c>
      <c r="R82" s="195">
        <v>-0.3</v>
      </c>
      <c r="S82" s="196">
        <v>4.4670399999999999</v>
      </c>
      <c r="T82" s="197">
        <v>4.9840999999999998</v>
      </c>
    </row>
    <row r="83" spans="1:20" x14ac:dyDescent="0.25">
      <c r="A83" s="19" t="s">
        <v>256</v>
      </c>
      <c r="B83" s="72">
        <v>263011</v>
      </c>
      <c r="C83" s="19" t="s">
        <v>469</v>
      </c>
      <c r="D83" s="85">
        <v>572.75</v>
      </c>
      <c r="E83" s="145">
        <v>572.94000000000005</v>
      </c>
      <c r="F83" s="152" t="s">
        <v>499</v>
      </c>
      <c r="G83" s="143" t="s">
        <v>717</v>
      </c>
      <c r="H83" s="147">
        <v>2.7191267469077056</v>
      </c>
      <c r="I83" s="121"/>
      <c r="J83" s="99">
        <v>3.1988607751937983</v>
      </c>
      <c r="K83" s="76">
        <v>1.0852713178293514E-3</v>
      </c>
      <c r="L83" s="95">
        <v>3.2023361787986961</v>
      </c>
      <c r="M83" s="44">
        <v>5930</v>
      </c>
      <c r="N83" s="89">
        <v>18969.244396899223</v>
      </c>
      <c r="O83" s="112">
        <v>9148.3685403473664</v>
      </c>
      <c r="P83" s="108">
        <v>24.951000000000004</v>
      </c>
      <c r="Q83" s="125">
        <v>0</v>
      </c>
      <c r="R83" s="195">
        <v>-0.3</v>
      </c>
      <c r="S83" s="196">
        <v>-0.9</v>
      </c>
      <c r="T83" s="197">
        <v>-1.5</v>
      </c>
    </row>
    <row r="84" spans="1:20" x14ac:dyDescent="0.25">
      <c r="A84" s="19" t="s">
        <v>257</v>
      </c>
      <c r="B84" s="72">
        <v>263012</v>
      </c>
      <c r="C84" s="19" t="s">
        <v>469</v>
      </c>
      <c r="D84" s="85">
        <v>593.20000000000005</v>
      </c>
      <c r="E84" s="145">
        <v>593.4</v>
      </c>
      <c r="F84" s="152" t="s">
        <v>499</v>
      </c>
      <c r="G84" s="143" t="s">
        <v>717</v>
      </c>
      <c r="H84" s="147">
        <v>1.8677439747064777</v>
      </c>
      <c r="I84" s="121"/>
      <c r="J84" s="99">
        <v>3.0764583300167159</v>
      </c>
      <c r="K84" s="76">
        <v>1.9899705484358828E-3</v>
      </c>
      <c r="L84" s="95">
        <v>3.0825925985005584</v>
      </c>
      <c r="M84" s="44">
        <v>4910</v>
      </c>
      <c r="N84" s="89">
        <v>15105.410400382076</v>
      </c>
      <c r="O84" s="112">
        <v>447.97609377425283</v>
      </c>
      <c r="P84" s="108">
        <v>2.281333333333333</v>
      </c>
      <c r="Q84" s="125">
        <v>0</v>
      </c>
      <c r="R84" s="195">
        <v>0.45236999999999999</v>
      </c>
      <c r="S84" s="196">
        <v>3.2541199999999999</v>
      </c>
      <c r="T84" s="197">
        <v>-1.5</v>
      </c>
    </row>
    <row r="85" spans="1:20" x14ac:dyDescent="0.25">
      <c r="A85" s="19" t="s">
        <v>258</v>
      </c>
      <c r="B85" s="72">
        <v>263013</v>
      </c>
      <c r="C85" s="19" t="s">
        <v>469</v>
      </c>
      <c r="D85" s="85">
        <v>625.5</v>
      </c>
      <c r="E85" s="145">
        <v>625.70000000000005</v>
      </c>
      <c r="F85" s="152" t="s">
        <v>499</v>
      </c>
      <c r="G85" s="143" t="s">
        <v>717</v>
      </c>
      <c r="H85" s="147">
        <v>8.8767909821568871</v>
      </c>
      <c r="I85" s="121"/>
      <c r="J85" s="99">
        <v>3.1414220161860613</v>
      </c>
      <c r="K85" s="76">
        <v>1.3357429087762951E-3</v>
      </c>
      <c r="L85" s="95">
        <v>3.1456237608182529</v>
      </c>
      <c r="M85" s="44">
        <v>5530</v>
      </c>
      <c r="N85" s="89">
        <v>17372.063749508918</v>
      </c>
      <c r="O85" s="112">
        <v>1740.0815246481477</v>
      </c>
      <c r="P85" s="108">
        <v>7.4706666666666663</v>
      </c>
      <c r="Q85" s="125">
        <v>0</v>
      </c>
      <c r="R85" s="195">
        <v>0.43947999999999998</v>
      </c>
      <c r="S85" s="196">
        <v>-0.9</v>
      </c>
      <c r="T85" s="197">
        <v>-1.5</v>
      </c>
    </row>
    <row r="86" spans="1:20" x14ac:dyDescent="0.25">
      <c r="A86" s="19" t="s">
        <v>259</v>
      </c>
      <c r="B86" s="72">
        <v>263014</v>
      </c>
      <c r="C86" s="19" t="s">
        <v>469</v>
      </c>
      <c r="D86" s="85">
        <v>661.64</v>
      </c>
      <c r="E86" s="145">
        <v>661.83</v>
      </c>
      <c r="F86" s="152" t="s">
        <v>499</v>
      </c>
      <c r="G86" s="143" t="s">
        <v>717</v>
      </c>
      <c r="H86" s="147">
        <v>1.8316549457587643</v>
      </c>
      <c r="I86" s="121"/>
      <c r="J86" s="99">
        <v>2.9846144200626954</v>
      </c>
      <c r="K86" s="76">
        <v>4.0189695362118278E-4</v>
      </c>
      <c r="L86" s="95">
        <v>2.9858144097780634</v>
      </c>
      <c r="M86" s="44">
        <v>5700</v>
      </c>
      <c r="N86" s="89">
        <v>17012.302194357362</v>
      </c>
      <c r="O86" s="112">
        <v>13103.744413120534</v>
      </c>
      <c r="P86" s="108">
        <v>21.089666666666666</v>
      </c>
      <c r="Q86" s="125">
        <v>0</v>
      </c>
      <c r="R86" s="195">
        <v>-0.3</v>
      </c>
      <c r="S86" s="196">
        <v>-0.9</v>
      </c>
      <c r="T86" s="197">
        <v>9.5364799999999992</v>
      </c>
    </row>
    <row r="87" spans="1:20" x14ac:dyDescent="0.25">
      <c r="A87" s="19" t="s">
        <v>260</v>
      </c>
      <c r="B87" s="72">
        <v>263015</v>
      </c>
      <c r="C87" s="19" t="s">
        <v>469</v>
      </c>
      <c r="D87" s="85">
        <v>686.13</v>
      </c>
      <c r="E87" s="145">
        <v>686.33</v>
      </c>
      <c r="F87" s="152" t="s">
        <v>499</v>
      </c>
      <c r="G87" s="143" t="s">
        <v>717</v>
      </c>
      <c r="H87" s="147">
        <v>2.353532005006409</v>
      </c>
      <c r="I87" s="121"/>
      <c r="J87" s="99">
        <v>2.9450293963647245</v>
      </c>
      <c r="K87" s="76">
        <v>2.0943974867232372E-3</v>
      </c>
      <c r="L87" s="95">
        <v>2.9512104040176905</v>
      </c>
      <c r="M87" s="44">
        <v>5070</v>
      </c>
      <c r="N87" s="89">
        <v>14931.299039569154</v>
      </c>
      <c r="O87" s="112">
        <v>578.70741355660402</v>
      </c>
      <c r="P87" s="108">
        <v>7.7153333333333336</v>
      </c>
      <c r="Q87" s="125">
        <v>0</v>
      </c>
      <c r="R87" s="195">
        <v>1.0390699999999999</v>
      </c>
      <c r="S87" s="196">
        <v>-0.9</v>
      </c>
      <c r="T87" s="197">
        <v>-1.5</v>
      </c>
    </row>
    <row r="88" spans="1:20" x14ac:dyDescent="0.25">
      <c r="A88" s="19" t="s">
        <v>261</v>
      </c>
      <c r="B88" s="72">
        <v>263016</v>
      </c>
      <c r="C88" s="19" t="s">
        <v>469</v>
      </c>
      <c r="D88" s="85">
        <v>714.28</v>
      </c>
      <c r="E88" s="145">
        <v>714.48</v>
      </c>
      <c r="F88" s="152" t="s">
        <v>499</v>
      </c>
      <c r="G88" s="143" t="s">
        <v>717</v>
      </c>
      <c r="H88" s="147">
        <v>2.8555796242302067</v>
      </c>
      <c r="I88" s="121"/>
      <c r="J88" s="99">
        <v>3.0759060998151573</v>
      </c>
      <c r="K88" s="76">
        <v>8.1330868761520739E-4</v>
      </c>
      <c r="L88" s="95">
        <v>3.0784097972472981</v>
      </c>
      <c r="M88" s="44">
        <v>5530</v>
      </c>
      <c r="N88" s="89">
        <v>17009.760731977818</v>
      </c>
      <c r="O88" s="112">
        <v>1937.5270885755897</v>
      </c>
      <c r="P88" s="108">
        <v>24.103333333333335</v>
      </c>
      <c r="Q88" s="125">
        <v>0</v>
      </c>
      <c r="R88" s="195">
        <v>0.52205000000000001</v>
      </c>
      <c r="S88" s="196">
        <v>1.91655</v>
      </c>
      <c r="T88" s="197">
        <v>-1.5</v>
      </c>
    </row>
    <row r="89" spans="1:20" x14ac:dyDescent="0.25">
      <c r="A89" s="19" t="s">
        <v>262</v>
      </c>
      <c r="B89" s="72">
        <v>263017</v>
      </c>
      <c r="C89" s="19" t="s">
        <v>469</v>
      </c>
      <c r="D89" s="85">
        <v>725.87</v>
      </c>
      <c r="E89" s="145">
        <v>726.05</v>
      </c>
      <c r="F89" s="152" t="s">
        <v>499</v>
      </c>
      <c r="G89" s="143" t="s">
        <v>717</v>
      </c>
      <c r="H89" s="147">
        <v>1.5649785378840317</v>
      </c>
      <c r="I89" s="121"/>
      <c r="J89" s="99">
        <v>3.0407134453065057</v>
      </c>
      <c r="K89" s="76">
        <v>6.820700827008619E-4</v>
      </c>
      <c r="L89" s="95">
        <v>3.0427888405426158</v>
      </c>
      <c r="M89" s="44">
        <v>5480</v>
      </c>
      <c r="N89" s="89">
        <v>16663.109680279653</v>
      </c>
      <c r="O89" s="112">
        <v>2241.8072308789565</v>
      </c>
      <c r="P89" s="108">
        <v>1.5133333333333334</v>
      </c>
      <c r="Q89" s="125">
        <v>0</v>
      </c>
      <c r="R89" s="195">
        <v>-0.3</v>
      </c>
      <c r="S89" s="196">
        <v>-0.9</v>
      </c>
      <c r="T89" s="197">
        <v>7.7389400000000004</v>
      </c>
    </row>
    <row r="90" spans="1:20" x14ac:dyDescent="0.25">
      <c r="A90" s="19" t="s">
        <v>263</v>
      </c>
      <c r="B90" s="72">
        <v>263018</v>
      </c>
      <c r="C90" s="19" t="s">
        <v>469</v>
      </c>
      <c r="D90" s="85">
        <v>738.12</v>
      </c>
      <c r="E90" s="145">
        <v>738.31</v>
      </c>
      <c r="F90" s="152" t="s">
        <v>500</v>
      </c>
      <c r="G90" s="143" t="s">
        <v>717</v>
      </c>
      <c r="H90" s="147">
        <v>0.80426158637239475</v>
      </c>
      <c r="I90" s="121"/>
      <c r="J90" s="99">
        <v>2.9043549755824185</v>
      </c>
      <c r="K90" s="76">
        <v>2.4017292450588065E-4</v>
      </c>
      <c r="L90" s="95">
        <v>2.9050526905829597</v>
      </c>
      <c r="M90" s="44">
        <v>5710</v>
      </c>
      <c r="N90" s="89">
        <v>16583.866910575609</v>
      </c>
      <c r="O90" s="112">
        <v>8095.8995991653665</v>
      </c>
      <c r="P90" s="108">
        <v>7.8313333333333333</v>
      </c>
      <c r="Q90" s="125">
        <v>0</v>
      </c>
      <c r="R90" s="195">
        <v>-0.3</v>
      </c>
      <c r="S90" s="196">
        <v>-0.9</v>
      </c>
      <c r="T90" s="197">
        <v>4.1826499999999998</v>
      </c>
    </row>
    <row r="91" spans="1:20" x14ac:dyDescent="0.25">
      <c r="A91" s="19" t="s">
        <v>264</v>
      </c>
      <c r="B91" s="72">
        <v>263019</v>
      </c>
      <c r="C91" s="19" t="s">
        <v>469</v>
      </c>
      <c r="D91" s="85">
        <v>809.8</v>
      </c>
      <c r="E91" s="145">
        <v>810</v>
      </c>
      <c r="F91" s="152" t="s">
        <v>507</v>
      </c>
      <c r="G91" s="143" t="s">
        <v>717</v>
      </c>
      <c r="H91" s="147">
        <v>0.32061114974118593</v>
      </c>
      <c r="I91" s="121"/>
      <c r="J91" s="99">
        <v>2.7628766861644976</v>
      </c>
      <c r="K91" s="76">
        <v>3.5812343320999323E-4</v>
      </c>
      <c r="L91" s="95">
        <v>2.7638664915213753</v>
      </c>
      <c r="M91" s="44">
        <v>5030</v>
      </c>
      <c r="N91" s="89">
        <v>13897.269731407423</v>
      </c>
      <c r="O91" s="112">
        <v>7168.3021438641608</v>
      </c>
      <c r="P91" s="108">
        <v>3.7233333333333332</v>
      </c>
      <c r="Q91" s="125">
        <v>0</v>
      </c>
      <c r="R91" s="195">
        <v>5.6614500000000003</v>
      </c>
      <c r="S91" s="196">
        <v>-0.9</v>
      </c>
      <c r="T91" s="197">
        <v>-1.5</v>
      </c>
    </row>
    <row r="92" spans="1:20" x14ac:dyDescent="0.25">
      <c r="A92" s="19" t="s">
        <v>265</v>
      </c>
      <c r="B92" s="72">
        <v>263020</v>
      </c>
      <c r="C92" s="19" t="s">
        <v>469</v>
      </c>
      <c r="D92" s="85">
        <v>834.1</v>
      </c>
      <c r="E92" s="145">
        <v>834.3</v>
      </c>
      <c r="F92" s="152" t="s">
        <v>507</v>
      </c>
      <c r="G92" s="143" t="s">
        <v>717</v>
      </c>
      <c r="H92" s="147">
        <v>0.71184093596973375</v>
      </c>
      <c r="I92" s="121"/>
      <c r="J92" s="99">
        <v>2.870556434721899</v>
      </c>
      <c r="K92" s="76">
        <v>3.4908075401444191E-4</v>
      </c>
      <c r="L92" s="95">
        <v>2.871558840647189</v>
      </c>
      <c r="M92" s="44">
        <v>5700</v>
      </c>
      <c r="N92" s="89">
        <v>16362.171677914825</v>
      </c>
      <c r="O92" s="112">
        <v>8140.420744216608</v>
      </c>
      <c r="P92" s="108">
        <v>8.6650000000000009</v>
      </c>
      <c r="Q92" s="125">
        <v>0.10000000000000002</v>
      </c>
      <c r="R92" s="195">
        <v>-0.3</v>
      </c>
      <c r="S92" s="196">
        <v>-0.9</v>
      </c>
      <c r="T92" s="197">
        <v>-1.5</v>
      </c>
    </row>
    <row r="93" spans="1:20" x14ac:dyDescent="0.25">
      <c r="A93" s="19" t="s">
        <v>266</v>
      </c>
      <c r="B93" s="72">
        <v>263021</v>
      </c>
      <c r="C93" s="19" t="s">
        <v>469</v>
      </c>
      <c r="D93" s="85">
        <v>877.2</v>
      </c>
      <c r="E93" s="145">
        <v>877.37</v>
      </c>
      <c r="F93" s="152" t="s">
        <v>500</v>
      </c>
      <c r="G93" s="143" t="s">
        <v>717</v>
      </c>
      <c r="H93" s="147">
        <v>0.4099425539931999</v>
      </c>
      <c r="I93" s="121"/>
      <c r="J93" s="99">
        <v>2.8611310549777111</v>
      </c>
      <c r="K93" s="76">
        <v>2.9717682020817575E-4</v>
      </c>
      <c r="L93" s="95">
        <v>2.8619815695600472</v>
      </c>
      <c r="M93" s="44">
        <v>5550</v>
      </c>
      <c r="N93" s="89">
        <v>15879.277355126296</v>
      </c>
      <c r="O93" s="112">
        <v>6733.0032102170135</v>
      </c>
      <c r="P93" s="108">
        <v>6.0270000000000001</v>
      </c>
      <c r="Q93" s="125">
        <v>0</v>
      </c>
      <c r="R93" s="195">
        <v>-0.3</v>
      </c>
      <c r="S93" s="196">
        <v>-0.9</v>
      </c>
      <c r="T93" s="197">
        <v>6.7889299999999997</v>
      </c>
    </row>
    <row r="94" spans="1:20" x14ac:dyDescent="0.25">
      <c r="A94" s="19" t="s">
        <v>267</v>
      </c>
      <c r="B94" s="72">
        <v>263022</v>
      </c>
      <c r="C94" s="19" t="s">
        <v>469</v>
      </c>
      <c r="D94" s="85">
        <v>947.8</v>
      </c>
      <c r="E94" s="145">
        <v>948</v>
      </c>
      <c r="F94" s="152" t="s">
        <v>500</v>
      </c>
      <c r="G94" s="143" t="s">
        <v>717</v>
      </c>
      <c r="H94" s="147">
        <v>1.7443360574831461</v>
      </c>
      <c r="I94" s="121"/>
      <c r="J94" s="99">
        <v>2.8447758423394784</v>
      </c>
      <c r="K94" s="76">
        <v>2.5429116338220254E-4</v>
      </c>
      <c r="L94" s="95">
        <v>2.8454994276993517</v>
      </c>
      <c r="M94" s="44">
        <v>5690</v>
      </c>
      <c r="N94" s="89">
        <v>16186.774542911633</v>
      </c>
      <c r="O94" s="112">
        <v>1290.9644995467586</v>
      </c>
      <c r="P94" s="108">
        <v>1.2233333333333334</v>
      </c>
      <c r="Q94" s="125">
        <v>0</v>
      </c>
      <c r="R94" s="195">
        <v>-0.3</v>
      </c>
      <c r="S94" s="196">
        <v>-0.9</v>
      </c>
      <c r="T94" s="197">
        <v>-1.5</v>
      </c>
    </row>
    <row r="95" spans="1:20" x14ac:dyDescent="0.25">
      <c r="A95" s="19" t="s">
        <v>268</v>
      </c>
      <c r="B95" s="72">
        <v>263023</v>
      </c>
      <c r="C95" s="19" t="s">
        <v>469</v>
      </c>
      <c r="D95" s="85">
        <v>1102.1300000000001</v>
      </c>
      <c r="E95" s="145">
        <v>1102.33</v>
      </c>
      <c r="F95" s="152" t="s">
        <v>508</v>
      </c>
      <c r="G95" s="143" t="s">
        <v>717</v>
      </c>
      <c r="H95" s="147">
        <v>3.3626743263528591</v>
      </c>
      <c r="I95" s="121"/>
      <c r="J95" s="99">
        <v>3.0541052364650705</v>
      </c>
      <c r="K95" s="76">
        <v>1.1411182959296948E-3</v>
      </c>
      <c r="L95" s="95">
        <v>3.0575943132774821</v>
      </c>
      <c r="M95" s="44">
        <v>5100</v>
      </c>
      <c r="N95" s="89">
        <v>15575.936705971859</v>
      </c>
      <c r="O95" s="112">
        <v>837.38761375022818</v>
      </c>
      <c r="P95" s="108">
        <v>2.165</v>
      </c>
      <c r="Q95" s="125">
        <v>0</v>
      </c>
      <c r="R95" s="195">
        <v>1.3113999999999999</v>
      </c>
      <c r="S95" s="196">
        <v>4.4609399999999999</v>
      </c>
      <c r="T95" s="197">
        <v>-1.5</v>
      </c>
    </row>
    <row r="96" spans="1:20" x14ac:dyDescent="0.25">
      <c r="A96" s="19" t="s">
        <v>269</v>
      </c>
      <c r="B96" s="72">
        <v>263172</v>
      </c>
      <c r="C96" s="19" t="s">
        <v>470</v>
      </c>
      <c r="D96" s="85">
        <v>118.03</v>
      </c>
      <c r="E96" s="145">
        <v>118.23</v>
      </c>
      <c r="F96" s="152" t="s">
        <v>509</v>
      </c>
      <c r="G96" s="143" t="s">
        <v>717</v>
      </c>
      <c r="H96" s="147">
        <v>0.29939156080103629</v>
      </c>
      <c r="I96" s="121"/>
      <c r="J96" s="99">
        <v>2.6226433894331409</v>
      </c>
      <c r="K96" s="76">
        <v>3.9855982583940304E-2</v>
      </c>
      <c r="L96" s="95">
        <v>2.7315104212086854</v>
      </c>
      <c r="M96" s="44">
        <v>2700</v>
      </c>
      <c r="N96" s="89">
        <v>7081.1371514694802</v>
      </c>
      <c r="O96" s="112">
        <v>17.72983864057996</v>
      </c>
      <c r="P96" s="108">
        <v>7.905666666666666</v>
      </c>
      <c r="Q96" s="125">
        <v>0</v>
      </c>
      <c r="R96" s="195">
        <v>1.79762</v>
      </c>
      <c r="S96" s="196">
        <v>4.7059600000000001</v>
      </c>
      <c r="T96" s="197">
        <v>13.42934</v>
      </c>
    </row>
    <row r="97" spans="1:20" x14ac:dyDescent="0.25">
      <c r="A97" s="19" t="s">
        <v>270</v>
      </c>
      <c r="B97" s="72">
        <v>263173</v>
      </c>
      <c r="C97" s="19" t="s">
        <v>470</v>
      </c>
      <c r="D97" s="85">
        <v>135.75</v>
      </c>
      <c r="E97" s="145">
        <v>135.94999999999999</v>
      </c>
      <c r="F97" s="152" t="s">
        <v>509</v>
      </c>
      <c r="G97" s="143" t="s">
        <v>717</v>
      </c>
      <c r="H97" s="147">
        <v>0.47326090202401028</v>
      </c>
      <c r="I97" s="121"/>
      <c r="J97" s="99">
        <v>2.7327267187500004</v>
      </c>
      <c r="K97" s="76">
        <v>3.90625E-3</v>
      </c>
      <c r="L97" s="95">
        <v>2.7434432941176472</v>
      </c>
      <c r="M97" s="44">
        <v>5010</v>
      </c>
      <c r="N97" s="89">
        <v>13690.960860937503</v>
      </c>
      <c r="O97" s="112">
        <v>356.85706623219932</v>
      </c>
      <c r="P97" s="108">
        <v>2.0413333333333337</v>
      </c>
      <c r="Q97" s="125">
        <v>0.13333333333333333</v>
      </c>
      <c r="R97" s="195">
        <v>0.66274</v>
      </c>
      <c r="S97" s="196">
        <v>2.0469300000000001</v>
      </c>
      <c r="T97" s="197">
        <v>11.15333</v>
      </c>
    </row>
    <row r="98" spans="1:20" x14ac:dyDescent="0.25">
      <c r="A98" s="19" t="s">
        <v>271</v>
      </c>
      <c r="B98" s="72">
        <v>263174</v>
      </c>
      <c r="C98" s="19" t="s">
        <v>470</v>
      </c>
      <c r="D98" s="85">
        <v>142.84</v>
      </c>
      <c r="E98" s="145">
        <v>143.03</v>
      </c>
      <c r="F98" s="152" t="s">
        <v>509</v>
      </c>
      <c r="G98" s="143" t="s">
        <v>717</v>
      </c>
      <c r="H98" s="147">
        <v>0.52960306728716022</v>
      </c>
      <c r="I98" s="121"/>
      <c r="J98" s="99">
        <v>2.7471662888601034</v>
      </c>
      <c r="K98" s="76">
        <v>1.8620466321244992E-3</v>
      </c>
      <c r="L98" s="95">
        <v>2.7522911833887584</v>
      </c>
      <c r="M98" s="44">
        <v>5330</v>
      </c>
      <c r="N98" s="89">
        <v>14642.396319624351</v>
      </c>
      <c r="O98" s="112">
        <v>773.2186899168438</v>
      </c>
      <c r="P98" s="108">
        <v>1.6163333333333334</v>
      </c>
      <c r="Q98" s="125">
        <v>0</v>
      </c>
      <c r="R98" s="195">
        <v>0.46218999999999999</v>
      </c>
      <c r="S98" s="196">
        <v>4.81881</v>
      </c>
      <c r="T98" s="197">
        <v>15.19964</v>
      </c>
    </row>
    <row r="99" spans="1:20" x14ac:dyDescent="0.25">
      <c r="A99" s="19" t="s">
        <v>272</v>
      </c>
      <c r="B99" s="72">
        <v>263175</v>
      </c>
      <c r="C99" s="19" t="s">
        <v>470</v>
      </c>
      <c r="D99" s="85">
        <v>151.11000000000001</v>
      </c>
      <c r="E99" s="145">
        <v>151.31</v>
      </c>
      <c r="F99" s="152" t="s">
        <v>501</v>
      </c>
      <c r="G99" s="143" t="s">
        <v>717</v>
      </c>
      <c r="H99" s="147">
        <v>5.3091440563337679E-2</v>
      </c>
      <c r="I99" s="121"/>
      <c r="J99" s="99">
        <v>2.6791124016761017</v>
      </c>
      <c r="K99" s="76">
        <v>1.4482099536866654E-2</v>
      </c>
      <c r="L99" s="95">
        <v>2.7184817246009252</v>
      </c>
      <c r="M99" s="44">
        <v>4280</v>
      </c>
      <c r="N99" s="89">
        <v>11466.601079173715</v>
      </c>
      <c r="O99" s="112">
        <v>226.03209330018379</v>
      </c>
      <c r="P99" s="108">
        <v>3.5213333333333332</v>
      </c>
      <c r="Q99" s="125">
        <v>6.6666666666666666E-2</v>
      </c>
      <c r="R99" s="195">
        <v>1.63968</v>
      </c>
      <c r="S99" s="196">
        <v>4.1482299999999999</v>
      </c>
      <c r="T99" s="197">
        <v>-1.5</v>
      </c>
    </row>
    <row r="100" spans="1:20" x14ac:dyDescent="0.25">
      <c r="A100" s="19" t="s">
        <v>273</v>
      </c>
      <c r="B100" s="72">
        <v>263176</v>
      </c>
      <c r="C100" s="19" t="s">
        <v>470</v>
      </c>
      <c r="D100" s="85">
        <v>166.25</v>
      </c>
      <c r="E100" s="145">
        <v>166.47</v>
      </c>
      <c r="F100" s="152" t="s">
        <v>509</v>
      </c>
      <c r="G100" s="143" t="s">
        <v>717</v>
      </c>
      <c r="H100" s="147">
        <v>0.33543472943012748</v>
      </c>
      <c r="I100" s="121"/>
      <c r="J100" s="99">
        <v>2.725571909783246</v>
      </c>
      <c r="K100" s="76">
        <v>1.2009373169302773E-2</v>
      </c>
      <c r="L100" s="95">
        <v>2.758702193892677</v>
      </c>
      <c r="M100" s="44">
        <v>4370</v>
      </c>
      <c r="N100" s="89">
        <v>11910.749245752786</v>
      </c>
      <c r="O100" s="112">
        <v>145.50334267226805</v>
      </c>
      <c r="P100" s="108">
        <v>3.6956666666666664</v>
      </c>
      <c r="Q100" s="125">
        <v>0</v>
      </c>
      <c r="R100" s="195">
        <v>2.5883500000000002</v>
      </c>
      <c r="S100" s="196">
        <v>-0.9</v>
      </c>
      <c r="T100" s="197">
        <v>16.437670000000001</v>
      </c>
    </row>
    <row r="101" spans="1:20" x14ac:dyDescent="0.25">
      <c r="A101" s="19" t="s">
        <v>274</v>
      </c>
      <c r="B101" s="72">
        <v>263177</v>
      </c>
      <c r="C101" s="19" t="s">
        <v>470</v>
      </c>
      <c r="D101" s="85">
        <v>175.42</v>
      </c>
      <c r="E101" s="145">
        <v>175.62</v>
      </c>
      <c r="F101" s="152" t="s">
        <v>509</v>
      </c>
      <c r="G101" s="143" t="s">
        <v>717</v>
      </c>
      <c r="H101" s="147">
        <v>0.40044352160754504</v>
      </c>
      <c r="I101" s="121"/>
      <c r="J101" s="99">
        <v>2.7463076923076928</v>
      </c>
      <c r="K101" s="76">
        <v>2.8518575612764344E-3</v>
      </c>
      <c r="L101" s="95">
        <v>2.7541621705186681</v>
      </c>
      <c r="M101" s="44">
        <v>4780</v>
      </c>
      <c r="N101" s="89">
        <v>13127.350769230772</v>
      </c>
      <c r="O101" s="112">
        <v>470.41411120367485</v>
      </c>
      <c r="P101" s="108">
        <v>1.7779999999999998</v>
      </c>
      <c r="Q101" s="125">
        <v>0</v>
      </c>
      <c r="R101" s="195">
        <v>1.6149899999999999</v>
      </c>
      <c r="S101" s="196">
        <v>4.3745200000000004</v>
      </c>
      <c r="T101" s="197">
        <v>10.37027</v>
      </c>
    </row>
    <row r="102" spans="1:20" x14ac:dyDescent="0.25">
      <c r="A102" s="19" t="s">
        <v>275</v>
      </c>
      <c r="B102" s="72">
        <v>263178</v>
      </c>
      <c r="C102" s="19" t="s">
        <v>470</v>
      </c>
      <c r="D102" s="85">
        <v>181.35</v>
      </c>
      <c r="E102" s="145">
        <v>181.53</v>
      </c>
      <c r="F102" s="152" t="s">
        <v>509</v>
      </c>
      <c r="G102" s="143" t="s">
        <v>717</v>
      </c>
      <c r="H102" s="147">
        <v>0.35607175098213845</v>
      </c>
      <c r="I102" s="121"/>
      <c r="J102" s="99">
        <v>2.7470482822655518</v>
      </c>
      <c r="K102" s="76">
        <v>5.1841535128444426E-3</v>
      </c>
      <c r="L102" s="95">
        <v>2.7613636151512795</v>
      </c>
      <c r="M102" s="44">
        <v>4440</v>
      </c>
      <c r="N102" s="89">
        <v>12196.894373259051</v>
      </c>
      <c r="O102" s="112">
        <v>318.41476496857939</v>
      </c>
      <c r="P102" s="108">
        <v>2.2373333333333334</v>
      </c>
      <c r="Q102" s="125">
        <v>0</v>
      </c>
      <c r="R102" s="195">
        <v>2.9000400000000002</v>
      </c>
      <c r="S102" s="196">
        <v>9.6090900000000001</v>
      </c>
      <c r="T102" s="197">
        <v>16.526959999999999</v>
      </c>
    </row>
    <row r="103" spans="1:20" x14ac:dyDescent="0.25">
      <c r="A103" s="19" t="s">
        <v>276</v>
      </c>
      <c r="B103" s="72">
        <v>263179</v>
      </c>
      <c r="C103" s="19" t="s">
        <v>470</v>
      </c>
      <c r="D103" s="85">
        <v>187.07</v>
      </c>
      <c r="E103" s="145">
        <v>187.25</v>
      </c>
      <c r="F103" s="152" t="s">
        <v>509</v>
      </c>
      <c r="G103" s="143" t="s">
        <v>717</v>
      </c>
      <c r="H103" s="147">
        <v>0.3312741135715771</v>
      </c>
      <c r="I103" s="121"/>
      <c r="J103" s="99">
        <v>2.7362774225282833</v>
      </c>
      <c r="K103" s="76">
        <v>5.8206263321854369E-3</v>
      </c>
      <c r="L103" s="95">
        <v>2.7522975179351854</v>
      </c>
      <c r="M103" s="44">
        <v>4770</v>
      </c>
      <c r="N103" s="89">
        <v>13052.043305459911</v>
      </c>
      <c r="O103" s="112">
        <v>378.96501042411603</v>
      </c>
      <c r="P103" s="108">
        <v>2.0926666666666667</v>
      </c>
      <c r="Q103" s="125">
        <v>0</v>
      </c>
      <c r="R103" s="195">
        <v>1.34931</v>
      </c>
      <c r="S103" s="196">
        <v>-0.9</v>
      </c>
      <c r="T103" s="197">
        <v>23.246829999999999</v>
      </c>
    </row>
    <row r="104" spans="1:20" x14ac:dyDescent="0.25">
      <c r="A104" s="19" t="s">
        <v>277</v>
      </c>
      <c r="B104" s="72">
        <v>263180</v>
      </c>
      <c r="C104" s="19" t="s">
        <v>470</v>
      </c>
      <c r="D104" s="85">
        <v>198.83</v>
      </c>
      <c r="E104" s="145">
        <v>199</v>
      </c>
      <c r="F104" s="152" t="s">
        <v>509</v>
      </c>
      <c r="G104" s="143" t="s">
        <v>717</v>
      </c>
      <c r="H104" s="147">
        <v>0.35970491656664827</v>
      </c>
      <c r="I104" s="121"/>
      <c r="J104" s="99">
        <v>2.7174300653594772</v>
      </c>
      <c r="K104" s="76">
        <v>3.548085901027035E-3</v>
      </c>
      <c r="L104" s="95">
        <v>2.7271060719640179</v>
      </c>
      <c r="M104" s="44">
        <v>4990</v>
      </c>
      <c r="N104" s="89">
        <v>13559.976026143791</v>
      </c>
      <c r="O104" s="112">
        <v>548.13372409123951</v>
      </c>
      <c r="P104" s="108">
        <v>1.5023333333333335</v>
      </c>
      <c r="Q104" s="125">
        <v>0</v>
      </c>
      <c r="R104" s="195">
        <v>-0.3</v>
      </c>
      <c r="S104" s="196">
        <v>7.5160799999999997</v>
      </c>
      <c r="T104" s="197">
        <v>8.4374300000000009</v>
      </c>
    </row>
    <row r="105" spans="1:20" x14ac:dyDescent="0.25">
      <c r="A105" s="19" t="s">
        <v>278</v>
      </c>
      <c r="B105" s="72">
        <v>263181</v>
      </c>
      <c r="C105" s="19" t="s">
        <v>470</v>
      </c>
      <c r="D105" s="85">
        <v>202.02</v>
      </c>
      <c r="E105" s="145">
        <v>202.17</v>
      </c>
      <c r="F105" s="152" t="s">
        <v>509</v>
      </c>
      <c r="G105" s="143" t="s">
        <v>717</v>
      </c>
      <c r="H105" s="147">
        <v>0.37384412142714735</v>
      </c>
      <c r="I105" s="121"/>
      <c r="J105" s="99">
        <v>2.7087968716973156</v>
      </c>
      <c r="K105" s="76">
        <v>4.6501796660325268E-3</v>
      </c>
      <c r="L105" s="95">
        <v>2.7214521129751534</v>
      </c>
      <c r="M105" s="44" t="s">
        <v>467</v>
      </c>
      <c r="N105" s="89" t="s">
        <v>467</v>
      </c>
      <c r="O105" s="112">
        <v>442.54306809571926</v>
      </c>
      <c r="P105" s="108">
        <v>1.5620000000000001</v>
      </c>
      <c r="Q105" s="125">
        <v>3.3333333333333333E-2</v>
      </c>
      <c r="R105" s="195">
        <v>-0.3</v>
      </c>
      <c r="S105" s="196">
        <v>5.1772900000000002</v>
      </c>
      <c r="T105" s="197">
        <v>14.497210000000001</v>
      </c>
    </row>
    <row r="106" spans="1:20" x14ac:dyDescent="0.25">
      <c r="A106" s="19" t="s">
        <v>279</v>
      </c>
      <c r="B106" s="72">
        <v>263182</v>
      </c>
      <c r="C106" s="19" t="s">
        <v>470</v>
      </c>
      <c r="D106" s="85">
        <v>217.19</v>
      </c>
      <c r="E106" s="145">
        <v>217.37</v>
      </c>
      <c r="F106" s="152" t="s">
        <v>509</v>
      </c>
      <c r="G106" s="143" t="s">
        <v>717</v>
      </c>
      <c r="H106" s="147">
        <v>0.33872446307145565</v>
      </c>
      <c r="I106" s="121"/>
      <c r="J106" s="99">
        <v>2.7376487414187638</v>
      </c>
      <c r="K106" s="76">
        <v>4.6583850931681096E-3</v>
      </c>
      <c r="L106" s="95">
        <v>2.7504614500369495</v>
      </c>
      <c r="M106" s="44">
        <v>4940</v>
      </c>
      <c r="N106" s="89">
        <v>13523.984782608693</v>
      </c>
      <c r="O106" s="112">
        <v>523.71160704997988</v>
      </c>
      <c r="P106" s="108">
        <v>1.9009999999999998</v>
      </c>
      <c r="Q106" s="125">
        <v>0</v>
      </c>
      <c r="R106" s="195">
        <v>1.8271599999999999</v>
      </c>
      <c r="S106" s="196">
        <v>-0.9</v>
      </c>
      <c r="T106" s="197">
        <v>14.71119</v>
      </c>
    </row>
    <row r="107" spans="1:20" x14ac:dyDescent="0.25">
      <c r="A107" s="19" t="s">
        <v>280</v>
      </c>
      <c r="B107" s="72">
        <v>263183</v>
      </c>
      <c r="C107" s="19" t="s">
        <v>470</v>
      </c>
      <c r="D107" s="85">
        <v>258.25</v>
      </c>
      <c r="E107" s="145">
        <v>258.45</v>
      </c>
      <c r="F107" s="152" t="s">
        <v>509</v>
      </c>
      <c r="G107" s="143" t="s">
        <v>717</v>
      </c>
      <c r="H107" s="147">
        <v>0.26890680569088787</v>
      </c>
      <c r="I107" s="121"/>
      <c r="J107" s="99">
        <v>2.794899</v>
      </c>
      <c r="K107" s="76">
        <v>5.8571428571428091E-3</v>
      </c>
      <c r="L107" s="95">
        <v>2.8113655697657709</v>
      </c>
      <c r="M107" s="44">
        <v>4710</v>
      </c>
      <c r="N107" s="89">
        <v>13163.97429</v>
      </c>
      <c r="O107" s="112">
        <v>932.85949769129309</v>
      </c>
      <c r="P107" s="108">
        <v>3.2783333333333338</v>
      </c>
      <c r="Q107" s="125">
        <v>0</v>
      </c>
      <c r="R107" s="195">
        <v>2.8536000000000001</v>
      </c>
      <c r="S107" s="196">
        <v>3.07118</v>
      </c>
      <c r="T107" s="197">
        <v>13.725440000000001</v>
      </c>
    </row>
    <row r="108" spans="1:20" x14ac:dyDescent="0.25">
      <c r="A108" s="19" t="s">
        <v>281</v>
      </c>
      <c r="B108" s="72">
        <v>263184</v>
      </c>
      <c r="C108" s="19" t="s">
        <v>470</v>
      </c>
      <c r="D108" s="85">
        <v>267.23</v>
      </c>
      <c r="E108" s="145">
        <v>267.43</v>
      </c>
      <c r="F108" s="152" t="s">
        <v>509</v>
      </c>
      <c r="G108" s="143" t="s">
        <v>717</v>
      </c>
      <c r="H108" s="147">
        <v>0.25679186611951982</v>
      </c>
      <c r="I108" s="121"/>
      <c r="J108" s="99">
        <v>2.8020193592365374</v>
      </c>
      <c r="K108" s="76">
        <v>2.9311520109066591E-3</v>
      </c>
      <c r="L108" s="95">
        <v>2.8102566486634313</v>
      </c>
      <c r="M108" s="44">
        <v>5000</v>
      </c>
      <c r="N108" s="89">
        <v>14010.096796182686</v>
      </c>
      <c r="O108" s="112">
        <v>1488.0484885619956</v>
      </c>
      <c r="P108" s="108">
        <v>21.154333333333334</v>
      </c>
      <c r="Q108" s="125">
        <v>0</v>
      </c>
      <c r="R108" s="195">
        <v>1.24665</v>
      </c>
      <c r="S108" s="196">
        <v>9.9048700000000007</v>
      </c>
      <c r="T108" s="197">
        <v>16.426570000000002</v>
      </c>
    </row>
    <row r="109" spans="1:20" x14ac:dyDescent="0.25">
      <c r="A109" s="19" t="s">
        <v>282</v>
      </c>
      <c r="B109" s="72">
        <v>263185</v>
      </c>
      <c r="C109" s="19" t="s">
        <v>470</v>
      </c>
      <c r="D109" s="85">
        <v>288.02</v>
      </c>
      <c r="E109" s="145">
        <v>288.22000000000003</v>
      </c>
      <c r="F109" s="152" t="s">
        <v>509</v>
      </c>
      <c r="G109" s="143" t="s">
        <v>717</v>
      </c>
      <c r="H109" s="147">
        <v>0.18657415022876439</v>
      </c>
      <c r="I109" s="121"/>
      <c r="J109" s="99">
        <v>2.7338423594086625</v>
      </c>
      <c r="K109" s="76">
        <v>2.525815318326833E-3</v>
      </c>
      <c r="L109" s="95">
        <v>2.740765025694496</v>
      </c>
      <c r="M109" s="44">
        <v>5430</v>
      </c>
      <c r="N109" s="89">
        <v>14844.764011589037</v>
      </c>
      <c r="O109" s="112">
        <v>3476.4614306360027</v>
      </c>
      <c r="P109" s="108">
        <v>17.268000000000001</v>
      </c>
      <c r="Q109" s="125">
        <v>3.3333333333333333E-2</v>
      </c>
      <c r="R109" s="195">
        <v>-0.3</v>
      </c>
      <c r="S109" s="196">
        <v>3.8822899999999998</v>
      </c>
      <c r="T109" s="197">
        <v>24.2044</v>
      </c>
    </row>
    <row r="110" spans="1:20" x14ac:dyDescent="0.25">
      <c r="A110" s="19" t="s">
        <v>283</v>
      </c>
      <c r="B110" s="72">
        <v>263186</v>
      </c>
      <c r="C110" s="19" t="s">
        <v>470</v>
      </c>
      <c r="D110" s="85">
        <v>300.25</v>
      </c>
      <c r="E110" s="145">
        <v>300.41000000000003</v>
      </c>
      <c r="F110" s="152" t="s">
        <v>509</v>
      </c>
      <c r="G110" s="143" t="s">
        <v>717</v>
      </c>
      <c r="H110" s="147">
        <v>0.2972936718480047</v>
      </c>
      <c r="I110" s="121"/>
      <c r="J110" s="99">
        <v>2.7441312444575825</v>
      </c>
      <c r="K110" s="76">
        <v>2.6603606266625466E-3</v>
      </c>
      <c r="L110" s="95">
        <v>2.7514510966212211</v>
      </c>
      <c r="M110" s="44">
        <v>5310</v>
      </c>
      <c r="N110" s="89">
        <v>14571.336908069763</v>
      </c>
      <c r="O110" s="112">
        <v>2132.7718317432341</v>
      </c>
      <c r="P110" s="108">
        <v>3.1120000000000001</v>
      </c>
      <c r="Q110" s="125">
        <v>0</v>
      </c>
      <c r="R110" s="195">
        <v>1.5717699999999999</v>
      </c>
      <c r="S110" s="196">
        <v>5.1595700000000004</v>
      </c>
      <c r="T110" s="197">
        <v>20.61497</v>
      </c>
    </row>
    <row r="111" spans="1:20" x14ac:dyDescent="0.25">
      <c r="A111" s="19" t="s">
        <v>284</v>
      </c>
      <c r="B111" s="72">
        <v>263188</v>
      </c>
      <c r="C111" s="19" t="s">
        <v>470</v>
      </c>
      <c r="D111" s="85">
        <v>323.17</v>
      </c>
      <c r="E111" s="145">
        <v>323.35000000000002</v>
      </c>
      <c r="F111" s="152" t="s">
        <v>509</v>
      </c>
      <c r="G111" s="143" t="s">
        <v>717</v>
      </c>
      <c r="H111" s="147">
        <v>0.23563224257521134</v>
      </c>
      <c r="I111" s="121"/>
      <c r="J111" s="99">
        <v>2.7236837627038533</v>
      </c>
      <c r="K111" s="76">
        <v>3.387694004569054E-3</v>
      </c>
      <c r="L111" s="95">
        <v>2.7329421343873515</v>
      </c>
      <c r="M111" s="44">
        <v>5300</v>
      </c>
      <c r="N111" s="89">
        <v>14435.523942330423</v>
      </c>
      <c r="O111" s="112">
        <v>3688.2146589057306</v>
      </c>
      <c r="P111" s="108">
        <v>13.265666666666666</v>
      </c>
      <c r="Q111" s="125">
        <v>0</v>
      </c>
      <c r="R111" s="195">
        <v>0.60934999999999995</v>
      </c>
      <c r="S111" s="196">
        <v>1.95888</v>
      </c>
      <c r="T111" s="197">
        <v>20.125</v>
      </c>
    </row>
    <row r="112" spans="1:20" x14ac:dyDescent="0.25">
      <c r="A112" s="19" t="s">
        <v>285</v>
      </c>
      <c r="B112" s="72">
        <v>263189</v>
      </c>
      <c r="C112" s="19" t="s">
        <v>470</v>
      </c>
      <c r="D112" s="85">
        <v>324.82</v>
      </c>
      <c r="E112" s="145">
        <v>325.02</v>
      </c>
      <c r="F112" s="152" t="s">
        <v>509</v>
      </c>
      <c r="G112" s="143" t="s">
        <v>717</v>
      </c>
      <c r="H112" s="147">
        <v>0.22499436338891116</v>
      </c>
      <c r="I112" s="121"/>
      <c r="J112" s="99">
        <v>2.7153208879127773</v>
      </c>
      <c r="K112" s="76">
        <v>2.9021884069339123E-3</v>
      </c>
      <c r="L112" s="95">
        <v>2.7232241976085589</v>
      </c>
      <c r="M112" s="44">
        <v>5450</v>
      </c>
      <c r="N112" s="89">
        <v>14798.498839124635</v>
      </c>
      <c r="O112" s="112">
        <v>2395.4607677749464</v>
      </c>
      <c r="P112" s="108">
        <v>6.0813333333333333</v>
      </c>
      <c r="Q112" s="125">
        <v>3.3333333333333333E-2</v>
      </c>
      <c r="R112" s="195">
        <v>1.2875399999999999</v>
      </c>
      <c r="S112" s="196">
        <v>6.3976699999999997</v>
      </c>
      <c r="T112" s="197">
        <v>15.97161</v>
      </c>
    </row>
    <row r="113" spans="1:20" x14ac:dyDescent="0.25">
      <c r="A113" s="19" t="s">
        <v>286</v>
      </c>
      <c r="B113" s="72">
        <v>263190</v>
      </c>
      <c r="C113" s="19" t="s">
        <v>470</v>
      </c>
      <c r="D113" s="85">
        <v>331.72</v>
      </c>
      <c r="E113" s="145">
        <v>331.92</v>
      </c>
      <c r="F113" s="152" t="s">
        <v>509</v>
      </c>
      <c r="G113" s="143" t="s">
        <v>717</v>
      </c>
      <c r="H113" s="147">
        <v>0.223858414837383</v>
      </c>
      <c r="I113" s="121"/>
      <c r="J113" s="99">
        <v>2.7105725312145288</v>
      </c>
      <c r="K113" s="76">
        <v>2.0431328036320984E-3</v>
      </c>
      <c r="L113" s="95">
        <v>2.7161219290263872</v>
      </c>
      <c r="M113" s="44">
        <v>5480</v>
      </c>
      <c r="N113" s="89">
        <v>14853.937471055619</v>
      </c>
      <c r="O113" s="112">
        <v>5460.6846285194306</v>
      </c>
      <c r="P113" s="108">
        <v>9.4759999999999991</v>
      </c>
      <c r="Q113" s="125">
        <v>0</v>
      </c>
      <c r="R113" s="195">
        <v>-0.3</v>
      </c>
      <c r="S113" s="196">
        <v>4.0277599999999998</v>
      </c>
      <c r="T113" s="197">
        <v>27.10886</v>
      </c>
    </row>
    <row r="114" spans="1:20" x14ac:dyDescent="0.25">
      <c r="A114" s="19" t="s">
        <v>287</v>
      </c>
      <c r="B114" s="72">
        <v>263191</v>
      </c>
      <c r="C114" s="19" t="s">
        <v>470</v>
      </c>
      <c r="D114" s="85">
        <v>433.66</v>
      </c>
      <c r="E114" s="145">
        <v>433.82</v>
      </c>
      <c r="F114" s="152" t="s">
        <v>510</v>
      </c>
      <c r="G114" s="143" t="s">
        <v>717</v>
      </c>
      <c r="H114" s="147">
        <v>0.22870132613705116</v>
      </c>
      <c r="I114" s="121"/>
      <c r="J114" s="99">
        <v>2.7414177503250978</v>
      </c>
      <c r="K114" s="76">
        <v>4.3888166449932023E-3</v>
      </c>
      <c r="L114" s="95">
        <v>2.7535023673469383</v>
      </c>
      <c r="M114" s="44">
        <v>5310</v>
      </c>
      <c r="N114" s="89">
        <v>14556.92825422627</v>
      </c>
      <c r="O114" s="112">
        <v>2075.2158014451338</v>
      </c>
      <c r="P114" s="108">
        <v>3.914333333333333</v>
      </c>
      <c r="Q114" s="125">
        <v>0</v>
      </c>
      <c r="R114" s="195">
        <v>-0.3</v>
      </c>
      <c r="S114" s="196">
        <v>-0.9</v>
      </c>
      <c r="T114" s="197">
        <v>21.11429</v>
      </c>
    </row>
    <row r="115" spans="1:20" x14ac:dyDescent="0.25">
      <c r="A115" s="19" t="s">
        <v>288</v>
      </c>
      <c r="B115" s="72">
        <v>263192</v>
      </c>
      <c r="C115" s="19" t="s">
        <v>470</v>
      </c>
      <c r="D115" s="85">
        <v>468.89</v>
      </c>
      <c r="E115" s="145">
        <v>469.04</v>
      </c>
      <c r="F115" s="152" t="s">
        <v>510</v>
      </c>
      <c r="G115" s="143" t="s">
        <v>717</v>
      </c>
      <c r="H115" s="147">
        <v>0.13658918643664686</v>
      </c>
      <c r="I115" s="121"/>
      <c r="J115" s="99">
        <v>2.8165777777777774</v>
      </c>
      <c r="K115" s="76">
        <v>7.7060931899642793E-3</v>
      </c>
      <c r="L115" s="95">
        <v>2.8384511468304137</v>
      </c>
      <c r="M115" s="44" t="s">
        <v>467</v>
      </c>
      <c r="N115" s="89" t="s">
        <v>467</v>
      </c>
      <c r="O115" s="112">
        <v>678.38103382379984</v>
      </c>
      <c r="P115" s="108">
        <v>16.445666666666668</v>
      </c>
      <c r="Q115" s="125">
        <v>3.3333333333333333E-2</v>
      </c>
      <c r="R115" s="195">
        <v>2.1856</v>
      </c>
      <c r="S115" s="196">
        <v>-0.9</v>
      </c>
      <c r="T115" s="197">
        <v>17.782309999999999</v>
      </c>
    </row>
    <row r="116" spans="1:20" x14ac:dyDescent="0.25">
      <c r="A116" s="19" t="s">
        <v>289</v>
      </c>
      <c r="B116" s="72">
        <v>263193</v>
      </c>
      <c r="C116" s="19" t="s">
        <v>470</v>
      </c>
      <c r="D116" s="85">
        <v>496.24</v>
      </c>
      <c r="E116" s="145">
        <v>496.44</v>
      </c>
      <c r="F116" s="152" t="s">
        <v>510</v>
      </c>
      <c r="G116" s="143" t="s">
        <v>717</v>
      </c>
      <c r="H116" s="147">
        <v>0.31811107601140165</v>
      </c>
      <c r="I116" s="121"/>
      <c r="J116" s="99">
        <v>2.7995565123789024</v>
      </c>
      <c r="K116" s="76">
        <v>2.9900729577801697E-3</v>
      </c>
      <c r="L116" s="95">
        <v>2.807952495201536</v>
      </c>
      <c r="M116" s="44">
        <v>5330</v>
      </c>
      <c r="N116" s="89">
        <v>14921.63621097955</v>
      </c>
      <c r="O116" s="112">
        <v>2988.4832795678853</v>
      </c>
      <c r="P116" s="108">
        <v>5.3163333333333327</v>
      </c>
      <c r="Q116" s="125">
        <v>0</v>
      </c>
      <c r="R116" s="195">
        <v>3.1045799999999999</v>
      </c>
      <c r="S116" s="196">
        <v>3.1738300000000002</v>
      </c>
      <c r="T116" s="197">
        <v>22.60962</v>
      </c>
    </row>
    <row r="117" spans="1:20" x14ac:dyDescent="0.25">
      <c r="A117" s="19" t="s">
        <v>290</v>
      </c>
      <c r="B117" s="72">
        <v>263194</v>
      </c>
      <c r="C117" s="19" t="s">
        <v>470</v>
      </c>
      <c r="D117" s="85">
        <v>499.38</v>
      </c>
      <c r="E117" s="145">
        <v>499.56</v>
      </c>
      <c r="F117" s="152" t="s">
        <v>510</v>
      </c>
      <c r="G117" s="143" t="s">
        <v>717</v>
      </c>
      <c r="H117" s="147">
        <v>0.27180660396885559</v>
      </c>
      <c r="I117" s="121"/>
      <c r="J117" s="99">
        <v>2.7855845915055735</v>
      </c>
      <c r="K117" s="76">
        <v>2.1165514321998826E-3</v>
      </c>
      <c r="L117" s="95">
        <v>2.7914929298642535</v>
      </c>
      <c r="M117" s="44">
        <v>5200</v>
      </c>
      <c r="N117" s="89">
        <v>14485.039875828981</v>
      </c>
      <c r="O117" s="112">
        <v>1406.1886950587927</v>
      </c>
      <c r="P117" s="108">
        <v>4.261333333333333</v>
      </c>
      <c r="Q117" s="125">
        <v>0</v>
      </c>
      <c r="R117" s="195">
        <v>4.6973099999999999</v>
      </c>
      <c r="S117" s="196">
        <v>-0.9</v>
      </c>
      <c r="T117" s="197">
        <v>9.4115400000000005</v>
      </c>
    </row>
    <row r="118" spans="1:20" x14ac:dyDescent="0.25">
      <c r="A118" s="19" t="s">
        <v>291</v>
      </c>
      <c r="B118" s="72">
        <v>263195</v>
      </c>
      <c r="C118" s="19" t="s">
        <v>470</v>
      </c>
      <c r="D118" s="85">
        <v>550.24</v>
      </c>
      <c r="E118" s="145">
        <v>550.44000000000005</v>
      </c>
      <c r="F118" s="152" t="s">
        <v>510</v>
      </c>
      <c r="G118" s="143" t="s">
        <v>717</v>
      </c>
      <c r="H118" s="147">
        <v>0.2448613076844573</v>
      </c>
      <c r="I118" s="121"/>
      <c r="J118" s="99">
        <v>2.7699408512279806</v>
      </c>
      <c r="K118" s="76">
        <v>9.0009000900081256E-4</v>
      </c>
      <c r="L118" s="95">
        <v>2.7724362934362934</v>
      </c>
      <c r="M118" s="44">
        <v>5380</v>
      </c>
      <c r="N118" s="89">
        <v>14902.281779606536</v>
      </c>
      <c r="O118" s="112">
        <v>1175.5763033840637</v>
      </c>
      <c r="P118" s="108">
        <v>26.308333333333334</v>
      </c>
      <c r="Q118" s="125">
        <v>3.3333333333333333E-2</v>
      </c>
      <c r="R118" s="195">
        <v>-0.3</v>
      </c>
      <c r="S118" s="196">
        <v>4.0572699999999999</v>
      </c>
      <c r="T118" s="197">
        <v>-1.5</v>
      </c>
    </row>
    <row r="119" spans="1:20" x14ac:dyDescent="0.25">
      <c r="A119" s="19" t="s">
        <v>292</v>
      </c>
      <c r="B119" s="72">
        <v>263196</v>
      </c>
      <c r="C119" s="19" t="s">
        <v>470</v>
      </c>
      <c r="D119" s="85">
        <v>350.41</v>
      </c>
      <c r="E119" s="145">
        <v>350.61</v>
      </c>
      <c r="F119" s="152">
        <v>0</v>
      </c>
      <c r="G119" s="143" t="s">
        <v>717</v>
      </c>
      <c r="H119" s="147">
        <v>0.33395869552847579</v>
      </c>
      <c r="I119" s="121"/>
      <c r="J119" s="99">
        <v>2.7511887075033692</v>
      </c>
      <c r="K119" s="76">
        <v>1.1981428785384526E-3</v>
      </c>
      <c r="L119" s="95">
        <v>2.7544889788573999</v>
      </c>
      <c r="M119" s="44">
        <v>550</v>
      </c>
      <c r="N119" s="89">
        <v>1513.1537891268531</v>
      </c>
      <c r="O119" s="112">
        <v>3678.0201152595037</v>
      </c>
      <c r="P119" s="108">
        <v>2.6470000000000002</v>
      </c>
      <c r="Q119" s="125">
        <v>0</v>
      </c>
      <c r="R119" s="195">
        <v>1.6150199999999999</v>
      </c>
      <c r="S119" s="196">
        <v>-0.9</v>
      </c>
      <c r="T119" s="197">
        <v>14.229900000000001</v>
      </c>
    </row>
    <row r="120" spans="1:20" x14ac:dyDescent="0.25">
      <c r="A120" s="19" t="s">
        <v>293</v>
      </c>
      <c r="B120" s="72">
        <v>263197</v>
      </c>
      <c r="C120" s="19" t="s">
        <v>470</v>
      </c>
      <c r="D120" s="85">
        <v>554.96</v>
      </c>
      <c r="E120" s="145">
        <v>555.16</v>
      </c>
      <c r="F120" s="152" t="s">
        <v>510</v>
      </c>
      <c r="G120" s="143" t="s">
        <v>717</v>
      </c>
      <c r="H120" s="147">
        <v>0.44038889075730081</v>
      </c>
      <c r="I120" s="121"/>
      <c r="J120" s="99">
        <v>2.7906226001097085</v>
      </c>
      <c r="K120" s="76">
        <v>1.6456390565003363E-3</v>
      </c>
      <c r="L120" s="95">
        <v>2.7952225274725269</v>
      </c>
      <c r="M120" s="44">
        <v>5280</v>
      </c>
      <c r="N120" s="89">
        <v>14734.487328579262</v>
      </c>
      <c r="O120" s="112">
        <v>1194.5062216919025</v>
      </c>
      <c r="P120" s="108">
        <v>8.1189999999999998</v>
      </c>
      <c r="Q120" s="125">
        <v>0</v>
      </c>
      <c r="R120" s="195">
        <v>0.81686000000000003</v>
      </c>
      <c r="S120" s="196">
        <v>-0.9</v>
      </c>
      <c r="T120" s="197">
        <v>19.834109999999999</v>
      </c>
    </row>
    <row r="121" spans="1:20" x14ac:dyDescent="0.25">
      <c r="A121" s="19" t="s">
        <v>294</v>
      </c>
      <c r="B121" s="72">
        <v>263198</v>
      </c>
      <c r="C121" s="19" t="s">
        <v>470</v>
      </c>
      <c r="D121" s="85">
        <v>571.63</v>
      </c>
      <c r="E121" s="145">
        <v>571.83000000000004</v>
      </c>
      <c r="F121" s="152" t="s">
        <v>510</v>
      </c>
      <c r="G121" s="143" t="s">
        <v>717</v>
      </c>
      <c r="H121" s="147">
        <v>0.70706109197969058</v>
      </c>
      <c r="I121" s="121"/>
      <c r="J121" s="99">
        <v>2.7942106261859583</v>
      </c>
      <c r="K121" s="76">
        <v>9.4876660341537103E-4</v>
      </c>
      <c r="L121" s="95">
        <v>2.7968641975308639</v>
      </c>
      <c r="M121" s="44">
        <v>5230</v>
      </c>
      <c r="N121" s="89">
        <v>14613.721574952562</v>
      </c>
      <c r="O121" s="112">
        <v>3701.1414103777261</v>
      </c>
      <c r="P121" s="108">
        <v>7.9976666666666665</v>
      </c>
      <c r="Q121" s="125">
        <v>0</v>
      </c>
      <c r="R121" s="195">
        <v>-0.3</v>
      </c>
      <c r="S121" s="196">
        <v>-0.9</v>
      </c>
      <c r="T121" s="197">
        <v>17.033809999999999</v>
      </c>
    </row>
    <row r="122" spans="1:20" x14ac:dyDescent="0.25">
      <c r="A122" s="19" t="s">
        <v>295</v>
      </c>
      <c r="B122" s="72">
        <v>263200</v>
      </c>
      <c r="C122" s="19" t="s">
        <v>470</v>
      </c>
      <c r="D122" s="85">
        <v>573.35</v>
      </c>
      <c r="E122" s="145">
        <v>573.5</v>
      </c>
      <c r="F122" s="152" t="s">
        <v>510</v>
      </c>
      <c r="G122" s="143" t="s">
        <v>717</v>
      </c>
      <c r="H122" s="147">
        <v>0.58609655499654834</v>
      </c>
      <c r="I122" s="121"/>
      <c r="J122" s="99">
        <v>2.7872142744851445</v>
      </c>
      <c r="K122" s="76">
        <v>7.860399308282182E-4</v>
      </c>
      <c r="L122" s="95">
        <v>2.7894068596601636</v>
      </c>
      <c r="M122" s="44">
        <v>5460</v>
      </c>
      <c r="N122" s="89">
        <v>15218.189938688889</v>
      </c>
      <c r="O122" s="112">
        <v>2559.3684672324862</v>
      </c>
      <c r="P122" s="108">
        <v>6.7</v>
      </c>
      <c r="Q122" s="125">
        <v>0</v>
      </c>
      <c r="R122" s="195">
        <v>-0.3</v>
      </c>
      <c r="S122" s="196">
        <v>4.3982200000000002</v>
      </c>
      <c r="T122" s="197">
        <v>13.88189</v>
      </c>
    </row>
    <row r="123" spans="1:20" x14ac:dyDescent="0.25">
      <c r="A123" s="19" t="s">
        <v>296</v>
      </c>
      <c r="B123" s="72">
        <v>263202</v>
      </c>
      <c r="C123" s="19" t="s">
        <v>470</v>
      </c>
      <c r="D123" s="85">
        <v>581.1</v>
      </c>
      <c r="E123" s="145">
        <v>581.30999999999995</v>
      </c>
      <c r="F123" s="152" t="s">
        <v>509</v>
      </c>
      <c r="G123" s="143" t="s">
        <v>717</v>
      </c>
      <c r="H123" s="147">
        <v>0.38217911207876359</v>
      </c>
      <c r="I123" s="121"/>
      <c r="J123" s="99">
        <v>2.783312447282805</v>
      </c>
      <c r="K123" s="76">
        <v>1.204964453550949E-4</v>
      </c>
      <c r="L123" s="95">
        <v>2.7836478669558931</v>
      </c>
      <c r="M123" s="44">
        <v>4990</v>
      </c>
      <c r="N123" s="89">
        <v>13888.729111941197</v>
      </c>
      <c r="O123" s="112">
        <v>1257.925510973668</v>
      </c>
      <c r="P123" s="108">
        <v>5.057666666666667</v>
      </c>
      <c r="Q123" s="125">
        <v>0</v>
      </c>
      <c r="R123" s="195">
        <v>3.2733099999999999</v>
      </c>
      <c r="S123" s="196">
        <v>7.9388899999999998</v>
      </c>
      <c r="T123" s="197">
        <v>15.04114</v>
      </c>
    </row>
    <row r="124" spans="1:20" x14ac:dyDescent="0.25">
      <c r="A124" s="19" t="s">
        <v>297</v>
      </c>
      <c r="B124" s="72">
        <v>263203</v>
      </c>
      <c r="C124" s="19" t="s">
        <v>470</v>
      </c>
      <c r="D124" s="85">
        <v>582.11</v>
      </c>
      <c r="E124" s="145">
        <v>582.27</v>
      </c>
      <c r="F124" s="152" t="s">
        <v>509</v>
      </c>
      <c r="G124" s="143" t="s">
        <v>717</v>
      </c>
      <c r="H124" s="147">
        <v>0.37813824063308216</v>
      </c>
      <c r="I124" s="121"/>
      <c r="J124" s="99">
        <v>2.7842569872958256</v>
      </c>
      <c r="K124" s="76">
        <v>2.1778584392015345E-3</v>
      </c>
      <c r="L124" s="95">
        <v>2.7903339396144049</v>
      </c>
      <c r="M124" s="44" t="s">
        <v>467</v>
      </c>
      <c r="N124" s="89" t="s">
        <v>467</v>
      </c>
      <c r="O124" s="112">
        <v>1163.7818380389481</v>
      </c>
      <c r="P124" s="108">
        <v>5.7643333333333331</v>
      </c>
      <c r="Q124" s="125">
        <v>0</v>
      </c>
      <c r="R124" s="195">
        <v>2.9344100000000002</v>
      </c>
      <c r="S124" s="196">
        <v>-0.9</v>
      </c>
      <c r="T124" s="197">
        <v>7.6768700000000001</v>
      </c>
    </row>
    <row r="125" spans="1:20" x14ac:dyDescent="0.25">
      <c r="A125" s="19" t="s">
        <v>298</v>
      </c>
      <c r="B125" s="72">
        <v>263204</v>
      </c>
      <c r="C125" s="19" t="s">
        <v>470</v>
      </c>
      <c r="D125" s="85">
        <v>584.69000000000005</v>
      </c>
      <c r="E125" s="145">
        <v>584.87</v>
      </c>
      <c r="F125" s="152" t="s">
        <v>509</v>
      </c>
      <c r="G125" s="143" t="s">
        <v>717</v>
      </c>
      <c r="H125" s="147">
        <v>0.42623814355076445</v>
      </c>
      <c r="I125" s="121"/>
      <c r="J125" s="99">
        <v>2.7667469468154957</v>
      </c>
      <c r="K125" s="76">
        <v>2.1011162179907627E-3</v>
      </c>
      <c r="L125" s="95">
        <v>2.7725724437425976</v>
      </c>
      <c r="M125" s="44">
        <v>5440</v>
      </c>
      <c r="N125" s="89">
        <v>15051.103390676297</v>
      </c>
      <c r="O125" s="112">
        <v>1974.3762158988436</v>
      </c>
      <c r="P125" s="108">
        <v>5.3596666666666666</v>
      </c>
      <c r="Q125" s="125">
        <v>0</v>
      </c>
      <c r="R125" s="195">
        <v>1.21611</v>
      </c>
      <c r="S125" s="196">
        <v>5.62784</v>
      </c>
      <c r="T125" s="197">
        <v>10.803100000000001</v>
      </c>
    </row>
    <row r="126" spans="1:20" x14ac:dyDescent="0.25">
      <c r="A126" s="19" t="s">
        <v>299</v>
      </c>
      <c r="B126" s="72">
        <v>263205</v>
      </c>
      <c r="C126" s="19" t="s">
        <v>470</v>
      </c>
      <c r="D126" s="85">
        <v>619.21</v>
      </c>
      <c r="E126" s="145">
        <v>619.37</v>
      </c>
      <c r="F126" s="152" t="s">
        <v>510</v>
      </c>
      <c r="G126" s="143" t="s">
        <v>717</v>
      </c>
      <c r="H126" s="147">
        <v>0.38020596041264365</v>
      </c>
      <c r="I126" s="121"/>
      <c r="J126" s="99">
        <v>2.7446133575647438</v>
      </c>
      <c r="K126" s="76">
        <v>1.5901862789639524E-3</v>
      </c>
      <c r="L126" s="95">
        <v>2.748984755403868</v>
      </c>
      <c r="M126" s="44" t="s">
        <v>467</v>
      </c>
      <c r="N126" s="89" t="s">
        <v>467</v>
      </c>
      <c r="O126" s="112">
        <v>370.18858017175432</v>
      </c>
      <c r="P126" s="108">
        <v>7.4096666666666664</v>
      </c>
      <c r="Q126" s="125">
        <v>0</v>
      </c>
      <c r="R126" s="195">
        <v>-0.3</v>
      </c>
      <c r="S126" s="196">
        <v>4.7841699999999996</v>
      </c>
      <c r="T126" s="197">
        <v>-1.5</v>
      </c>
    </row>
    <row r="127" spans="1:20" x14ac:dyDescent="0.25">
      <c r="A127" s="19" t="s">
        <v>300</v>
      </c>
      <c r="B127" s="72">
        <v>263208</v>
      </c>
      <c r="C127" s="19" t="s">
        <v>470</v>
      </c>
      <c r="D127" s="85">
        <v>730.48</v>
      </c>
      <c r="E127" s="145">
        <v>730.66</v>
      </c>
      <c r="F127" s="152" t="s">
        <v>509</v>
      </c>
      <c r="G127" s="143" t="s">
        <v>717</v>
      </c>
      <c r="H127" s="147">
        <v>0.51643469338845094</v>
      </c>
      <c r="I127" s="121"/>
      <c r="J127" s="99">
        <v>2.802187268993841</v>
      </c>
      <c r="K127" s="76">
        <v>1.2320328542091037E-3</v>
      </c>
      <c r="L127" s="95">
        <v>2.8056439144736842</v>
      </c>
      <c r="M127" s="44">
        <v>5380</v>
      </c>
      <c r="N127" s="89">
        <v>15075.767507186865</v>
      </c>
      <c r="O127" s="112">
        <v>6099.7688173371271</v>
      </c>
      <c r="P127" s="108">
        <v>4.8703333333333321</v>
      </c>
      <c r="Q127" s="125">
        <v>0</v>
      </c>
      <c r="R127" s="195">
        <v>-0.3</v>
      </c>
      <c r="S127" s="196">
        <v>-0.9</v>
      </c>
      <c r="T127" s="197">
        <v>33.93403</v>
      </c>
    </row>
    <row r="128" spans="1:20" x14ac:dyDescent="0.25">
      <c r="A128" s="19" t="s">
        <v>301</v>
      </c>
      <c r="B128" s="72">
        <v>263209</v>
      </c>
      <c r="C128" s="19" t="s">
        <v>470</v>
      </c>
      <c r="D128" s="85">
        <v>751.14</v>
      </c>
      <c r="E128" s="145">
        <v>751.32</v>
      </c>
      <c r="F128" s="152" t="s">
        <v>509</v>
      </c>
      <c r="G128" s="143" t="s">
        <v>717</v>
      </c>
      <c r="H128" s="147">
        <v>0.33045333931580267</v>
      </c>
      <c r="I128" s="121"/>
      <c r="J128" s="99">
        <v>2.7908626531144116</v>
      </c>
      <c r="K128" s="76">
        <v>1.5637216575450162E-3</v>
      </c>
      <c r="L128" s="95">
        <v>2.79523362046463</v>
      </c>
      <c r="M128" s="44">
        <v>5180</v>
      </c>
      <c r="N128" s="89">
        <v>14456.668543132651</v>
      </c>
      <c r="O128" s="112">
        <v>7264.8167143001401</v>
      </c>
      <c r="P128" s="108">
        <v>10.492666666666667</v>
      </c>
      <c r="Q128" s="125">
        <v>0</v>
      </c>
      <c r="R128" s="195">
        <v>3.9841799999999998</v>
      </c>
      <c r="S128" s="196">
        <v>7.9871499999999997</v>
      </c>
      <c r="T128" s="197">
        <v>-1.5</v>
      </c>
    </row>
    <row r="129" spans="1:20" x14ac:dyDescent="0.25">
      <c r="A129" s="19" t="s">
        <v>302</v>
      </c>
      <c r="B129" s="72">
        <v>263210</v>
      </c>
      <c r="C129" s="19" t="s">
        <v>470</v>
      </c>
      <c r="D129" s="85">
        <v>759.2</v>
      </c>
      <c r="E129" s="145">
        <v>759.4</v>
      </c>
      <c r="F129" s="152" t="s">
        <v>509</v>
      </c>
      <c r="G129" s="143" t="s">
        <v>717</v>
      </c>
      <c r="H129" s="147">
        <v>1.1789997192782979</v>
      </c>
      <c r="I129" s="121"/>
      <c r="J129" s="99">
        <v>2.7319356732010798</v>
      </c>
      <c r="K129" s="76">
        <v>1.291231365183867E-3</v>
      </c>
      <c r="L129" s="95">
        <v>2.7354677950164556</v>
      </c>
      <c r="M129" s="44">
        <v>5530</v>
      </c>
      <c r="N129" s="89">
        <v>15107.604272801971</v>
      </c>
      <c r="O129" s="112">
        <v>17430.227128693299</v>
      </c>
      <c r="P129" s="108">
        <v>6.9543333333333335</v>
      </c>
      <c r="Q129" s="125">
        <v>0</v>
      </c>
      <c r="R129" s="195">
        <v>2.6680299999999999</v>
      </c>
      <c r="S129" s="196">
        <v>7.99458</v>
      </c>
      <c r="T129" s="197">
        <v>-1.5</v>
      </c>
    </row>
    <row r="130" spans="1:20" x14ac:dyDescent="0.25">
      <c r="A130" s="19" t="s">
        <v>303</v>
      </c>
      <c r="B130" s="72">
        <v>263211</v>
      </c>
      <c r="C130" s="19" t="s">
        <v>470</v>
      </c>
      <c r="D130" s="85">
        <v>782</v>
      </c>
      <c r="E130" s="145">
        <v>782.16</v>
      </c>
      <c r="F130" s="152" t="s">
        <v>509</v>
      </c>
      <c r="G130" s="143" t="s">
        <v>717</v>
      </c>
      <c r="H130" s="147">
        <v>0.37809897269990717</v>
      </c>
      <c r="I130" s="121"/>
      <c r="J130" s="99">
        <v>2.777982683982684</v>
      </c>
      <c r="K130" s="76">
        <v>1.3774104683194248E-3</v>
      </c>
      <c r="L130" s="95">
        <v>2.7818143842364527</v>
      </c>
      <c r="M130" s="44" t="s">
        <v>467</v>
      </c>
      <c r="N130" s="89" t="s">
        <v>467</v>
      </c>
      <c r="O130" s="112">
        <v>16400.393183576078</v>
      </c>
      <c r="P130" s="108">
        <v>16.102999999999998</v>
      </c>
      <c r="Q130" s="125">
        <v>0</v>
      </c>
      <c r="R130" s="195">
        <v>-0.3</v>
      </c>
      <c r="S130" s="196">
        <v>6.6014699999999999</v>
      </c>
      <c r="T130" s="197">
        <v>9.8902800000000006</v>
      </c>
    </row>
    <row r="131" spans="1:20" x14ac:dyDescent="0.25">
      <c r="A131" s="19" t="s">
        <v>304</v>
      </c>
      <c r="B131" s="72">
        <v>263212</v>
      </c>
      <c r="C131" s="19" t="s">
        <v>470</v>
      </c>
      <c r="D131" s="85">
        <v>783.92</v>
      </c>
      <c r="E131" s="145">
        <v>784.12</v>
      </c>
      <c r="F131" s="152" t="s">
        <v>509</v>
      </c>
      <c r="G131" s="143" t="s">
        <v>717</v>
      </c>
      <c r="H131" s="147">
        <v>0.30554819755235146</v>
      </c>
      <c r="I131" s="121"/>
      <c r="J131" s="99">
        <v>2.7229423608806282</v>
      </c>
      <c r="K131" s="76">
        <v>2.3232658479921224E-3</v>
      </c>
      <c r="L131" s="95">
        <v>2.7292832113550674</v>
      </c>
      <c r="M131" s="44">
        <v>5290</v>
      </c>
      <c r="N131" s="89">
        <v>14404.365089058523</v>
      </c>
      <c r="O131" s="112">
        <v>2688.3359575591439</v>
      </c>
      <c r="P131" s="108">
        <v>6.5276666666666658</v>
      </c>
      <c r="Q131" s="125">
        <v>3.3333333333333333E-2</v>
      </c>
      <c r="R131" s="195">
        <v>2.27379</v>
      </c>
      <c r="S131" s="196">
        <v>8.5443800000000003</v>
      </c>
      <c r="T131" s="197">
        <v>-1.5</v>
      </c>
    </row>
    <row r="132" spans="1:20" x14ac:dyDescent="0.25">
      <c r="A132" s="19" t="s">
        <v>305</v>
      </c>
      <c r="B132" s="72">
        <v>263213</v>
      </c>
      <c r="C132" s="19" t="s">
        <v>470</v>
      </c>
      <c r="D132" s="85">
        <v>785.81</v>
      </c>
      <c r="E132" s="145">
        <v>786.01</v>
      </c>
      <c r="F132" s="152" t="s">
        <v>509</v>
      </c>
      <c r="G132" s="143" t="s">
        <v>717</v>
      </c>
      <c r="H132" s="147">
        <v>0.41070537111518779</v>
      </c>
      <c r="I132" s="121"/>
      <c r="J132" s="99">
        <v>2.7570511937812325</v>
      </c>
      <c r="K132" s="76">
        <v>1.7767906718489347E-3</v>
      </c>
      <c r="L132" s="95">
        <v>2.7619586160863276</v>
      </c>
      <c r="M132" s="44">
        <v>5460</v>
      </c>
      <c r="N132" s="89">
        <v>15053.49951804553</v>
      </c>
      <c r="O132" s="112">
        <v>14629.83906009286</v>
      </c>
      <c r="P132" s="108">
        <v>10.083666666666668</v>
      </c>
      <c r="Q132" s="125">
        <v>0</v>
      </c>
      <c r="R132" s="195">
        <v>-0.3</v>
      </c>
      <c r="S132" s="196">
        <v>6.79549</v>
      </c>
      <c r="T132" s="197">
        <v>-1.5</v>
      </c>
    </row>
    <row r="133" spans="1:20" x14ac:dyDescent="0.25">
      <c r="A133" s="19" t="s">
        <v>306</v>
      </c>
      <c r="B133" s="72">
        <v>263214</v>
      </c>
      <c r="C133" s="19" t="s">
        <v>470</v>
      </c>
      <c r="D133" s="85">
        <v>800.24</v>
      </c>
      <c r="E133" s="145">
        <v>800.4</v>
      </c>
      <c r="F133" s="152" t="s">
        <v>510</v>
      </c>
      <c r="G133" s="143" t="s">
        <v>717</v>
      </c>
      <c r="H133" s="147">
        <v>0.33730310945900227</v>
      </c>
      <c r="I133" s="121"/>
      <c r="J133" s="99">
        <v>2.7392526649380584</v>
      </c>
      <c r="K133" s="76">
        <v>2.3048112935752894E-3</v>
      </c>
      <c r="L133" s="95">
        <v>2.7455807103667342</v>
      </c>
      <c r="M133" s="44" t="s">
        <v>467</v>
      </c>
      <c r="N133" s="89" t="s">
        <v>467</v>
      </c>
      <c r="O133" s="112">
        <v>27446.642343625568</v>
      </c>
      <c r="P133" s="108">
        <v>14.162666666666667</v>
      </c>
      <c r="Q133" s="125">
        <v>6.6666666666666666E-2</v>
      </c>
      <c r="R133" s="195">
        <v>1.72641</v>
      </c>
      <c r="S133" s="196">
        <v>-0.9</v>
      </c>
      <c r="T133" s="197">
        <v>6.9096500000000001</v>
      </c>
    </row>
    <row r="134" spans="1:20" x14ac:dyDescent="0.25">
      <c r="A134" s="19" t="s">
        <v>307</v>
      </c>
      <c r="B134" s="72">
        <v>263215</v>
      </c>
      <c r="C134" s="19" t="s">
        <v>470</v>
      </c>
      <c r="D134" s="85">
        <v>812.55</v>
      </c>
      <c r="E134" s="145">
        <v>812.72</v>
      </c>
      <c r="F134" s="152" t="s">
        <v>510</v>
      </c>
      <c r="G134" s="143" t="s">
        <v>717</v>
      </c>
      <c r="H134" s="147">
        <v>0.43954842634403513</v>
      </c>
      <c r="I134" s="121"/>
      <c r="J134" s="99">
        <v>2.7619029696132591</v>
      </c>
      <c r="K134" s="76">
        <v>1.553867403314976E-3</v>
      </c>
      <c r="L134" s="95">
        <v>2.7662012796126576</v>
      </c>
      <c r="M134" s="44" t="s">
        <v>467</v>
      </c>
      <c r="N134" s="89" t="s">
        <v>467</v>
      </c>
      <c r="O134" s="112">
        <v>10231.508706871653</v>
      </c>
      <c r="P134" s="108">
        <v>13.347333333333333</v>
      </c>
      <c r="Q134" s="125">
        <v>3.3333333333333333E-2</v>
      </c>
      <c r="R134" s="195">
        <v>0.97126999999999997</v>
      </c>
      <c r="S134" s="196">
        <v>-0.9</v>
      </c>
      <c r="T134" s="197">
        <v>-1.5</v>
      </c>
    </row>
    <row r="135" spans="1:20" x14ac:dyDescent="0.25">
      <c r="A135" s="19" t="s">
        <v>308</v>
      </c>
      <c r="B135" s="72">
        <v>263216</v>
      </c>
      <c r="C135" s="19" t="s">
        <v>470</v>
      </c>
      <c r="D135" s="85">
        <v>836.28</v>
      </c>
      <c r="E135" s="145">
        <v>836.44</v>
      </c>
      <c r="F135" s="152" t="s">
        <v>510</v>
      </c>
      <c r="G135" s="143" t="s">
        <v>717</v>
      </c>
      <c r="H135" s="147">
        <v>0.32124322896683993</v>
      </c>
      <c r="I135" s="121"/>
      <c r="J135" s="99">
        <v>2.7681298941798933</v>
      </c>
      <c r="K135" s="76">
        <v>2.2486772486774585E-3</v>
      </c>
      <c r="L135" s="95">
        <v>2.7743685536258784</v>
      </c>
      <c r="M135" s="44">
        <v>5240</v>
      </c>
      <c r="N135" s="89">
        <v>14505.000645502641</v>
      </c>
      <c r="O135" s="112">
        <v>5171.5066964764337</v>
      </c>
      <c r="P135" s="108">
        <v>7.6386666666666665</v>
      </c>
      <c r="Q135" s="125">
        <v>0</v>
      </c>
      <c r="R135" s="195">
        <v>3.57091</v>
      </c>
      <c r="S135" s="196">
        <v>-0.9</v>
      </c>
      <c r="T135" s="197">
        <v>-1.5</v>
      </c>
    </row>
    <row r="136" spans="1:20" x14ac:dyDescent="0.25">
      <c r="A136" s="19" t="s">
        <v>309</v>
      </c>
      <c r="B136" s="72">
        <v>263217</v>
      </c>
      <c r="C136" s="19" t="s">
        <v>470</v>
      </c>
      <c r="D136" s="85">
        <v>840.83</v>
      </c>
      <c r="E136" s="145">
        <v>841.03</v>
      </c>
      <c r="F136" s="152" t="s">
        <v>510</v>
      </c>
      <c r="G136" s="143" t="s">
        <v>717</v>
      </c>
      <c r="H136" s="147">
        <v>0.26725195266973711</v>
      </c>
      <c r="I136" s="121"/>
      <c r="J136" s="99">
        <v>2.7840468336900415</v>
      </c>
      <c r="K136" s="76">
        <v>2.3920433085735581E-3</v>
      </c>
      <c r="L136" s="95">
        <v>2.7907223624432103</v>
      </c>
      <c r="M136" s="44">
        <v>5330</v>
      </c>
      <c r="N136" s="89">
        <v>14838.96962356792</v>
      </c>
      <c r="O136" s="112">
        <v>3994.0461843916783</v>
      </c>
      <c r="P136" s="108">
        <v>8.3226666666666667</v>
      </c>
      <c r="Q136" s="125">
        <v>0</v>
      </c>
      <c r="R136" s="195">
        <v>-0.3</v>
      </c>
      <c r="S136" s="196">
        <v>6.8285099999999996</v>
      </c>
      <c r="T136" s="197">
        <v>7.4077999999999999</v>
      </c>
    </row>
    <row r="137" spans="1:20" x14ac:dyDescent="0.25">
      <c r="A137" s="19" t="s">
        <v>310</v>
      </c>
      <c r="B137" s="72">
        <v>263218</v>
      </c>
      <c r="C137" s="19" t="s">
        <v>470</v>
      </c>
      <c r="D137" s="85">
        <v>918.59</v>
      </c>
      <c r="E137" s="145">
        <v>918.74</v>
      </c>
      <c r="F137" s="152" t="s">
        <v>510</v>
      </c>
      <c r="G137" s="143" t="s">
        <v>717</v>
      </c>
      <c r="H137" s="147">
        <v>0.3142568918834871</v>
      </c>
      <c r="I137" s="121"/>
      <c r="J137" s="99">
        <v>2.7270150399999999</v>
      </c>
      <c r="K137" s="76">
        <v>1.4400000000000545E-3</v>
      </c>
      <c r="L137" s="95">
        <v>2.7309476045505527</v>
      </c>
      <c r="M137" s="44">
        <v>5570</v>
      </c>
      <c r="N137" s="89">
        <v>15189.4737728</v>
      </c>
      <c r="O137" s="112">
        <v>6670.611975675024</v>
      </c>
      <c r="P137" s="108">
        <v>3.0483333333333333</v>
      </c>
      <c r="Q137" s="125">
        <v>0</v>
      </c>
      <c r="R137" s="195">
        <v>0.72296000000000005</v>
      </c>
      <c r="S137" s="196">
        <v>6.2947199999999999</v>
      </c>
      <c r="T137" s="197">
        <v>-1.5</v>
      </c>
    </row>
    <row r="138" spans="1:20" x14ac:dyDescent="0.25">
      <c r="A138" s="19" t="s">
        <v>311</v>
      </c>
      <c r="B138" s="72">
        <v>263219</v>
      </c>
      <c r="C138" s="19" t="s">
        <v>470</v>
      </c>
      <c r="D138" s="85">
        <v>937.6</v>
      </c>
      <c r="E138" s="145">
        <v>937.79</v>
      </c>
      <c r="F138" s="152" t="s">
        <v>510</v>
      </c>
      <c r="G138" s="143" t="s">
        <v>717</v>
      </c>
      <c r="H138" s="147">
        <v>0.29147380875935192</v>
      </c>
      <c r="I138" s="121"/>
      <c r="J138" s="99">
        <v>2.7217417569193745</v>
      </c>
      <c r="K138" s="76">
        <v>2.286401925391068E-3</v>
      </c>
      <c r="L138" s="95">
        <v>2.7279790133880115</v>
      </c>
      <c r="M138" s="44">
        <v>5250</v>
      </c>
      <c r="N138" s="89">
        <v>14289.144223826715</v>
      </c>
      <c r="O138" s="112">
        <v>1651.0746840947018</v>
      </c>
      <c r="P138" s="108">
        <v>3.8663333333333334</v>
      </c>
      <c r="Q138" s="125">
        <v>0</v>
      </c>
      <c r="R138" s="195">
        <v>1.5103200000000001</v>
      </c>
      <c r="S138" s="196">
        <v>-0.9</v>
      </c>
      <c r="T138" s="197">
        <v>10.661300000000001</v>
      </c>
    </row>
    <row r="139" spans="1:20" x14ac:dyDescent="0.25">
      <c r="A139" s="19" t="s">
        <v>312</v>
      </c>
      <c r="B139" s="72">
        <v>263220</v>
      </c>
      <c r="C139" s="19" t="s">
        <v>470</v>
      </c>
      <c r="D139" s="85">
        <v>955.58</v>
      </c>
      <c r="E139" s="145">
        <v>955.78</v>
      </c>
      <c r="F139" s="152" t="s">
        <v>510</v>
      </c>
      <c r="G139" s="143" t="s">
        <v>717</v>
      </c>
      <c r="H139" s="147">
        <v>0.54530699110765135</v>
      </c>
      <c r="I139" s="121"/>
      <c r="J139" s="99">
        <v>2.7711670723611421</v>
      </c>
      <c r="K139" s="76">
        <v>1.9915910599687808E-3</v>
      </c>
      <c r="L139" s="95">
        <v>2.7766971175166293</v>
      </c>
      <c r="M139" s="44">
        <v>5420</v>
      </c>
      <c r="N139" s="89">
        <v>15019.72553219739</v>
      </c>
      <c r="O139" s="112">
        <v>1869.8034751807756</v>
      </c>
      <c r="P139" s="108">
        <v>5.1526666666666667</v>
      </c>
      <c r="Q139" s="125">
        <v>0</v>
      </c>
      <c r="R139" s="195">
        <v>2.60168</v>
      </c>
      <c r="S139" s="196">
        <v>-0.9</v>
      </c>
      <c r="T139" s="197">
        <v>9.7391500000000004</v>
      </c>
    </row>
    <row r="140" spans="1:20" x14ac:dyDescent="0.25">
      <c r="A140" s="19" t="s">
        <v>313</v>
      </c>
      <c r="B140" s="72">
        <v>263221</v>
      </c>
      <c r="C140" s="19" t="s">
        <v>470</v>
      </c>
      <c r="D140" s="85">
        <v>961.62</v>
      </c>
      <c r="E140" s="145">
        <v>961.8</v>
      </c>
      <c r="F140" s="152" t="s">
        <v>510</v>
      </c>
      <c r="G140" s="143" t="s">
        <v>717</v>
      </c>
      <c r="H140" s="147">
        <v>0.38968266523679373</v>
      </c>
      <c r="I140" s="121"/>
      <c r="J140" s="99">
        <v>2.7431333826794964</v>
      </c>
      <c r="K140" s="76">
        <v>2.5166543301260681E-3</v>
      </c>
      <c r="L140" s="95">
        <v>2.7500543187889588</v>
      </c>
      <c r="M140" s="44">
        <v>5300</v>
      </c>
      <c r="N140" s="89">
        <v>14538.60692820133</v>
      </c>
      <c r="O140" s="112">
        <v>1997.6338994627401</v>
      </c>
      <c r="P140" s="108">
        <v>5.5056666666666665</v>
      </c>
      <c r="Q140" s="125">
        <v>6.6666666666666666E-2</v>
      </c>
      <c r="R140" s="195">
        <v>2.2909899999999999</v>
      </c>
      <c r="S140" s="196">
        <v>3.2117300000000002</v>
      </c>
      <c r="T140" s="197">
        <v>9.5146099999999993</v>
      </c>
    </row>
    <row r="141" spans="1:20" x14ac:dyDescent="0.25">
      <c r="A141" s="19" t="s">
        <v>314</v>
      </c>
      <c r="B141" s="72">
        <v>263222</v>
      </c>
      <c r="C141" s="19" t="s">
        <v>470</v>
      </c>
      <c r="D141" s="85">
        <v>969.43</v>
      </c>
      <c r="E141" s="145">
        <v>969.63</v>
      </c>
      <c r="F141" s="152" t="s">
        <v>510</v>
      </c>
      <c r="G141" s="143" t="s">
        <v>717</v>
      </c>
      <c r="H141" s="147">
        <v>0.30797583792271532</v>
      </c>
      <c r="I141" s="121"/>
      <c r="J141" s="99">
        <v>2.7212722896838422</v>
      </c>
      <c r="K141" s="76">
        <v>2.6255333114539887E-3</v>
      </c>
      <c r="L141" s="95">
        <v>2.7284358889985745</v>
      </c>
      <c r="M141" s="44">
        <v>5380</v>
      </c>
      <c r="N141" s="89">
        <v>14640.444918499072</v>
      </c>
      <c r="O141" s="112">
        <v>1811.6462569120263</v>
      </c>
      <c r="P141" s="108">
        <v>5.1459999999999999</v>
      </c>
      <c r="Q141" s="125">
        <v>6.6666666666666666E-2</v>
      </c>
      <c r="R141" s="195">
        <v>2.1432600000000002</v>
      </c>
      <c r="S141" s="196">
        <v>4.5983799999999997</v>
      </c>
      <c r="T141" s="197">
        <v>-1.5</v>
      </c>
    </row>
    <row r="142" spans="1:20" x14ac:dyDescent="0.25">
      <c r="A142" s="19" t="s">
        <v>315</v>
      </c>
      <c r="B142" s="72">
        <v>263223</v>
      </c>
      <c r="C142" s="19" t="s">
        <v>470</v>
      </c>
      <c r="D142" s="85">
        <v>972.84</v>
      </c>
      <c r="E142" s="145">
        <v>973.04</v>
      </c>
      <c r="F142" s="152" t="s">
        <v>510</v>
      </c>
      <c r="G142" s="143" t="s">
        <v>717</v>
      </c>
      <c r="H142" s="147">
        <v>0.31596423423113634</v>
      </c>
      <c r="I142" s="121"/>
      <c r="J142" s="99">
        <v>2.7227832403684005</v>
      </c>
      <c r="K142" s="76">
        <v>2.724088727461512E-3</v>
      </c>
      <c r="L142" s="95">
        <v>2.7302206035379815</v>
      </c>
      <c r="M142" s="44">
        <v>5310</v>
      </c>
      <c r="N142" s="89">
        <v>14457.979006356207</v>
      </c>
      <c r="O142" s="112">
        <v>3506.5984083357935</v>
      </c>
      <c r="P142" s="108">
        <v>3.9053333333333335</v>
      </c>
      <c r="Q142" s="125">
        <v>0</v>
      </c>
      <c r="R142" s="195">
        <v>0.77944000000000002</v>
      </c>
      <c r="S142" s="196">
        <v>6.2257199999999999</v>
      </c>
      <c r="T142" s="197">
        <v>5.44008</v>
      </c>
    </row>
    <row r="143" spans="1:20" x14ac:dyDescent="0.25">
      <c r="A143" s="19" t="s">
        <v>316</v>
      </c>
      <c r="B143" s="72">
        <v>263226</v>
      </c>
      <c r="C143" s="19" t="s">
        <v>470</v>
      </c>
      <c r="D143" s="85">
        <v>1058.1500000000001</v>
      </c>
      <c r="E143" s="145">
        <v>1058.3499999999999</v>
      </c>
      <c r="F143" s="152" t="s">
        <v>510</v>
      </c>
      <c r="G143" s="143" t="s">
        <v>717</v>
      </c>
      <c r="H143" s="147">
        <v>0.25911997586682317</v>
      </c>
      <c r="I143" s="121"/>
      <c r="J143" s="99">
        <v>2.7309200890648198</v>
      </c>
      <c r="K143" s="76">
        <v>2.4740227610092606E-3</v>
      </c>
      <c r="L143" s="95">
        <v>2.7376932043650792</v>
      </c>
      <c r="M143" s="44">
        <v>5310</v>
      </c>
      <c r="N143" s="89">
        <v>14501.185672934193</v>
      </c>
      <c r="O143" s="112">
        <v>1231.9136511871509</v>
      </c>
      <c r="P143" s="108">
        <v>3.4013333333333335</v>
      </c>
      <c r="Q143" s="125">
        <v>0</v>
      </c>
      <c r="R143" s="195">
        <v>3.3017500000000002</v>
      </c>
      <c r="S143" s="196">
        <v>-0.9</v>
      </c>
      <c r="T143" s="197">
        <v>-1.5</v>
      </c>
    </row>
    <row r="144" spans="1:20" x14ac:dyDescent="0.25">
      <c r="A144" s="19" t="s">
        <v>317</v>
      </c>
      <c r="B144" s="72">
        <v>263227</v>
      </c>
      <c r="C144" s="19" t="s">
        <v>470</v>
      </c>
      <c r="D144" s="85">
        <v>1071.3800000000001</v>
      </c>
      <c r="E144" s="145">
        <v>1071.58</v>
      </c>
      <c r="F144" s="152" t="s">
        <v>510</v>
      </c>
      <c r="G144" s="143" t="s">
        <v>717</v>
      </c>
      <c r="H144" s="147">
        <v>0.34021008863451874</v>
      </c>
      <c r="I144" s="121"/>
      <c r="J144" s="99">
        <v>2.7393340794627861</v>
      </c>
      <c r="K144" s="76">
        <v>3.0218242865138237E-3</v>
      </c>
      <c r="L144" s="95">
        <v>2.7476369555455764</v>
      </c>
      <c r="M144" s="44">
        <v>5280</v>
      </c>
      <c r="N144" s="89">
        <v>14463.683939563511</v>
      </c>
      <c r="O144" s="112">
        <v>1235.6930415784823</v>
      </c>
      <c r="P144" s="108">
        <v>4.2226666666666661</v>
      </c>
      <c r="Q144" s="125">
        <v>0</v>
      </c>
      <c r="R144" s="195">
        <v>1.8770500000000001</v>
      </c>
      <c r="S144" s="196">
        <v>5.7459300000000004</v>
      </c>
      <c r="T144" s="197">
        <v>-1.5</v>
      </c>
    </row>
    <row r="145" spans="1:20" x14ac:dyDescent="0.25">
      <c r="A145" s="19" t="s">
        <v>318</v>
      </c>
      <c r="B145" s="72">
        <v>263228</v>
      </c>
      <c r="C145" s="19" t="s">
        <v>470</v>
      </c>
      <c r="D145" s="85">
        <v>1075.42</v>
      </c>
      <c r="E145" s="145">
        <v>1075.6199999999999</v>
      </c>
      <c r="F145" s="152" t="s">
        <v>510</v>
      </c>
      <c r="G145" s="143" t="s">
        <v>717</v>
      </c>
      <c r="H145" s="147">
        <v>0.69833475523757504</v>
      </c>
      <c r="I145" s="121"/>
      <c r="J145" s="99">
        <v>2.7364089210367686</v>
      </c>
      <c r="K145" s="76">
        <v>1.3261000602774397E-3</v>
      </c>
      <c r="L145" s="95">
        <v>2.7400424915499757</v>
      </c>
      <c r="M145" s="44">
        <v>5520</v>
      </c>
      <c r="N145" s="89">
        <v>15104.977244122963</v>
      </c>
      <c r="O145" s="112">
        <v>4487.9398584567125</v>
      </c>
      <c r="P145" s="108">
        <v>8.7503333333333355</v>
      </c>
      <c r="Q145" s="125">
        <v>0</v>
      </c>
      <c r="R145" s="195">
        <v>1.0287599999999999</v>
      </c>
      <c r="S145" s="196">
        <v>-0.9</v>
      </c>
      <c r="T145" s="197">
        <v>-1.5</v>
      </c>
    </row>
    <row r="146" spans="1:20" x14ac:dyDescent="0.25">
      <c r="A146" s="19" t="s">
        <v>319</v>
      </c>
      <c r="B146" s="72">
        <v>263229</v>
      </c>
      <c r="C146" s="19" t="s">
        <v>470</v>
      </c>
      <c r="D146" s="85">
        <v>1098.8</v>
      </c>
      <c r="E146" s="145">
        <v>1099</v>
      </c>
      <c r="F146" s="152" t="s">
        <v>510</v>
      </c>
      <c r="G146" s="143" t="s">
        <v>717</v>
      </c>
      <c r="H146" s="147">
        <v>0.35031976592291103</v>
      </c>
      <c r="I146" s="121"/>
      <c r="J146" s="99">
        <v>2.7365683548893993</v>
      </c>
      <c r="K146" s="76">
        <v>1.8131270397679887E-3</v>
      </c>
      <c r="L146" s="95">
        <v>2.7415391135868252</v>
      </c>
      <c r="M146" s="44">
        <v>5080</v>
      </c>
      <c r="N146" s="89">
        <v>13901.767242838148</v>
      </c>
      <c r="O146" s="112">
        <v>1402.8755364397673</v>
      </c>
      <c r="P146" s="108">
        <v>6.4143333333333343</v>
      </c>
      <c r="Q146" s="125">
        <v>0</v>
      </c>
      <c r="R146" s="195">
        <v>-0.3</v>
      </c>
      <c r="S146" s="196">
        <v>4.1080899999999998</v>
      </c>
      <c r="T146" s="197">
        <v>12.51469</v>
      </c>
    </row>
    <row r="147" spans="1:20" x14ac:dyDescent="0.25">
      <c r="A147" s="19" t="s">
        <v>320</v>
      </c>
      <c r="B147" s="72">
        <v>263230</v>
      </c>
      <c r="C147" s="19" t="s">
        <v>470</v>
      </c>
      <c r="D147" s="85">
        <v>1107.68</v>
      </c>
      <c r="E147" s="145">
        <v>1107.83</v>
      </c>
      <c r="F147" s="152" t="s">
        <v>510</v>
      </c>
      <c r="G147" s="143" t="s">
        <v>717</v>
      </c>
      <c r="H147" s="147">
        <v>0.21792955794553961</v>
      </c>
      <c r="I147" s="121"/>
      <c r="J147" s="99">
        <v>2.7410933029908975</v>
      </c>
      <c r="K147" s="76">
        <v>1.6254876462937957E-3</v>
      </c>
      <c r="L147" s="95">
        <v>2.7455561706284595</v>
      </c>
      <c r="M147" s="44">
        <v>5060</v>
      </c>
      <c r="N147" s="89">
        <v>13869.932113133942</v>
      </c>
      <c r="O147" s="112">
        <v>1920.8943578212652</v>
      </c>
      <c r="P147" s="108">
        <v>16.579666666666668</v>
      </c>
      <c r="Q147" s="125">
        <v>0</v>
      </c>
      <c r="R147" s="195">
        <v>-0.3</v>
      </c>
      <c r="S147" s="196">
        <v>3.6923599999999999</v>
      </c>
      <c r="T147" s="197">
        <v>-1.5</v>
      </c>
    </row>
    <row r="148" spans="1:20" x14ac:dyDescent="0.25">
      <c r="A148" s="19" t="s">
        <v>321</v>
      </c>
      <c r="B148" s="72">
        <v>263231</v>
      </c>
      <c r="C148" s="19" t="s">
        <v>470</v>
      </c>
      <c r="D148" s="85">
        <v>1119.43</v>
      </c>
      <c r="E148" s="145">
        <v>1119.6300000000001</v>
      </c>
      <c r="F148" s="152" t="s">
        <v>504</v>
      </c>
      <c r="G148" s="143" t="s">
        <v>717</v>
      </c>
      <c r="H148" s="147">
        <v>125.81652022624934</v>
      </c>
      <c r="I148" s="121">
        <v>5.9567534999999996</v>
      </c>
      <c r="J148" s="99">
        <v>3.2005624744515595</v>
      </c>
      <c r="K148" s="76">
        <v>2.7251669164734785E-3</v>
      </c>
      <c r="L148" s="95">
        <v>3.2093083754611276</v>
      </c>
      <c r="M148" s="44">
        <v>5030</v>
      </c>
      <c r="N148" s="89">
        <v>16098.829246491345</v>
      </c>
      <c r="O148" s="112">
        <v>11138.26561251784</v>
      </c>
      <c r="P148" s="108">
        <v>129.99333333333334</v>
      </c>
      <c r="Q148" s="125">
        <v>0</v>
      </c>
      <c r="R148" s="195">
        <v>3.0133000000000001</v>
      </c>
      <c r="S148" s="196">
        <v>13.75418</v>
      </c>
      <c r="T148" s="197">
        <v>14.062530000000001</v>
      </c>
    </row>
    <row r="149" spans="1:20" x14ac:dyDescent="0.25">
      <c r="A149" s="19" t="s">
        <v>322</v>
      </c>
      <c r="B149" s="72">
        <v>263232</v>
      </c>
      <c r="C149" s="19" t="s">
        <v>470</v>
      </c>
      <c r="D149" s="85">
        <v>1125.23</v>
      </c>
      <c r="E149" s="145">
        <v>1125.43</v>
      </c>
      <c r="F149" s="152" t="s">
        <v>510</v>
      </c>
      <c r="G149" s="143" t="s">
        <v>717</v>
      </c>
      <c r="H149" s="147">
        <v>0.27843321253246972</v>
      </c>
      <c r="I149" s="121"/>
      <c r="J149" s="99">
        <v>2.720167820678324</v>
      </c>
      <c r="K149" s="76">
        <v>2.4644994718930635E-3</v>
      </c>
      <c r="L149" s="95">
        <v>2.7268882352941173</v>
      </c>
      <c r="M149" s="44">
        <v>5160</v>
      </c>
      <c r="N149" s="89">
        <v>14036.065954700152</v>
      </c>
      <c r="O149" s="112">
        <v>1806.0394155278696</v>
      </c>
      <c r="P149" s="108">
        <v>8.3689999999999998</v>
      </c>
      <c r="Q149" s="125">
        <v>3.3333333333333333E-2</v>
      </c>
      <c r="R149" s="195">
        <v>2.23454</v>
      </c>
      <c r="S149" s="196">
        <v>-0.9</v>
      </c>
      <c r="T149" s="197">
        <v>8.8149700000000006</v>
      </c>
    </row>
    <row r="150" spans="1:20" x14ac:dyDescent="0.25">
      <c r="A150" s="19" t="s">
        <v>323</v>
      </c>
      <c r="B150" s="72">
        <v>263233</v>
      </c>
      <c r="C150" s="19" t="s">
        <v>470</v>
      </c>
      <c r="D150" s="85">
        <v>1141.93</v>
      </c>
      <c r="E150" s="145">
        <v>1142.0999999999999</v>
      </c>
      <c r="F150" s="152" t="s">
        <v>510</v>
      </c>
      <c r="G150" s="143" t="s">
        <v>717</v>
      </c>
      <c r="H150" s="147">
        <v>0.26531970875590138</v>
      </c>
      <c r="I150" s="121"/>
      <c r="J150" s="99">
        <v>2.7147078062326444</v>
      </c>
      <c r="K150" s="76">
        <v>2.4683739586546837E-3</v>
      </c>
      <c r="L150" s="95">
        <v>2.7214253015774825</v>
      </c>
      <c r="M150" s="44" t="s">
        <v>467</v>
      </c>
      <c r="N150" s="89" t="s">
        <v>467</v>
      </c>
      <c r="O150" s="112">
        <v>1489.5021206643635</v>
      </c>
      <c r="P150" s="108">
        <v>8.0640000000000018</v>
      </c>
      <c r="Q150" s="125">
        <v>0.13333333333333333</v>
      </c>
      <c r="R150" s="195">
        <v>-0.3</v>
      </c>
      <c r="S150" s="196">
        <v>2.6867100000000002</v>
      </c>
      <c r="T150" s="197">
        <v>-1.5</v>
      </c>
    </row>
    <row r="151" spans="1:20" x14ac:dyDescent="0.25">
      <c r="A151" s="19" t="s">
        <v>324</v>
      </c>
      <c r="B151" s="72">
        <v>263234</v>
      </c>
      <c r="C151" s="19" t="s">
        <v>470</v>
      </c>
      <c r="D151" s="85">
        <v>1151.3699999999999</v>
      </c>
      <c r="E151" s="145">
        <v>1151.52</v>
      </c>
      <c r="F151" s="152" t="s">
        <v>510</v>
      </c>
      <c r="G151" s="143" t="s">
        <v>717</v>
      </c>
      <c r="H151" s="147">
        <v>0.1350388890763618</v>
      </c>
      <c r="I151" s="121"/>
      <c r="J151" s="99">
        <v>2.7087606967698301</v>
      </c>
      <c r="K151" s="76">
        <v>2.5367833587007834E-3</v>
      </c>
      <c r="L151" s="95">
        <v>2.7156497117667007</v>
      </c>
      <c r="M151" s="44">
        <v>5150</v>
      </c>
      <c r="N151" s="89">
        <v>13950.117588364625</v>
      </c>
      <c r="O151" s="112">
        <v>1601.3463329041151</v>
      </c>
      <c r="P151" s="108">
        <v>8.7530000000000001</v>
      </c>
      <c r="Q151" s="125">
        <v>0.19999999999999998</v>
      </c>
      <c r="R151" s="195">
        <v>1.79047</v>
      </c>
      <c r="S151" s="196">
        <v>-0.9</v>
      </c>
      <c r="T151" s="197">
        <v>12.40718</v>
      </c>
    </row>
    <row r="152" spans="1:20" x14ac:dyDescent="0.25">
      <c r="A152" s="19" t="s">
        <v>325</v>
      </c>
      <c r="B152" s="72">
        <v>263235</v>
      </c>
      <c r="C152" s="19" t="s">
        <v>470</v>
      </c>
      <c r="D152" s="85">
        <v>1159.1199999999999</v>
      </c>
      <c r="E152" s="145">
        <v>1159.28</v>
      </c>
      <c r="F152" s="152" t="s">
        <v>510</v>
      </c>
      <c r="G152" s="143" t="s">
        <v>717</v>
      </c>
      <c r="H152" s="147">
        <v>0.27702586195608919</v>
      </c>
      <c r="I152" s="121"/>
      <c r="J152" s="99">
        <v>2.7198991213797594</v>
      </c>
      <c r="K152" s="76">
        <v>2.6033192320207713E-3</v>
      </c>
      <c r="L152" s="95">
        <v>2.7269983686786299</v>
      </c>
      <c r="M152" s="44">
        <v>5060</v>
      </c>
      <c r="N152" s="89">
        <v>13762.689554181583</v>
      </c>
      <c r="O152" s="112">
        <v>1540.9295630603763</v>
      </c>
      <c r="P152" s="108">
        <v>7.0056666666666665</v>
      </c>
      <c r="Q152" s="125">
        <v>0</v>
      </c>
      <c r="R152" s="195">
        <v>0.7218</v>
      </c>
      <c r="S152" s="196">
        <v>6.9683400000000004</v>
      </c>
      <c r="T152" s="197">
        <v>8.8930000000000007</v>
      </c>
    </row>
    <row r="153" spans="1:20" x14ac:dyDescent="0.25">
      <c r="A153" s="19" t="s">
        <v>326</v>
      </c>
      <c r="B153" s="72">
        <v>263236</v>
      </c>
      <c r="C153" s="19" t="s">
        <v>470</v>
      </c>
      <c r="D153" s="85">
        <v>1186.28</v>
      </c>
      <c r="E153" s="145">
        <v>1186.48</v>
      </c>
      <c r="F153" s="152" t="s">
        <v>510</v>
      </c>
      <c r="G153" s="143" t="s">
        <v>717</v>
      </c>
      <c r="H153" s="147">
        <v>0.26250527846969091</v>
      </c>
      <c r="I153" s="121"/>
      <c r="J153" s="99">
        <v>2.7429327889447239</v>
      </c>
      <c r="K153" s="76">
        <v>2.3555276381905981E-3</v>
      </c>
      <c r="L153" s="95">
        <v>2.7494090980639063</v>
      </c>
      <c r="M153" s="44">
        <v>5000</v>
      </c>
      <c r="N153" s="89">
        <v>13714.663944723619</v>
      </c>
      <c r="O153" s="112">
        <v>1838.7945811011132</v>
      </c>
      <c r="P153" s="108">
        <v>14.644</v>
      </c>
      <c r="Q153" s="125">
        <v>0.10000000000000002</v>
      </c>
      <c r="R153" s="195">
        <v>-0.3</v>
      </c>
      <c r="S153" s="196">
        <v>-0.9</v>
      </c>
      <c r="T153" s="197">
        <v>21.65164</v>
      </c>
    </row>
    <row r="154" spans="1:20" x14ac:dyDescent="0.25">
      <c r="A154" s="19" t="s">
        <v>327</v>
      </c>
      <c r="B154" s="72">
        <v>263237</v>
      </c>
      <c r="C154" s="19" t="s">
        <v>470</v>
      </c>
      <c r="D154" s="85">
        <v>1191.21</v>
      </c>
      <c r="E154" s="145">
        <v>1191.3800000000001</v>
      </c>
      <c r="F154" s="152" t="s">
        <v>504</v>
      </c>
      <c r="G154" s="143" t="s">
        <v>717</v>
      </c>
      <c r="H154" s="147">
        <v>196.45006041374302</v>
      </c>
      <c r="I154" s="121">
        <v>4.5030844999999999</v>
      </c>
      <c r="J154" s="99">
        <v>3.0515004596996622</v>
      </c>
      <c r="K154" s="76">
        <v>3.0646644192463528E-3</v>
      </c>
      <c r="L154" s="95">
        <v>3.0608810328927145</v>
      </c>
      <c r="M154" s="44">
        <v>3860</v>
      </c>
      <c r="N154" s="89">
        <v>11778.791774440697</v>
      </c>
      <c r="O154" s="112">
        <v>587.57614466096015</v>
      </c>
      <c r="P154" s="108">
        <v>25.816333333333333</v>
      </c>
      <c r="Q154" s="125">
        <v>0</v>
      </c>
      <c r="R154" s="195">
        <v>5.0345700000000004</v>
      </c>
      <c r="S154" s="196">
        <v>6.54115</v>
      </c>
      <c r="T154" s="197">
        <v>58.168889999999998</v>
      </c>
    </row>
    <row r="155" spans="1:20" x14ac:dyDescent="0.25">
      <c r="A155" s="19" t="s">
        <v>328</v>
      </c>
      <c r="B155" s="72">
        <v>263238</v>
      </c>
      <c r="C155" s="19" t="s">
        <v>470</v>
      </c>
      <c r="D155" s="85">
        <v>1202.43</v>
      </c>
      <c r="E155" s="145">
        <v>1202.6300000000001</v>
      </c>
      <c r="F155" s="152" t="s">
        <v>510</v>
      </c>
      <c r="G155" s="143" t="s">
        <v>717</v>
      </c>
      <c r="H155" s="147">
        <v>0.18260369046398062</v>
      </c>
      <c r="I155" s="121"/>
      <c r="J155" s="99">
        <v>2.7330007900974453</v>
      </c>
      <c r="K155" s="76">
        <v>1.3168290755859139E-3</v>
      </c>
      <c r="L155" s="95">
        <v>2.7366044303797468</v>
      </c>
      <c r="M155" s="44">
        <v>4910</v>
      </c>
      <c r="N155" s="89">
        <v>13419.033879378456</v>
      </c>
      <c r="O155" s="112">
        <v>1163.2209336866995</v>
      </c>
      <c r="P155" s="108">
        <v>12.334000000000001</v>
      </c>
      <c r="Q155" s="125">
        <v>3.3333333333333333E-2</v>
      </c>
      <c r="R155" s="195">
        <v>-0.3</v>
      </c>
      <c r="S155" s="196">
        <v>-0.9</v>
      </c>
      <c r="T155" s="197">
        <v>15.771610000000001</v>
      </c>
    </row>
    <row r="156" spans="1:20" x14ac:dyDescent="0.25">
      <c r="A156" s="19" t="s">
        <v>329</v>
      </c>
      <c r="B156" s="72">
        <v>263239</v>
      </c>
      <c r="C156" s="19" t="s">
        <v>470</v>
      </c>
      <c r="D156" s="85">
        <v>1212.81</v>
      </c>
      <c r="E156" s="145">
        <v>1212.99</v>
      </c>
      <c r="F156" s="152" t="s">
        <v>510</v>
      </c>
      <c r="G156" s="143" t="s">
        <v>717</v>
      </c>
      <c r="H156" s="147">
        <v>0.22027458719738788</v>
      </c>
      <c r="I156" s="121"/>
      <c r="J156" s="99">
        <v>2.7301436000671027</v>
      </c>
      <c r="K156" s="76">
        <v>1.5098137896326692E-3</v>
      </c>
      <c r="L156" s="95">
        <v>2.7342718413978497</v>
      </c>
      <c r="M156" s="44">
        <v>5040</v>
      </c>
      <c r="N156" s="89">
        <v>13759.923744338197</v>
      </c>
      <c r="O156" s="112">
        <v>2275.5502702075028</v>
      </c>
      <c r="P156" s="108">
        <v>6.855666666666667</v>
      </c>
      <c r="Q156" s="125">
        <v>3.3333333333333333E-2</v>
      </c>
      <c r="R156" s="195">
        <v>-0.3</v>
      </c>
      <c r="S156" s="196">
        <v>10.394740000000001</v>
      </c>
      <c r="T156" s="197">
        <v>-1.5</v>
      </c>
    </row>
    <row r="157" spans="1:20" x14ac:dyDescent="0.25">
      <c r="A157" s="19" t="s">
        <v>330</v>
      </c>
      <c r="B157" s="72">
        <v>263240</v>
      </c>
      <c r="C157" s="19" t="s">
        <v>470</v>
      </c>
      <c r="D157" s="85">
        <v>1220.6400000000001</v>
      </c>
      <c r="E157" s="145">
        <v>1220.8399999999999</v>
      </c>
      <c r="F157" s="152" t="s">
        <v>510</v>
      </c>
      <c r="G157" s="143" t="s">
        <v>717</v>
      </c>
      <c r="H157" s="147">
        <v>0.24792059914757311</v>
      </c>
      <c r="I157" s="121"/>
      <c r="J157" s="99">
        <v>2.7582561445463005</v>
      </c>
      <c r="K157" s="76">
        <v>1.8599707718876893E-3</v>
      </c>
      <c r="L157" s="95">
        <v>2.7633959803008121</v>
      </c>
      <c r="M157" s="44">
        <v>5270</v>
      </c>
      <c r="N157" s="89">
        <v>14536.009881759004</v>
      </c>
      <c r="O157" s="112">
        <v>6580.2909378716777</v>
      </c>
      <c r="P157" s="108">
        <v>8.1526666666666667</v>
      </c>
      <c r="Q157" s="125">
        <v>3.3333333333333333E-2</v>
      </c>
      <c r="R157" s="195">
        <v>-0.3</v>
      </c>
      <c r="S157" s="196">
        <v>-0.9</v>
      </c>
      <c r="T157" s="197">
        <v>-1.5</v>
      </c>
    </row>
    <row r="158" spans="1:20" x14ac:dyDescent="0.25">
      <c r="A158" s="19" t="s">
        <v>331</v>
      </c>
      <c r="B158" s="72">
        <v>263241</v>
      </c>
      <c r="C158" s="19" t="s">
        <v>470</v>
      </c>
      <c r="D158" s="85">
        <v>1274.4000000000001</v>
      </c>
      <c r="E158" s="145">
        <v>1274.5999999999999</v>
      </c>
      <c r="F158" s="152" t="s">
        <v>510</v>
      </c>
      <c r="G158" s="143" t="s">
        <v>717</v>
      </c>
      <c r="H158" s="147">
        <v>0.31275099096744502</v>
      </c>
      <c r="I158" s="121"/>
      <c r="J158" s="99">
        <v>2.7152460013218778</v>
      </c>
      <c r="K158" s="76">
        <v>2.5115664243225084E-3</v>
      </c>
      <c r="L158" s="95">
        <v>2.7220826928173874</v>
      </c>
      <c r="M158" s="44">
        <v>4950</v>
      </c>
      <c r="N158" s="89">
        <v>13440.467706543295</v>
      </c>
      <c r="O158" s="112">
        <v>2841.6302844014103</v>
      </c>
      <c r="P158" s="108">
        <v>8.3066666666666666</v>
      </c>
      <c r="Q158" s="125">
        <v>0</v>
      </c>
      <c r="R158" s="195">
        <v>1.1803699999999999</v>
      </c>
      <c r="S158" s="196">
        <v>11.993080000000001</v>
      </c>
      <c r="T158" s="197">
        <v>-1.5</v>
      </c>
    </row>
    <row r="159" spans="1:20" x14ac:dyDescent="0.25">
      <c r="A159" s="19" t="s">
        <v>332</v>
      </c>
      <c r="B159" s="72">
        <v>263242</v>
      </c>
      <c r="C159" s="19" t="s">
        <v>470</v>
      </c>
      <c r="D159" s="85">
        <v>1308.21</v>
      </c>
      <c r="E159" s="145">
        <v>1308.3900000000001</v>
      </c>
      <c r="F159" s="152" t="s">
        <v>510</v>
      </c>
      <c r="G159" s="143" t="s">
        <v>717</v>
      </c>
      <c r="H159" s="147">
        <v>0.2964742496642076</v>
      </c>
      <c r="I159" s="121"/>
      <c r="J159" s="99">
        <v>2.7386168274383715</v>
      </c>
      <c r="K159" s="76">
        <v>2.1436227224008123E-3</v>
      </c>
      <c r="L159" s="95">
        <v>2.7445000000000004</v>
      </c>
      <c r="M159" s="44">
        <v>5210</v>
      </c>
      <c r="N159" s="89">
        <v>14268.193670953915</v>
      </c>
      <c r="O159" s="112">
        <v>8400.8315186896016</v>
      </c>
      <c r="P159" s="108">
        <v>9.2433333333333323</v>
      </c>
      <c r="Q159" s="125">
        <v>0</v>
      </c>
      <c r="R159" s="195">
        <v>0.99709999999999999</v>
      </c>
      <c r="S159" s="196">
        <v>-0.9</v>
      </c>
      <c r="T159" s="197">
        <v>7.5032100000000002</v>
      </c>
    </row>
    <row r="160" spans="1:20" x14ac:dyDescent="0.25">
      <c r="A160" s="19" t="s">
        <v>333</v>
      </c>
      <c r="B160" s="72">
        <v>263243</v>
      </c>
      <c r="C160" s="19" t="s">
        <v>470</v>
      </c>
      <c r="D160" s="85">
        <v>1381.33</v>
      </c>
      <c r="E160" s="145">
        <v>1381.53</v>
      </c>
      <c r="F160" s="152" t="s">
        <v>510</v>
      </c>
      <c r="G160" s="143" t="s">
        <v>717</v>
      </c>
      <c r="H160" s="147">
        <v>0.36914550686979969</v>
      </c>
      <c r="I160" s="121"/>
      <c r="J160" s="99">
        <v>2.7375155520995338</v>
      </c>
      <c r="K160" s="76">
        <v>2.8512182477967714E-3</v>
      </c>
      <c r="L160" s="95">
        <v>2.7453431245126074</v>
      </c>
      <c r="M160" s="44">
        <v>5180</v>
      </c>
      <c r="N160" s="89">
        <v>14180.330559875585</v>
      </c>
      <c r="O160" s="112">
        <v>1405.666749392301</v>
      </c>
      <c r="P160" s="108">
        <v>5.0450000000000008</v>
      </c>
      <c r="Q160" s="125">
        <v>0</v>
      </c>
      <c r="R160" s="195">
        <v>-0.3</v>
      </c>
      <c r="S160" s="196">
        <v>-0.9</v>
      </c>
      <c r="T160" s="197">
        <v>12.683909999999999</v>
      </c>
    </row>
    <row r="161" spans="1:20" x14ac:dyDescent="0.25">
      <c r="A161" s="19" t="s">
        <v>334</v>
      </c>
      <c r="B161" s="72">
        <v>263244</v>
      </c>
      <c r="C161" s="19" t="s">
        <v>470</v>
      </c>
      <c r="D161" s="85">
        <v>1389.54</v>
      </c>
      <c r="E161" s="145">
        <v>1389.71</v>
      </c>
      <c r="F161" s="152" t="s">
        <v>510</v>
      </c>
      <c r="G161" s="143" t="s">
        <v>717</v>
      </c>
      <c r="H161" s="147">
        <v>0.31686413561035148</v>
      </c>
      <c r="I161" s="121"/>
      <c r="J161" s="99">
        <v>2.7436161030595816</v>
      </c>
      <c r="K161" s="76">
        <v>2.5764895330112176E-3</v>
      </c>
      <c r="L161" s="95">
        <v>2.750703261220536</v>
      </c>
      <c r="M161" s="44">
        <v>5140</v>
      </c>
      <c r="N161" s="89">
        <v>14102.18676972625</v>
      </c>
      <c r="O161" s="112">
        <v>5547.8574401254227</v>
      </c>
      <c r="P161" s="108">
        <v>13.499666666666668</v>
      </c>
      <c r="Q161" s="125">
        <v>0</v>
      </c>
      <c r="R161" s="195">
        <v>0.73460999999999999</v>
      </c>
      <c r="S161" s="196">
        <v>3.0090599999999998</v>
      </c>
      <c r="T161" s="197">
        <v>-1.5</v>
      </c>
    </row>
    <row r="162" spans="1:20" x14ac:dyDescent="0.25">
      <c r="A162" s="19" t="s">
        <v>335</v>
      </c>
      <c r="B162" s="72">
        <v>263032</v>
      </c>
      <c r="C162" s="19" t="s">
        <v>471</v>
      </c>
      <c r="D162" s="85">
        <v>96.4</v>
      </c>
      <c r="E162" s="145">
        <v>96.61</v>
      </c>
      <c r="F162" s="152" t="s">
        <v>511</v>
      </c>
      <c r="G162" s="143" t="s">
        <v>717</v>
      </c>
      <c r="H162" s="147">
        <v>0.35319721058859754</v>
      </c>
      <c r="I162" s="121"/>
      <c r="J162" s="99">
        <v>2.7270384964141452</v>
      </c>
      <c r="K162" s="76">
        <v>7.1717088451076112E-3</v>
      </c>
      <c r="L162" s="95">
        <v>2.7467372965792092</v>
      </c>
      <c r="M162" s="44">
        <v>4230</v>
      </c>
      <c r="N162" s="89">
        <v>11535.372839831834</v>
      </c>
      <c r="O162" s="112">
        <v>2905.4556287170622</v>
      </c>
      <c r="P162" s="108">
        <v>11.120333333333335</v>
      </c>
      <c r="Q162" s="125">
        <v>0</v>
      </c>
      <c r="R162" s="195">
        <v>3.6187800000000001</v>
      </c>
      <c r="S162" s="196">
        <v>13.24362</v>
      </c>
      <c r="T162" s="197">
        <v>31.858059999999998</v>
      </c>
    </row>
    <row r="163" spans="1:20" x14ac:dyDescent="0.25">
      <c r="A163" s="19" t="s">
        <v>336</v>
      </c>
      <c r="B163" s="72">
        <v>263033</v>
      </c>
      <c r="C163" s="19" t="s">
        <v>471</v>
      </c>
      <c r="D163" s="85">
        <v>98.51</v>
      </c>
      <c r="E163" s="145">
        <v>98.71</v>
      </c>
      <c r="F163" s="152" t="s">
        <v>512</v>
      </c>
      <c r="G163" s="143" t="s">
        <v>717</v>
      </c>
      <c r="H163" s="147">
        <v>11.178357424117033</v>
      </c>
      <c r="I163" s="121"/>
      <c r="J163" s="99">
        <v>2.6336054338180079</v>
      </c>
      <c r="K163" s="76">
        <v>2.0479213598198604E-3</v>
      </c>
      <c r="L163" s="95">
        <v>2.6390099185990832</v>
      </c>
      <c r="M163" s="44">
        <v>5150</v>
      </c>
      <c r="N163" s="89">
        <v>13563.067984162741</v>
      </c>
      <c r="O163" s="112">
        <v>65517.018895264562</v>
      </c>
      <c r="P163" s="108">
        <v>11.291666666666666</v>
      </c>
      <c r="Q163" s="125">
        <v>0</v>
      </c>
      <c r="R163" s="195">
        <v>4.2129500000000002</v>
      </c>
      <c r="S163" s="196">
        <v>3.6397300000000001</v>
      </c>
      <c r="T163" s="197">
        <v>-1.5</v>
      </c>
    </row>
    <row r="164" spans="1:20" x14ac:dyDescent="0.25">
      <c r="A164" s="19" t="s">
        <v>337</v>
      </c>
      <c r="B164" s="72">
        <v>263034</v>
      </c>
      <c r="C164" s="19" t="s">
        <v>471</v>
      </c>
      <c r="D164" s="85">
        <v>101.82</v>
      </c>
      <c r="E164" s="145">
        <v>102</v>
      </c>
      <c r="F164" s="152" t="s">
        <v>511</v>
      </c>
      <c r="G164" s="143" t="s">
        <v>717</v>
      </c>
      <c r="H164" s="147">
        <v>0.55442534197327964</v>
      </c>
      <c r="I164" s="121"/>
      <c r="J164" s="99">
        <v>2.7392872388396219</v>
      </c>
      <c r="K164" s="76">
        <v>4.5843980159323387E-3</v>
      </c>
      <c r="L164" s="95">
        <v>2.7519030577576444</v>
      </c>
      <c r="M164" s="44">
        <v>4800</v>
      </c>
      <c r="N164" s="89">
        <v>13148.578746430185</v>
      </c>
      <c r="O164" s="112">
        <v>3941.4362923589629</v>
      </c>
      <c r="P164" s="108">
        <v>9.4316666666666666</v>
      </c>
      <c r="Q164" s="125">
        <v>0</v>
      </c>
      <c r="R164" s="195">
        <v>4.2334100000000001</v>
      </c>
      <c r="S164" s="196">
        <v>-0.9</v>
      </c>
      <c r="T164" s="197">
        <v>45.369660000000003</v>
      </c>
    </row>
    <row r="165" spans="1:20" x14ac:dyDescent="0.25">
      <c r="A165" s="19" t="s">
        <v>338</v>
      </c>
      <c r="B165" s="72">
        <v>263035</v>
      </c>
      <c r="C165" s="19" t="s">
        <v>471</v>
      </c>
      <c r="D165" s="85">
        <v>106.45</v>
      </c>
      <c r="E165" s="145">
        <v>106.65</v>
      </c>
      <c r="F165" s="152" t="s">
        <v>512</v>
      </c>
      <c r="G165" s="143" t="s">
        <v>717</v>
      </c>
      <c r="H165" s="147">
        <v>0.79270373714597075</v>
      </c>
      <c r="I165" s="121"/>
      <c r="J165" s="99">
        <v>2.6037568567241256</v>
      </c>
      <c r="K165" s="76">
        <v>1.3957708144325873E-3</v>
      </c>
      <c r="L165" s="95">
        <v>2.6073961842197222</v>
      </c>
      <c r="M165" s="44">
        <v>5370</v>
      </c>
      <c r="N165" s="89">
        <v>13982.174320608554</v>
      </c>
      <c r="O165" s="112">
        <v>185675.53912217385</v>
      </c>
      <c r="P165" s="108">
        <v>19.895333333333333</v>
      </c>
      <c r="Q165" s="125">
        <v>3.3333333333333333E-2</v>
      </c>
      <c r="R165" s="195">
        <v>4.8561399999999999</v>
      </c>
      <c r="S165" s="196">
        <v>-0.9</v>
      </c>
      <c r="T165" s="197">
        <v>24.659269999999999</v>
      </c>
    </row>
    <row r="166" spans="1:20" x14ac:dyDescent="0.25">
      <c r="A166" s="19" t="s">
        <v>339</v>
      </c>
      <c r="B166" s="72">
        <v>263036</v>
      </c>
      <c r="C166" s="19" t="s">
        <v>471</v>
      </c>
      <c r="D166" s="85">
        <v>114.75</v>
      </c>
      <c r="E166" s="145">
        <v>114.95</v>
      </c>
      <c r="F166" s="152" t="s">
        <v>511</v>
      </c>
      <c r="G166" s="143" t="s">
        <v>717</v>
      </c>
      <c r="H166" s="147">
        <v>0.51682981014748997</v>
      </c>
      <c r="I166" s="121"/>
      <c r="J166" s="99">
        <v>2.7485808964101111</v>
      </c>
      <c r="K166" s="76">
        <v>5.7353253558026073E-3</v>
      </c>
      <c r="L166" s="95">
        <v>2.7644358353510894</v>
      </c>
      <c r="M166" s="44">
        <v>4380</v>
      </c>
      <c r="N166" s="89">
        <v>12038.784326276287</v>
      </c>
      <c r="O166" s="112">
        <v>1224.8567621884572</v>
      </c>
      <c r="P166" s="108">
        <v>5.7969999999999997</v>
      </c>
      <c r="Q166" s="125">
        <v>0</v>
      </c>
      <c r="R166" s="195">
        <v>2.0008599999999999</v>
      </c>
      <c r="S166" s="196">
        <v>-0.9</v>
      </c>
      <c r="T166" s="197">
        <v>28.35135</v>
      </c>
    </row>
    <row r="167" spans="1:20" x14ac:dyDescent="0.25">
      <c r="A167" s="19" t="s">
        <v>340</v>
      </c>
      <c r="B167" s="72">
        <v>263037</v>
      </c>
      <c r="C167" s="19" t="s">
        <v>471</v>
      </c>
      <c r="D167" s="85">
        <v>120.71</v>
      </c>
      <c r="E167" s="145">
        <v>120.91</v>
      </c>
      <c r="F167" s="152" t="s">
        <v>512</v>
      </c>
      <c r="G167" s="143" t="s">
        <v>717</v>
      </c>
      <c r="H167" s="147">
        <v>2.8439798143813531</v>
      </c>
      <c r="I167" s="121"/>
      <c r="J167" s="99">
        <v>2.628726138032305</v>
      </c>
      <c r="K167" s="76">
        <v>1.6886930983848617E-3</v>
      </c>
      <c r="L167" s="95">
        <v>2.6331727586967713</v>
      </c>
      <c r="M167" s="44">
        <v>5230</v>
      </c>
      <c r="N167" s="89">
        <v>13748.237701908954</v>
      </c>
      <c r="O167" s="112">
        <v>90620.691332230606</v>
      </c>
      <c r="P167" s="108">
        <v>10.350999999999999</v>
      </c>
      <c r="Q167" s="125">
        <v>0</v>
      </c>
      <c r="R167" s="195">
        <v>3.1756600000000001</v>
      </c>
      <c r="S167" s="196">
        <v>4.4796500000000004</v>
      </c>
      <c r="T167" s="197">
        <v>26.327159999999999</v>
      </c>
    </row>
    <row r="168" spans="1:20" x14ac:dyDescent="0.25">
      <c r="A168" s="19" t="s">
        <v>341</v>
      </c>
      <c r="B168" s="72">
        <v>263038</v>
      </c>
      <c r="C168" s="19" t="s">
        <v>471</v>
      </c>
      <c r="D168" s="85">
        <v>135.69999999999999</v>
      </c>
      <c r="E168" s="145">
        <v>135.9</v>
      </c>
      <c r="F168" s="152" t="s">
        <v>511</v>
      </c>
      <c r="G168" s="143" t="s">
        <v>717</v>
      </c>
      <c r="H168" s="147">
        <v>7.3924887269246051</v>
      </c>
      <c r="I168" s="121"/>
      <c r="J168" s="99">
        <v>2.650193945888025</v>
      </c>
      <c r="K168" s="76">
        <v>1.8751674256632033E-3</v>
      </c>
      <c r="L168" s="95">
        <v>2.6551728395061729</v>
      </c>
      <c r="M168" s="44">
        <v>4970</v>
      </c>
      <c r="N168" s="89">
        <v>13171.463911063485</v>
      </c>
      <c r="O168" s="112">
        <v>30319.948166798044</v>
      </c>
      <c r="P168" s="108">
        <v>8.2913333333333341</v>
      </c>
      <c r="Q168" s="125">
        <v>0</v>
      </c>
      <c r="R168" s="195">
        <v>3.64269</v>
      </c>
      <c r="S168" s="196">
        <v>8.5740400000000001</v>
      </c>
      <c r="T168" s="197">
        <v>18.699770000000001</v>
      </c>
    </row>
    <row r="169" spans="1:20" x14ac:dyDescent="0.25">
      <c r="A169" s="19" t="s">
        <v>342</v>
      </c>
      <c r="B169" s="72">
        <v>263039</v>
      </c>
      <c r="C169" s="19" t="s">
        <v>471</v>
      </c>
      <c r="D169" s="85">
        <v>146.61000000000001</v>
      </c>
      <c r="E169" s="145">
        <v>146.81</v>
      </c>
      <c r="F169" s="152" t="s">
        <v>504</v>
      </c>
      <c r="G169" s="143" t="s">
        <v>717</v>
      </c>
      <c r="H169" s="147">
        <v>0.83761702180117981</v>
      </c>
      <c r="I169" s="121"/>
      <c r="J169" s="99">
        <v>3.061055846422339</v>
      </c>
      <c r="K169" s="76">
        <v>2.9917726252802379E-3</v>
      </c>
      <c r="L169" s="95">
        <v>3.0702413103275812</v>
      </c>
      <c r="M169" s="44">
        <v>5480</v>
      </c>
      <c r="N169" s="89">
        <v>16774.586038394416</v>
      </c>
      <c r="O169" s="112">
        <v>968.29235551956867</v>
      </c>
      <c r="P169" s="108">
        <v>7.4213333333333331</v>
      </c>
      <c r="Q169" s="125">
        <v>0</v>
      </c>
      <c r="R169" s="195">
        <v>2.6274299999999999</v>
      </c>
      <c r="S169" s="196">
        <v>-0.9</v>
      </c>
      <c r="T169" s="197">
        <v>24.371500000000001</v>
      </c>
    </row>
    <row r="170" spans="1:20" x14ac:dyDescent="0.25">
      <c r="A170" s="19" t="s">
        <v>343</v>
      </c>
      <c r="B170" s="72">
        <v>263040</v>
      </c>
      <c r="C170" s="19" t="s">
        <v>471</v>
      </c>
      <c r="D170" s="85">
        <v>160.06</v>
      </c>
      <c r="E170" s="145">
        <v>160.26</v>
      </c>
      <c r="F170" s="152" t="s">
        <v>511</v>
      </c>
      <c r="G170" s="143" t="s">
        <v>717</v>
      </c>
      <c r="H170" s="147">
        <v>3.331876895201594</v>
      </c>
      <c r="I170" s="121"/>
      <c r="J170" s="99">
        <v>2.6415376577554617</v>
      </c>
      <c r="K170" s="76">
        <v>2.7140724657350665E-3</v>
      </c>
      <c r="L170" s="95">
        <v>2.6487264934004631</v>
      </c>
      <c r="M170" s="44">
        <v>4350</v>
      </c>
      <c r="N170" s="89">
        <v>11490.688811236258</v>
      </c>
      <c r="O170" s="112">
        <v>7744.4740967034995</v>
      </c>
      <c r="P170" s="108">
        <v>10.484</v>
      </c>
      <c r="Q170" s="125">
        <v>0</v>
      </c>
      <c r="R170" s="195">
        <v>4.1345000000000001</v>
      </c>
      <c r="S170" s="196">
        <v>-0.9</v>
      </c>
      <c r="T170" s="197">
        <v>23.60849</v>
      </c>
    </row>
    <row r="171" spans="1:20" x14ac:dyDescent="0.25">
      <c r="A171" s="19" t="s">
        <v>344</v>
      </c>
      <c r="B171" s="72">
        <v>263042</v>
      </c>
      <c r="C171" s="19" t="s">
        <v>471</v>
      </c>
      <c r="D171" s="85">
        <v>173.57</v>
      </c>
      <c r="E171" s="145">
        <v>173.77</v>
      </c>
      <c r="F171" s="152" t="s">
        <v>511</v>
      </c>
      <c r="G171" s="143" t="s">
        <v>717</v>
      </c>
      <c r="H171" s="147">
        <v>7.0478791819488276</v>
      </c>
      <c r="I171" s="121"/>
      <c r="J171" s="99">
        <v>2.6496509840927471</v>
      </c>
      <c r="K171" s="76">
        <v>2.7635481261797314E-3</v>
      </c>
      <c r="L171" s="95">
        <v>2.6569937140925988</v>
      </c>
      <c r="M171" s="44">
        <v>4000</v>
      </c>
      <c r="N171" s="89">
        <v>10598.603936370988</v>
      </c>
      <c r="O171" s="112">
        <v>18870.180272761343</v>
      </c>
      <c r="P171" s="108">
        <v>11.317</v>
      </c>
      <c r="Q171" s="125">
        <v>0</v>
      </c>
      <c r="R171" s="195">
        <v>4.1517200000000001</v>
      </c>
      <c r="S171" s="196">
        <v>-0.9</v>
      </c>
      <c r="T171" s="197">
        <v>26.462820000000001</v>
      </c>
    </row>
    <row r="172" spans="1:20" x14ac:dyDescent="0.25">
      <c r="A172" s="19" t="s">
        <v>345</v>
      </c>
      <c r="B172" s="72">
        <v>263043</v>
      </c>
      <c r="C172" s="19" t="s">
        <v>471</v>
      </c>
      <c r="D172" s="85">
        <v>183.66</v>
      </c>
      <c r="E172" s="145">
        <v>183.85</v>
      </c>
      <c r="F172" s="152" t="s">
        <v>511</v>
      </c>
      <c r="G172" s="143" t="s">
        <v>717</v>
      </c>
      <c r="H172" s="147">
        <v>11.991248281693133</v>
      </c>
      <c r="I172" s="121"/>
      <c r="J172" s="99">
        <v>2.6925178417266182</v>
      </c>
      <c r="K172" s="76">
        <v>2.8776978417268634E-3</v>
      </c>
      <c r="L172" s="95">
        <v>2.7002884559884563</v>
      </c>
      <c r="M172" s="44">
        <v>3760</v>
      </c>
      <c r="N172" s="89">
        <v>10123.867084892085</v>
      </c>
      <c r="O172" s="112">
        <v>5354.6050447312227</v>
      </c>
      <c r="P172" s="108">
        <v>10.932666666666668</v>
      </c>
      <c r="Q172" s="125">
        <v>0</v>
      </c>
      <c r="R172" s="195">
        <v>5.7237499999999999</v>
      </c>
      <c r="S172" s="196">
        <v>-0.9</v>
      </c>
      <c r="T172" s="197">
        <v>24.594460000000002</v>
      </c>
    </row>
    <row r="173" spans="1:20" x14ac:dyDescent="0.25">
      <c r="A173" s="19" t="s">
        <v>346</v>
      </c>
      <c r="B173" s="72">
        <v>263044</v>
      </c>
      <c r="C173" s="19" t="s">
        <v>471</v>
      </c>
      <c r="D173" s="85">
        <v>193.6</v>
      </c>
      <c r="E173" s="145">
        <v>193.8</v>
      </c>
      <c r="F173" s="152" t="s">
        <v>512</v>
      </c>
      <c r="G173" s="143" t="s">
        <v>717</v>
      </c>
      <c r="H173" s="147">
        <v>5.9225450345019848</v>
      </c>
      <c r="I173" s="121"/>
      <c r="J173" s="99">
        <v>2.6144862869198318</v>
      </c>
      <c r="K173" s="76">
        <v>2.0569620253163843E-3</v>
      </c>
      <c r="L173" s="95">
        <v>2.6198752708630626</v>
      </c>
      <c r="M173" s="44">
        <v>4950</v>
      </c>
      <c r="N173" s="89">
        <v>12941.707120253168</v>
      </c>
      <c r="O173" s="112">
        <v>11483.402160536341</v>
      </c>
      <c r="P173" s="108">
        <v>4.4480000000000004</v>
      </c>
      <c r="Q173" s="125">
        <v>0</v>
      </c>
      <c r="R173" s="195">
        <v>1.8523400000000001</v>
      </c>
      <c r="S173" s="196">
        <v>-0.9</v>
      </c>
      <c r="T173" s="197">
        <v>18.697700000000001</v>
      </c>
    </row>
    <row r="174" spans="1:20" x14ac:dyDescent="0.25">
      <c r="A174" s="19" t="s">
        <v>347</v>
      </c>
      <c r="B174" s="72">
        <v>263045</v>
      </c>
      <c r="C174" s="19" t="s">
        <v>471</v>
      </c>
      <c r="D174" s="85">
        <v>212.65</v>
      </c>
      <c r="E174" s="145">
        <v>212.82</v>
      </c>
      <c r="F174" s="152" t="s">
        <v>511</v>
      </c>
      <c r="G174" s="143" t="s">
        <v>717</v>
      </c>
      <c r="H174" s="147">
        <v>29.864395612024275</v>
      </c>
      <c r="I174" s="121">
        <v>2.8518790000000003</v>
      </c>
      <c r="J174" s="99">
        <v>2.8106405831412378</v>
      </c>
      <c r="K174" s="76">
        <v>2.4920565696839904E-3</v>
      </c>
      <c r="L174" s="95">
        <v>2.8176623571294734</v>
      </c>
      <c r="M174" s="44">
        <v>4500</v>
      </c>
      <c r="N174" s="89">
        <v>12647.882624135569</v>
      </c>
      <c r="O174" s="112">
        <v>2421.0496042995255</v>
      </c>
      <c r="P174" s="108">
        <v>9.5030000000000001</v>
      </c>
      <c r="Q174" s="125">
        <v>0</v>
      </c>
      <c r="R174" s="195">
        <v>2.2194099999999999</v>
      </c>
      <c r="S174" s="196">
        <v>6.0610200000000001</v>
      </c>
      <c r="T174" s="197">
        <v>6.3677900000000003</v>
      </c>
    </row>
    <row r="175" spans="1:20" x14ac:dyDescent="0.25">
      <c r="A175" s="19" t="s">
        <v>348</v>
      </c>
      <c r="B175" s="72">
        <v>263046</v>
      </c>
      <c r="C175" s="19" t="s">
        <v>471</v>
      </c>
      <c r="D175" s="85">
        <v>219.88</v>
      </c>
      <c r="E175" s="145">
        <v>220.06</v>
      </c>
      <c r="F175" s="152" t="s">
        <v>511</v>
      </c>
      <c r="G175" s="143" t="s">
        <v>717</v>
      </c>
      <c r="H175" s="147">
        <v>15.444594497607216</v>
      </c>
      <c r="I175" s="121">
        <v>0.59051229999999999</v>
      </c>
      <c r="J175" s="99">
        <v>2.6990276598658078</v>
      </c>
      <c r="K175" s="76">
        <v>2.32781048884042E-3</v>
      </c>
      <c r="L175" s="95">
        <v>2.7053251441119959</v>
      </c>
      <c r="M175" s="44">
        <v>4670</v>
      </c>
      <c r="N175" s="89">
        <v>12604.459171573322</v>
      </c>
      <c r="O175" s="112">
        <v>3727.9398241522417</v>
      </c>
      <c r="P175" s="108">
        <v>13.926333333333332</v>
      </c>
      <c r="Q175" s="125">
        <v>0</v>
      </c>
      <c r="R175" s="195">
        <v>1.5293000000000001</v>
      </c>
      <c r="S175" s="196">
        <v>-0.9</v>
      </c>
      <c r="T175" s="197">
        <v>17.297969999999999</v>
      </c>
    </row>
    <row r="176" spans="1:20" x14ac:dyDescent="0.25">
      <c r="A176" s="19" t="s">
        <v>349</v>
      </c>
      <c r="B176" s="72">
        <v>263047</v>
      </c>
      <c r="C176" s="19" t="s">
        <v>471</v>
      </c>
      <c r="D176" s="85">
        <v>232.36</v>
      </c>
      <c r="E176" s="145">
        <v>232.56</v>
      </c>
      <c r="F176" s="152" t="s">
        <v>505</v>
      </c>
      <c r="G176" s="143" t="s">
        <v>717</v>
      </c>
      <c r="H176" s="147">
        <v>1.8240712658553624</v>
      </c>
      <c r="I176" s="121"/>
      <c r="J176" s="99">
        <v>2.9629983517180181</v>
      </c>
      <c r="K176" s="76">
        <v>2.4724229745149394E-3</v>
      </c>
      <c r="L176" s="95">
        <v>2.9703422942484914</v>
      </c>
      <c r="M176" s="44">
        <v>4020</v>
      </c>
      <c r="N176" s="89">
        <v>11911.253373906433</v>
      </c>
      <c r="O176" s="112">
        <v>1173.5392123502736</v>
      </c>
      <c r="P176" s="108">
        <v>10.321666666666665</v>
      </c>
      <c r="Q176" s="125">
        <v>0</v>
      </c>
      <c r="R176" s="195">
        <v>1.3382799999999999</v>
      </c>
      <c r="S176" s="196">
        <v>1.8580399999999999</v>
      </c>
      <c r="T176" s="197">
        <v>14.587429999999999</v>
      </c>
    </row>
    <row r="177" spans="1:20" x14ac:dyDescent="0.25">
      <c r="A177" s="19" t="s">
        <v>350</v>
      </c>
      <c r="B177" s="72">
        <v>263048</v>
      </c>
      <c r="C177" s="19" t="s">
        <v>471</v>
      </c>
      <c r="D177" s="85">
        <v>233.15</v>
      </c>
      <c r="E177" s="145">
        <v>233.33</v>
      </c>
      <c r="F177" s="152" t="s">
        <v>512</v>
      </c>
      <c r="G177" s="143" t="s">
        <v>717</v>
      </c>
      <c r="H177" s="147">
        <v>13.672956356014369</v>
      </c>
      <c r="I177" s="121">
        <v>1.096174</v>
      </c>
      <c r="J177" s="99">
        <v>2.6425943081452399</v>
      </c>
      <c r="K177" s="76">
        <v>1.6355904481517823E-3</v>
      </c>
      <c r="L177" s="95">
        <v>2.6469235910878113</v>
      </c>
      <c r="M177" s="44">
        <v>4710</v>
      </c>
      <c r="N177" s="89">
        <v>12446.61919136408</v>
      </c>
      <c r="O177" s="112">
        <v>8822.495875596971</v>
      </c>
      <c r="P177" s="108">
        <v>10.360999999999999</v>
      </c>
      <c r="Q177" s="125">
        <v>0</v>
      </c>
      <c r="R177" s="195">
        <v>4.1738600000000003</v>
      </c>
      <c r="S177" s="196">
        <v>2.4050799999999999</v>
      </c>
      <c r="T177" s="197">
        <v>-1.5</v>
      </c>
    </row>
    <row r="178" spans="1:20" x14ac:dyDescent="0.25">
      <c r="A178" s="19" t="s">
        <v>351</v>
      </c>
      <c r="B178" s="72">
        <v>263049</v>
      </c>
      <c r="C178" s="19" t="s">
        <v>471</v>
      </c>
      <c r="D178" s="85">
        <v>238</v>
      </c>
      <c r="E178" s="145">
        <v>238.18</v>
      </c>
      <c r="F178" s="152" t="s">
        <v>505</v>
      </c>
      <c r="G178" s="143" t="s">
        <v>717</v>
      </c>
      <c r="H178" s="147">
        <v>1.126384444004944</v>
      </c>
      <c r="I178" s="121"/>
      <c r="J178" s="99">
        <v>2.9467014218009471</v>
      </c>
      <c r="K178" s="76">
        <v>3.6691637364318769E-3</v>
      </c>
      <c r="L178" s="95">
        <v>2.9575531686358754</v>
      </c>
      <c r="M178" s="44">
        <v>2960</v>
      </c>
      <c r="N178" s="89">
        <v>8722.2362085308032</v>
      </c>
      <c r="O178" s="112">
        <v>2757.1128933254427</v>
      </c>
      <c r="P178" s="108">
        <v>7.399</v>
      </c>
      <c r="Q178" s="125">
        <v>0</v>
      </c>
      <c r="R178" s="195">
        <v>1.9087000000000001</v>
      </c>
      <c r="S178" s="196">
        <v>3.4147799999999999</v>
      </c>
      <c r="T178" s="197">
        <v>12.268689999999999</v>
      </c>
    </row>
    <row r="179" spans="1:20" x14ac:dyDescent="0.25">
      <c r="A179" s="19" t="s">
        <v>352</v>
      </c>
      <c r="B179" s="72">
        <v>263050</v>
      </c>
      <c r="C179" s="19" t="s">
        <v>471</v>
      </c>
      <c r="D179" s="85">
        <v>248.56</v>
      </c>
      <c r="E179" s="145">
        <v>248.73</v>
      </c>
      <c r="F179" s="152" t="s">
        <v>505</v>
      </c>
      <c r="G179" s="143" t="s">
        <v>717</v>
      </c>
      <c r="H179" s="147">
        <v>1.149848846032431</v>
      </c>
      <c r="I179" s="121"/>
      <c r="J179" s="99">
        <v>2.962866279981188</v>
      </c>
      <c r="K179" s="76">
        <v>2.7433767048128444E-3</v>
      </c>
      <c r="L179" s="95">
        <v>2.971016898530221</v>
      </c>
      <c r="M179" s="44">
        <v>3030</v>
      </c>
      <c r="N179" s="89">
        <v>8977.4848283430001</v>
      </c>
      <c r="O179" s="112">
        <v>717.36820697240239</v>
      </c>
      <c r="P179" s="108">
        <v>2.121</v>
      </c>
      <c r="Q179" s="125">
        <v>0</v>
      </c>
      <c r="R179" s="195">
        <v>2.2406299999999999</v>
      </c>
      <c r="S179" s="196">
        <v>4.9324300000000001</v>
      </c>
      <c r="T179" s="197">
        <v>-1.5</v>
      </c>
    </row>
    <row r="180" spans="1:20" x14ac:dyDescent="0.25">
      <c r="A180" s="19" t="s">
        <v>353</v>
      </c>
      <c r="B180" s="72">
        <v>263051</v>
      </c>
      <c r="C180" s="19" t="s">
        <v>471</v>
      </c>
      <c r="D180" s="85">
        <v>254.15</v>
      </c>
      <c r="E180" s="145">
        <v>254.36</v>
      </c>
      <c r="F180" s="152" t="s">
        <v>512</v>
      </c>
      <c r="G180" s="143" t="s">
        <v>717</v>
      </c>
      <c r="H180" s="147">
        <v>4.5052112748904163</v>
      </c>
      <c r="I180" s="121"/>
      <c r="J180" s="99">
        <v>2.6383138914203879</v>
      </c>
      <c r="K180" s="76">
        <v>8.4624397864858372E-4</v>
      </c>
      <c r="L180" s="95">
        <v>2.6405484396377612</v>
      </c>
      <c r="M180" s="44">
        <v>5340</v>
      </c>
      <c r="N180" s="89">
        <v>14088.596180184872</v>
      </c>
      <c r="O180" s="112">
        <v>104733.56508403446</v>
      </c>
      <c r="P180" s="108">
        <v>6.0279999999999996</v>
      </c>
      <c r="Q180" s="125">
        <v>0</v>
      </c>
      <c r="R180" s="195">
        <v>2.5869499999999999</v>
      </c>
      <c r="S180" s="196">
        <v>8.1343999999999994</v>
      </c>
      <c r="T180" s="197">
        <v>6.5468799999999998</v>
      </c>
    </row>
    <row r="181" spans="1:20" x14ac:dyDescent="0.25">
      <c r="A181" s="19" t="s">
        <v>354</v>
      </c>
      <c r="B181" s="72">
        <v>263057</v>
      </c>
      <c r="C181" s="19" t="s">
        <v>472</v>
      </c>
      <c r="D181" s="85">
        <v>109.68</v>
      </c>
      <c r="E181" s="145">
        <v>109.83</v>
      </c>
      <c r="F181" s="152" t="s">
        <v>509</v>
      </c>
      <c r="G181" s="143" t="s">
        <v>717</v>
      </c>
      <c r="H181" s="147">
        <v>1.4506983076693558</v>
      </c>
      <c r="I181" s="121"/>
      <c r="J181" s="99">
        <v>2.7165139360978925</v>
      </c>
      <c r="K181" s="76">
        <v>2.0394289598913077E-3</v>
      </c>
      <c r="L181" s="95">
        <v>2.7220653950953677</v>
      </c>
      <c r="M181" s="44">
        <v>5120</v>
      </c>
      <c r="N181" s="89">
        <v>13908.55135282121</v>
      </c>
      <c r="O181" s="112">
        <v>3698.8890491236816</v>
      </c>
      <c r="P181" s="108">
        <v>6.5356666666666667</v>
      </c>
      <c r="Q181" s="125">
        <v>0</v>
      </c>
      <c r="R181" s="195">
        <v>1.37954</v>
      </c>
      <c r="S181" s="196">
        <v>-0.9</v>
      </c>
      <c r="T181" s="197">
        <v>19.818000000000001</v>
      </c>
    </row>
    <row r="182" spans="1:20" x14ac:dyDescent="0.25">
      <c r="A182" s="19" t="s">
        <v>355</v>
      </c>
      <c r="B182" s="72">
        <v>263058</v>
      </c>
      <c r="C182" s="19" t="s">
        <v>472</v>
      </c>
      <c r="D182" s="85">
        <v>115.77</v>
      </c>
      <c r="E182" s="145">
        <v>115.92</v>
      </c>
      <c r="F182" s="152" t="s">
        <v>509</v>
      </c>
      <c r="G182" s="143" t="s">
        <v>717</v>
      </c>
      <c r="H182" s="147">
        <v>6.0623388937463591</v>
      </c>
      <c r="I182" s="121"/>
      <c r="J182" s="99">
        <v>2.7265962426855559</v>
      </c>
      <c r="K182" s="76">
        <v>1.2319063751156838E-3</v>
      </c>
      <c r="L182" s="95">
        <v>2.7299592969472717</v>
      </c>
      <c r="M182" s="44" t="s">
        <v>467</v>
      </c>
      <c r="N182" s="89" t="s">
        <v>467</v>
      </c>
      <c r="O182" s="112">
        <v>3153.6383291395528</v>
      </c>
      <c r="P182" s="108">
        <v>5.7779999999999996</v>
      </c>
      <c r="Q182" s="125">
        <v>0</v>
      </c>
      <c r="R182" s="195">
        <v>-0.3</v>
      </c>
      <c r="S182" s="196">
        <v>7.4735300000000002</v>
      </c>
      <c r="T182" s="197">
        <v>-1.5</v>
      </c>
    </row>
    <row r="183" spans="1:20" x14ac:dyDescent="0.25">
      <c r="A183" s="19" t="s">
        <v>356</v>
      </c>
      <c r="B183" s="72">
        <v>263059</v>
      </c>
      <c r="C183" s="19" t="s">
        <v>472</v>
      </c>
      <c r="D183" s="85">
        <v>133.41999999999999</v>
      </c>
      <c r="E183" s="145">
        <v>133.61000000000001</v>
      </c>
      <c r="F183" s="152" t="s">
        <v>509</v>
      </c>
      <c r="G183" s="143" t="s">
        <v>717</v>
      </c>
      <c r="H183" s="147">
        <v>0.66132707944920033</v>
      </c>
      <c r="I183" s="121"/>
      <c r="J183" s="99">
        <v>2.7724668413070455</v>
      </c>
      <c r="K183" s="76">
        <v>6.8936991589663512E-4</v>
      </c>
      <c r="L183" s="95">
        <v>2.7743794150110368</v>
      </c>
      <c r="M183" s="44">
        <v>5390</v>
      </c>
      <c r="N183" s="89">
        <v>14943.596274644975</v>
      </c>
      <c r="O183" s="112">
        <v>85280.168979528316</v>
      </c>
      <c r="P183" s="108">
        <v>13.292</v>
      </c>
      <c r="Q183" s="125">
        <v>0</v>
      </c>
      <c r="R183" s="195">
        <v>1.34077</v>
      </c>
      <c r="S183" s="196">
        <v>7.2270200000000004</v>
      </c>
      <c r="T183" s="197">
        <v>-1.5</v>
      </c>
    </row>
    <row r="184" spans="1:20" x14ac:dyDescent="0.25">
      <c r="A184" s="19" t="s">
        <v>357</v>
      </c>
      <c r="B184" s="72">
        <v>263060</v>
      </c>
      <c r="C184" s="19" t="s">
        <v>472</v>
      </c>
      <c r="D184" s="85">
        <v>141.85</v>
      </c>
      <c r="E184" s="145">
        <v>142.04</v>
      </c>
      <c r="F184" s="152" t="s">
        <v>509</v>
      </c>
      <c r="G184" s="143" t="s">
        <v>717</v>
      </c>
      <c r="H184" s="147">
        <v>0.41677687436514155</v>
      </c>
      <c r="I184" s="121"/>
      <c r="J184" s="99">
        <v>2.7749927384615383</v>
      </c>
      <c r="K184" s="76">
        <v>1.3538461538463217E-3</v>
      </c>
      <c r="L184" s="95">
        <v>2.7787547448853838</v>
      </c>
      <c r="M184" s="44">
        <v>5480</v>
      </c>
      <c r="N184" s="89">
        <v>15206.96020676923</v>
      </c>
      <c r="O184" s="112">
        <v>17864.201330005311</v>
      </c>
      <c r="P184" s="108">
        <v>6.0110000000000001</v>
      </c>
      <c r="Q184" s="125">
        <v>0</v>
      </c>
      <c r="R184" s="195">
        <v>1.47726</v>
      </c>
      <c r="S184" s="196">
        <v>-0.9</v>
      </c>
      <c r="T184" s="197">
        <v>-1.5</v>
      </c>
    </row>
    <row r="185" spans="1:20" x14ac:dyDescent="0.25">
      <c r="A185" s="19" t="s">
        <v>358</v>
      </c>
      <c r="B185" s="72">
        <v>263061</v>
      </c>
      <c r="C185" s="19" t="s">
        <v>472</v>
      </c>
      <c r="D185" s="85">
        <v>146.36000000000001</v>
      </c>
      <c r="E185" s="145">
        <v>146.52000000000001</v>
      </c>
      <c r="F185" s="152" t="s">
        <v>509</v>
      </c>
      <c r="G185" s="143" t="s">
        <v>717</v>
      </c>
      <c r="H185" s="147">
        <v>0.37070299052108596</v>
      </c>
      <c r="I185" s="121"/>
      <c r="J185" s="99">
        <v>2.8096703792097597</v>
      </c>
      <c r="K185" s="76">
        <v>1.1933174224340363E-3</v>
      </c>
      <c r="L185" s="95">
        <v>2.8130272135935219</v>
      </c>
      <c r="M185" s="44">
        <v>5510</v>
      </c>
      <c r="N185" s="89">
        <v>15481.283789445775</v>
      </c>
      <c r="O185" s="112">
        <v>5266.3662128553942</v>
      </c>
      <c r="P185" s="108">
        <v>4.2286666666666664</v>
      </c>
      <c r="Q185" s="125">
        <v>0</v>
      </c>
      <c r="R185" s="195">
        <v>-0.3</v>
      </c>
      <c r="S185" s="196">
        <v>8.7575699999999994</v>
      </c>
      <c r="T185" s="197">
        <v>-1.5</v>
      </c>
    </row>
    <row r="186" spans="1:20" x14ac:dyDescent="0.25">
      <c r="A186" s="19" t="s">
        <v>359</v>
      </c>
      <c r="B186" s="72">
        <v>263062</v>
      </c>
      <c r="C186" s="19" t="s">
        <v>472</v>
      </c>
      <c r="D186" s="85">
        <v>169.53</v>
      </c>
      <c r="E186" s="145">
        <v>169.73</v>
      </c>
      <c r="F186" s="152" t="s">
        <v>509</v>
      </c>
      <c r="G186" s="143" t="s">
        <v>717</v>
      </c>
      <c r="H186" s="147">
        <v>0.33941686240306812</v>
      </c>
      <c r="I186" s="121"/>
      <c r="J186" s="99">
        <v>2.775511909917713</v>
      </c>
      <c r="K186" s="76">
        <v>6.4963187527070456E-4</v>
      </c>
      <c r="L186" s="95">
        <v>2.7773161430119173</v>
      </c>
      <c r="M186" s="44">
        <v>5500</v>
      </c>
      <c r="N186" s="89">
        <v>15265.315504547421</v>
      </c>
      <c r="O186" s="112">
        <v>60389.737812396728</v>
      </c>
      <c r="P186" s="108">
        <v>3.2536666666666663</v>
      </c>
      <c r="Q186" s="125">
        <v>3.3333333333333333E-2</v>
      </c>
      <c r="R186" s="195">
        <v>0.79464000000000001</v>
      </c>
      <c r="S186" s="196">
        <v>5.8246000000000002</v>
      </c>
      <c r="T186" s="197">
        <v>-1.5</v>
      </c>
    </row>
    <row r="187" spans="1:20" x14ac:dyDescent="0.25">
      <c r="A187" s="19" t="s">
        <v>360</v>
      </c>
      <c r="B187" s="72">
        <v>263063</v>
      </c>
      <c r="C187" s="19" t="s">
        <v>472</v>
      </c>
      <c r="D187" s="85">
        <v>183.86</v>
      </c>
      <c r="E187" s="145">
        <v>184.04</v>
      </c>
      <c r="F187" s="152" t="s">
        <v>509</v>
      </c>
      <c r="G187" s="143" t="s">
        <v>717</v>
      </c>
      <c r="H187" s="147">
        <v>0.3249811492033754</v>
      </c>
      <c r="I187" s="121"/>
      <c r="J187" s="99">
        <v>2.7350964268232993</v>
      </c>
      <c r="K187" s="76">
        <v>1.3460597161035882E-3</v>
      </c>
      <c r="L187" s="95">
        <v>2.7387829922803575</v>
      </c>
      <c r="M187" s="44">
        <v>5320</v>
      </c>
      <c r="N187" s="89">
        <v>14550.712990699953</v>
      </c>
      <c r="O187" s="112">
        <v>234314.10934816039</v>
      </c>
      <c r="P187" s="108">
        <v>21.965333333333334</v>
      </c>
      <c r="Q187" s="125">
        <v>0</v>
      </c>
      <c r="R187" s="195">
        <v>1.59494</v>
      </c>
      <c r="S187" s="196">
        <v>-0.9</v>
      </c>
      <c r="T187" s="197">
        <v>-1.5</v>
      </c>
    </row>
    <row r="188" spans="1:20" x14ac:dyDescent="0.25">
      <c r="A188" s="19" t="s">
        <v>361</v>
      </c>
      <c r="B188" s="72">
        <v>263064</v>
      </c>
      <c r="C188" s="19" t="s">
        <v>472</v>
      </c>
      <c r="D188" s="85">
        <v>207.9</v>
      </c>
      <c r="E188" s="145">
        <v>208.1</v>
      </c>
      <c r="F188" s="152" t="s">
        <v>509</v>
      </c>
      <c r="G188" s="143" t="s">
        <v>717</v>
      </c>
      <c r="H188" s="147">
        <v>0.85800780624587381</v>
      </c>
      <c r="I188" s="121">
        <v>0.53770216500000001</v>
      </c>
      <c r="J188" s="99">
        <v>2.750559285714286</v>
      </c>
      <c r="K188" s="76">
        <v>3.571428571428707E-4</v>
      </c>
      <c r="L188" s="95">
        <v>2.7515419792783136</v>
      </c>
      <c r="M188" s="44">
        <v>5260</v>
      </c>
      <c r="N188" s="89">
        <v>14467.941842857144</v>
      </c>
      <c r="O188" s="112">
        <v>209266.01835227819</v>
      </c>
      <c r="P188" s="108">
        <v>33.080999999999996</v>
      </c>
      <c r="Q188" s="125">
        <v>0</v>
      </c>
      <c r="R188" s="195">
        <v>0.85377000000000003</v>
      </c>
      <c r="S188" s="196">
        <v>-0.9</v>
      </c>
      <c r="T188" s="197">
        <v>-1.5</v>
      </c>
    </row>
    <row r="189" spans="1:20" x14ac:dyDescent="0.25">
      <c r="A189" s="19" t="s">
        <v>362</v>
      </c>
      <c r="B189" s="72">
        <v>263065</v>
      </c>
      <c r="C189" s="19" t="s">
        <v>472</v>
      </c>
      <c r="D189" s="85">
        <v>217.22</v>
      </c>
      <c r="E189" s="145">
        <v>217.42</v>
      </c>
      <c r="F189" s="152" t="s">
        <v>509</v>
      </c>
      <c r="G189" s="143" t="s">
        <v>717</v>
      </c>
      <c r="H189" s="147">
        <v>0.37321180441523505</v>
      </c>
      <c r="I189" s="121"/>
      <c r="J189" s="99">
        <v>2.7292546964603517</v>
      </c>
      <c r="K189" s="76">
        <v>6.9210994660915586E-4</v>
      </c>
      <c r="L189" s="95">
        <v>2.7311449490452167</v>
      </c>
      <c r="M189" s="44">
        <v>5360</v>
      </c>
      <c r="N189" s="89">
        <v>14628.805173027486</v>
      </c>
      <c r="O189" s="112">
        <v>229200.19639720061</v>
      </c>
      <c r="P189" s="108">
        <v>27.869666666666671</v>
      </c>
      <c r="Q189" s="125">
        <v>3.3333333333333333E-2</v>
      </c>
      <c r="R189" s="195">
        <v>1.7242999999999999</v>
      </c>
      <c r="S189" s="196">
        <v>9.0118500000000008</v>
      </c>
      <c r="T189" s="197">
        <v>-1.5</v>
      </c>
    </row>
    <row r="190" spans="1:20" x14ac:dyDescent="0.25">
      <c r="A190" s="19" t="s">
        <v>363</v>
      </c>
      <c r="B190" s="72">
        <v>263066</v>
      </c>
      <c r="C190" s="19" t="s">
        <v>472</v>
      </c>
      <c r="D190" s="85">
        <v>243.3</v>
      </c>
      <c r="E190" s="145">
        <v>243.5</v>
      </c>
      <c r="F190" s="152" t="s">
        <v>509</v>
      </c>
      <c r="G190" s="143" t="s">
        <v>717</v>
      </c>
      <c r="H190" s="147">
        <v>0.46898394507689339</v>
      </c>
      <c r="I190" s="121"/>
      <c r="J190" s="99">
        <v>2.7595454932878756</v>
      </c>
      <c r="K190" s="76">
        <v>3.0897080758578786E-3</v>
      </c>
      <c r="L190" s="95">
        <v>2.7680981083680671</v>
      </c>
      <c r="M190" s="44">
        <v>3920</v>
      </c>
      <c r="N190" s="89">
        <v>10817.418333688473</v>
      </c>
      <c r="O190" s="112">
        <v>6167.1303941299648</v>
      </c>
      <c r="P190" s="108">
        <v>6.3493333333333339</v>
      </c>
      <c r="Q190" s="125">
        <v>0</v>
      </c>
      <c r="R190" s="195">
        <v>-0.3</v>
      </c>
      <c r="S190" s="196">
        <v>4.0687300000000004</v>
      </c>
      <c r="T190" s="197">
        <v>6.9691400000000003</v>
      </c>
    </row>
    <row r="191" spans="1:20" x14ac:dyDescent="0.25">
      <c r="A191" s="19" t="s">
        <v>364</v>
      </c>
      <c r="B191" s="72">
        <v>263067</v>
      </c>
      <c r="C191" s="19" t="s">
        <v>472</v>
      </c>
      <c r="D191" s="85">
        <v>244.43</v>
      </c>
      <c r="E191" s="145">
        <v>244.63</v>
      </c>
      <c r="F191" s="152" t="s">
        <v>509</v>
      </c>
      <c r="G191" s="143" t="s">
        <v>717</v>
      </c>
      <c r="H191" s="147">
        <v>0.7956629821861837</v>
      </c>
      <c r="I191" s="121"/>
      <c r="J191" s="99">
        <v>2.7655726351351353</v>
      </c>
      <c r="K191" s="76">
        <v>3.0164092664092665E-3</v>
      </c>
      <c r="L191" s="95">
        <v>2.7739399733752874</v>
      </c>
      <c r="M191" s="44">
        <v>4430</v>
      </c>
      <c r="N191" s="89">
        <v>12251.486773648649</v>
      </c>
      <c r="O191" s="112">
        <v>3655.132612901552</v>
      </c>
      <c r="P191" s="108">
        <v>10.190333333333333</v>
      </c>
      <c r="Q191" s="125">
        <v>0</v>
      </c>
      <c r="R191" s="195">
        <v>-0.3</v>
      </c>
      <c r="S191" s="196">
        <v>8.1920199999999994</v>
      </c>
      <c r="T191" s="197">
        <v>-1.5</v>
      </c>
    </row>
    <row r="192" spans="1:20" x14ac:dyDescent="0.25">
      <c r="A192" s="19" t="s">
        <v>365</v>
      </c>
      <c r="B192" s="72">
        <v>263068</v>
      </c>
      <c r="C192" s="19" t="s">
        <v>472</v>
      </c>
      <c r="D192" s="85">
        <v>252</v>
      </c>
      <c r="E192" s="145">
        <v>252.2</v>
      </c>
      <c r="F192" s="152" t="s">
        <v>509</v>
      </c>
      <c r="G192" s="143" t="s">
        <v>717</v>
      </c>
      <c r="H192" s="147">
        <v>0.57223701551898887</v>
      </c>
      <c r="I192" s="121"/>
      <c r="J192" s="99">
        <v>2.7140413161338564</v>
      </c>
      <c r="K192" s="76">
        <v>2.8042624789681374E-3</v>
      </c>
      <c r="L192" s="95">
        <v>2.7216736032995872</v>
      </c>
      <c r="M192" s="44">
        <v>4680</v>
      </c>
      <c r="N192" s="89">
        <v>12701.713359506448</v>
      </c>
      <c r="O192" s="112">
        <v>20159.704715843938</v>
      </c>
      <c r="P192" s="108">
        <v>15.827999999999998</v>
      </c>
      <c r="Q192" s="125">
        <v>0</v>
      </c>
      <c r="R192" s="195">
        <v>-0.3</v>
      </c>
      <c r="S192" s="196">
        <v>-0.9</v>
      </c>
      <c r="T192" s="197">
        <v>8.2579700000000003</v>
      </c>
    </row>
    <row r="193" spans="1:20" x14ac:dyDescent="0.25">
      <c r="A193" s="19" t="s">
        <v>366</v>
      </c>
      <c r="B193" s="72">
        <v>263052</v>
      </c>
      <c r="C193" s="19" t="s">
        <v>473</v>
      </c>
      <c r="D193" s="85">
        <v>154.22</v>
      </c>
      <c r="E193" s="145">
        <v>154.41999999999999</v>
      </c>
      <c r="F193" s="152" t="s">
        <v>530</v>
      </c>
      <c r="G193" s="143" t="s">
        <v>717</v>
      </c>
      <c r="H193" s="147">
        <v>0.56763825510653498</v>
      </c>
      <c r="I193" s="121"/>
      <c r="J193" s="99">
        <v>2.6350423293369212</v>
      </c>
      <c r="K193" s="76">
        <v>2.5691216050894045E-3</v>
      </c>
      <c r="L193" s="95">
        <v>2.6418295106095915</v>
      </c>
      <c r="M193" s="44">
        <v>5070</v>
      </c>
      <c r="N193" s="89">
        <v>13359.664609738191</v>
      </c>
      <c r="O193" s="112">
        <v>2277.1964602240623</v>
      </c>
      <c r="P193" s="108">
        <v>3.6080000000000001</v>
      </c>
      <c r="Q193" s="125">
        <v>0</v>
      </c>
      <c r="R193" s="195">
        <v>4.6932499999999999</v>
      </c>
      <c r="S193" s="196">
        <v>8.9592100000000006</v>
      </c>
      <c r="T193" s="197">
        <v>-1.5</v>
      </c>
    </row>
    <row r="194" spans="1:20" x14ac:dyDescent="0.25">
      <c r="A194" s="19" t="s">
        <v>367</v>
      </c>
      <c r="B194" s="72">
        <v>263053</v>
      </c>
      <c r="C194" s="19" t="s">
        <v>473</v>
      </c>
      <c r="D194" s="85">
        <v>168.29</v>
      </c>
      <c r="E194" s="145">
        <v>168.49</v>
      </c>
      <c r="F194" s="152" t="s">
        <v>512</v>
      </c>
      <c r="G194" s="143" t="s">
        <v>717</v>
      </c>
      <c r="H194" s="147">
        <v>0.73814792510598171</v>
      </c>
      <c r="I194" s="121"/>
      <c r="J194" s="99">
        <v>2.6622380212380214</v>
      </c>
      <c r="K194" s="76">
        <v>1.4245014245012331E-3</v>
      </c>
      <c r="L194" s="95">
        <v>2.6660357930229535</v>
      </c>
      <c r="M194" s="44">
        <v>5170</v>
      </c>
      <c r="N194" s="89">
        <v>13763.77056980057</v>
      </c>
      <c r="O194" s="112">
        <v>11155.433358291239</v>
      </c>
      <c r="P194" s="108">
        <v>7.5569999999999995</v>
      </c>
      <c r="Q194" s="125">
        <v>0</v>
      </c>
      <c r="R194" s="195">
        <v>1.70672</v>
      </c>
      <c r="S194" s="196">
        <v>4.9811199999999998</v>
      </c>
      <c r="T194" s="197">
        <v>17.069030000000001</v>
      </c>
    </row>
    <row r="195" spans="1:20" x14ac:dyDescent="0.25">
      <c r="A195" s="19" t="s">
        <v>368</v>
      </c>
      <c r="B195" s="72">
        <v>263054</v>
      </c>
      <c r="C195" s="19" t="s">
        <v>473</v>
      </c>
      <c r="D195" s="85">
        <v>171.55</v>
      </c>
      <c r="E195" s="145">
        <v>171.75</v>
      </c>
      <c r="F195" s="152" t="s">
        <v>512</v>
      </c>
      <c r="G195" s="143" t="s">
        <v>717</v>
      </c>
      <c r="H195" s="147">
        <v>8.5822468086571231</v>
      </c>
      <c r="I195" s="121"/>
      <c r="J195" s="99">
        <v>2.6590393681043132</v>
      </c>
      <c r="K195" s="76">
        <v>3.1344032096288867E-3</v>
      </c>
      <c r="L195" s="95">
        <v>2.667400075462206</v>
      </c>
      <c r="M195" s="44">
        <v>5070</v>
      </c>
      <c r="N195" s="89">
        <v>13481.329596288868</v>
      </c>
      <c r="O195" s="112">
        <v>2967.0570887559038</v>
      </c>
      <c r="P195" s="108">
        <v>7.3873333333333333</v>
      </c>
      <c r="Q195" s="125">
        <v>0</v>
      </c>
      <c r="R195" s="195">
        <v>5.7702600000000004</v>
      </c>
      <c r="S195" s="196">
        <v>9.6990499999999997</v>
      </c>
      <c r="T195" s="197">
        <v>-1.5</v>
      </c>
    </row>
    <row r="196" spans="1:20" x14ac:dyDescent="0.25">
      <c r="A196" s="19" t="s">
        <v>369</v>
      </c>
      <c r="B196" s="72">
        <v>263055</v>
      </c>
      <c r="C196" s="19" t="s">
        <v>473</v>
      </c>
      <c r="D196" s="85">
        <v>177.02</v>
      </c>
      <c r="E196" s="145">
        <v>177.22</v>
      </c>
      <c r="F196" s="152" t="s">
        <v>512</v>
      </c>
      <c r="G196" s="143" t="s">
        <v>717</v>
      </c>
      <c r="H196" s="147">
        <v>11.452640355064984</v>
      </c>
      <c r="I196" s="121"/>
      <c r="J196" s="99">
        <v>2.6675462784949184</v>
      </c>
      <c r="K196" s="76">
        <v>2.7464982147763941E-3</v>
      </c>
      <c r="L196" s="95">
        <v>2.6748928669787939</v>
      </c>
      <c r="M196" s="44">
        <v>4920</v>
      </c>
      <c r="N196" s="89">
        <v>13124.327690194999</v>
      </c>
      <c r="O196" s="112">
        <v>1941.8161921531089</v>
      </c>
      <c r="P196" s="108">
        <v>4.6080000000000005</v>
      </c>
      <c r="Q196" s="125">
        <v>0</v>
      </c>
      <c r="R196" s="195">
        <v>4.1993299999999998</v>
      </c>
      <c r="S196" s="196">
        <v>11.22212</v>
      </c>
      <c r="T196" s="197">
        <v>-1.5</v>
      </c>
    </row>
    <row r="197" spans="1:20" x14ac:dyDescent="0.25">
      <c r="A197" s="19" t="s">
        <v>370</v>
      </c>
      <c r="B197" s="72">
        <v>263056</v>
      </c>
      <c r="C197" s="19" t="s">
        <v>473</v>
      </c>
      <c r="D197" s="85">
        <v>200</v>
      </c>
      <c r="E197" s="145">
        <v>200.2</v>
      </c>
      <c r="F197" s="152" t="s">
        <v>512</v>
      </c>
      <c r="G197" s="143" t="s">
        <v>717</v>
      </c>
      <c r="H197" s="147">
        <v>7.4132107943998449</v>
      </c>
      <c r="I197" s="121"/>
      <c r="J197" s="99">
        <v>2.6631185863874349</v>
      </c>
      <c r="K197" s="76">
        <v>4.3193717277484837E-3</v>
      </c>
      <c r="L197" s="95">
        <v>2.6746714867884842</v>
      </c>
      <c r="M197" s="44">
        <v>3980</v>
      </c>
      <c r="N197" s="89">
        <v>10599.211973821992</v>
      </c>
      <c r="O197" s="112">
        <v>2682.1194753865657</v>
      </c>
      <c r="P197" s="108">
        <v>5.63</v>
      </c>
      <c r="Q197" s="125">
        <v>0</v>
      </c>
      <c r="R197" s="195">
        <v>2.8028900000000001</v>
      </c>
      <c r="S197" s="196">
        <v>10.620839999999999</v>
      </c>
      <c r="T197" s="197">
        <v>-1.5</v>
      </c>
    </row>
    <row r="198" spans="1:20" x14ac:dyDescent="0.25">
      <c r="A198" s="19" t="s">
        <v>371</v>
      </c>
      <c r="B198" s="72">
        <v>263101</v>
      </c>
      <c r="C198" s="19" t="s">
        <v>474</v>
      </c>
      <c r="D198" s="85">
        <v>31.71</v>
      </c>
      <c r="E198" s="145">
        <v>31.91</v>
      </c>
      <c r="F198" s="152" t="s">
        <v>532</v>
      </c>
      <c r="G198" s="143" t="s">
        <v>717</v>
      </c>
      <c r="H198" s="147">
        <v>5.3644128264798543E-2</v>
      </c>
      <c r="I198" s="121"/>
      <c r="J198" s="99">
        <v>2.7410441012577613</v>
      </c>
      <c r="K198" s="76">
        <v>1.7513134851140524E-3</v>
      </c>
      <c r="L198" s="95">
        <v>2.7458529505582141</v>
      </c>
      <c r="M198" s="44">
        <v>4970</v>
      </c>
      <c r="N198" s="89">
        <v>13622.989183251073</v>
      </c>
      <c r="O198" s="112">
        <v>4260.5617576279501</v>
      </c>
      <c r="P198" s="108">
        <v>6.3613333333333335</v>
      </c>
      <c r="Q198" s="125">
        <v>0.16666666666666666</v>
      </c>
      <c r="R198" s="195">
        <v>1.5208200000000001</v>
      </c>
      <c r="S198" s="196">
        <v>-0.9</v>
      </c>
      <c r="T198" s="197">
        <v>-1.5</v>
      </c>
    </row>
    <row r="199" spans="1:20" x14ac:dyDescent="0.25">
      <c r="A199" s="19" t="s">
        <v>372</v>
      </c>
      <c r="B199" s="72">
        <v>263102</v>
      </c>
      <c r="C199" s="19" t="s">
        <v>474</v>
      </c>
      <c r="D199" s="85">
        <v>40</v>
      </c>
      <c r="E199" s="145">
        <v>40.200000000000003</v>
      </c>
      <c r="F199" s="152" t="s">
        <v>532</v>
      </c>
      <c r="G199" s="143" t="s">
        <v>717</v>
      </c>
      <c r="H199" s="147">
        <v>0.16174975585911502</v>
      </c>
      <c r="I199" s="121"/>
      <c r="J199" s="99">
        <v>2.7343004310985575</v>
      </c>
      <c r="K199" s="76">
        <v>2.3041474654378041E-3</v>
      </c>
      <c r="L199" s="95">
        <v>2.7406152126946286</v>
      </c>
      <c r="M199" s="44">
        <v>5160</v>
      </c>
      <c r="N199" s="89">
        <v>14108.990224468556</v>
      </c>
      <c r="O199" s="112">
        <v>2977.3491551246593</v>
      </c>
      <c r="P199" s="108">
        <v>3.7696666666666663</v>
      </c>
      <c r="Q199" s="125">
        <v>0.13333333333333333</v>
      </c>
      <c r="R199" s="195">
        <v>2.2822900000000002</v>
      </c>
      <c r="S199" s="196">
        <v>-0.9</v>
      </c>
      <c r="T199" s="197">
        <v>-1.5</v>
      </c>
    </row>
    <row r="200" spans="1:20" x14ac:dyDescent="0.25">
      <c r="A200" s="19" t="s">
        <v>373</v>
      </c>
      <c r="B200" s="72">
        <v>263103</v>
      </c>
      <c r="C200" s="19" t="s">
        <v>474</v>
      </c>
      <c r="D200" s="85">
        <v>53.8</v>
      </c>
      <c r="E200" s="145">
        <v>54.08</v>
      </c>
      <c r="F200" s="152" t="s">
        <v>532</v>
      </c>
      <c r="G200" s="143" t="s">
        <v>717</v>
      </c>
      <c r="H200" s="147">
        <v>0.19639075355720995</v>
      </c>
      <c r="I200" s="121"/>
      <c r="J200" s="99">
        <v>2.7320312973245837</v>
      </c>
      <c r="K200" s="76">
        <v>1.1538184178262649E-3</v>
      </c>
      <c r="L200" s="95">
        <v>2.735187206699877</v>
      </c>
      <c r="M200" s="44">
        <v>5200</v>
      </c>
      <c r="N200" s="89">
        <v>14206.562746087835</v>
      </c>
      <c r="O200" s="112">
        <v>14431.425689842941</v>
      </c>
      <c r="P200" s="108">
        <v>9.6579999999999995</v>
      </c>
      <c r="Q200" s="125">
        <v>0</v>
      </c>
      <c r="R200" s="195">
        <v>2.1248</v>
      </c>
      <c r="S200" s="196">
        <v>-0.9</v>
      </c>
      <c r="T200" s="197">
        <v>11.841150000000001</v>
      </c>
    </row>
    <row r="201" spans="1:20" x14ac:dyDescent="0.25">
      <c r="A201" s="19" t="s">
        <v>374</v>
      </c>
      <c r="B201" s="72">
        <v>263104</v>
      </c>
      <c r="C201" s="19" t="s">
        <v>474</v>
      </c>
      <c r="D201" s="85">
        <v>61.3</v>
      </c>
      <c r="E201" s="145">
        <v>61.5</v>
      </c>
      <c r="F201" s="152" t="s">
        <v>510</v>
      </c>
      <c r="G201" s="143" t="s">
        <v>717</v>
      </c>
      <c r="H201" s="147">
        <v>7.7817453801005868E-2</v>
      </c>
      <c r="I201" s="121"/>
      <c r="J201" s="99">
        <v>2.7267679150693009</v>
      </c>
      <c r="K201" s="76">
        <v>2.3591860808020726E-3</v>
      </c>
      <c r="L201" s="95">
        <v>2.7332160804020096</v>
      </c>
      <c r="M201" s="44">
        <v>5130</v>
      </c>
      <c r="N201" s="89">
        <v>13988.319404305514</v>
      </c>
      <c r="O201" s="112">
        <v>1747.7533029743079</v>
      </c>
      <c r="P201" s="108">
        <v>4.4906666666666659</v>
      </c>
      <c r="Q201" s="125">
        <v>0</v>
      </c>
      <c r="R201" s="195">
        <v>1.3063499999999999</v>
      </c>
      <c r="S201" s="196">
        <v>3.3825500000000002</v>
      </c>
      <c r="T201" s="197">
        <v>15.56443</v>
      </c>
    </row>
    <row r="202" spans="1:20" x14ac:dyDescent="0.25">
      <c r="A202" s="19" t="s">
        <v>375</v>
      </c>
      <c r="B202" s="72">
        <v>263105</v>
      </c>
      <c r="C202" s="19" t="s">
        <v>474</v>
      </c>
      <c r="D202" s="85">
        <v>62.02</v>
      </c>
      <c r="E202" s="145">
        <v>62.21</v>
      </c>
      <c r="F202" s="152" t="s">
        <v>510</v>
      </c>
      <c r="G202" s="143" t="s">
        <v>717</v>
      </c>
      <c r="H202" s="147">
        <v>3.5780803090641841E-2</v>
      </c>
      <c r="I202" s="121"/>
      <c r="J202" s="99">
        <v>2.7091324215607409</v>
      </c>
      <c r="K202" s="76">
        <v>2.8962188254220184E-3</v>
      </c>
      <c r="L202" s="95">
        <v>2.7170014523156363</v>
      </c>
      <c r="M202" s="44">
        <v>4740</v>
      </c>
      <c r="N202" s="89">
        <v>12841.287678197912</v>
      </c>
      <c r="O202" s="112">
        <v>1346.6001744360049</v>
      </c>
      <c r="P202" s="108">
        <v>4.7026666666666666</v>
      </c>
      <c r="Q202" s="125">
        <v>0.16666666666666666</v>
      </c>
      <c r="R202" s="195">
        <v>-0.3</v>
      </c>
      <c r="S202" s="196">
        <v>-0.9</v>
      </c>
      <c r="T202" s="197">
        <v>-1.5</v>
      </c>
    </row>
    <row r="203" spans="1:20" x14ac:dyDescent="0.25">
      <c r="A203" s="19" t="s">
        <v>376</v>
      </c>
      <c r="B203" s="72">
        <v>263106</v>
      </c>
      <c r="C203" s="19" t="s">
        <v>474</v>
      </c>
      <c r="D203" s="85">
        <v>78.94</v>
      </c>
      <c r="E203" s="145">
        <v>79.14</v>
      </c>
      <c r="F203" s="152" t="s">
        <v>532</v>
      </c>
      <c r="G203" s="143" t="s">
        <v>717</v>
      </c>
      <c r="H203" s="147">
        <v>0.26587245920947988</v>
      </c>
      <c r="I203" s="121"/>
      <c r="J203" s="99">
        <v>2.7041923777599646</v>
      </c>
      <c r="K203" s="76">
        <v>1.4574072724626208E-3</v>
      </c>
      <c r="L203" s="95">
        <v>2.7081392395825739</v>
      </c>
      <c r="M203" s="44">
        <v>5260</v>
      </c>
      <c r="N203" s="89">
        <v>14224.051907017414</v>
      </c>
      <c r="O203" s="112">
        <v>3289.5052407265061</v>
      </c>
      <c r="P203" s="108">
        <v>4.4343333333333339</v>
      </c>
      <c r="Q203" s="125">
        <v>0</v>
      </c>
      <c r="R203" s="195">
        <v>1.11311</v>
      </c>
      <c r="S203" s="196">
        <v>3.4288599999999998</v>
      </c>
      <c r="T203" s="197">
        <v>-1.5</v>
      </c>
    </row>
    <row r="204" spans="1:20" x14ac:dyDescent="0.25">
      <c r="A204" s="19" t="s">
        <v>377</v>
      </c>
      <c r="B204" s="72">
        <v>263107</v>
      </c>
      <c r="C204" s="19" t="s">
        <v>474</v>
      </c>
      <c r="D204" s="85">
        <v>90.51</v>
      </c>
      <c r="E204" s="145">
        <v>90.71</v>
      </c>
      <c r="F204" s="152" t="s">
        <v>532</v>
      </c>
      <c r="G204" s="143" t="s">
        <v>717</v>
      </c>
      <c r="H204" s="147">
        <v>0.37508892390009901</v>
      </c>
      <c r="I204" s="121"/>
      <c r="J204" s="99">
        <v>2.7521739915295429</v>
      </c>
      <c r="K204" s="76">
        <v>5.5543983892233624E-4</v>
      </c>
      <c r="L204" s="95">
        <v>2.7537035081625567</v>
      </c>
      <c r="M204" s="44">
        <v>5330</v>
      </c>
      <c r="N204" s="89">
        <v>14669.087374852463</v>
      </c>
      <c r="O204" s="112">
        <v>65820.628274276038</v>
      </c>
      <c r="P204" s="108">
        <v>14.139333333333333</v>
      </c>
      <c r="Q204" s="125">
        <v>3.3333333333333333E-2</v>
      </c>
      <c r="R204" s="195">
        <v>3.5991200000000001</v>
      </c>
      <c r="S204" s="196">
        <v>-0.9</v>
      </c>
      <c r="T204" s="197">
        <v>9.4104100000000006</v>
      </c>
    </row>
    <row r="205" spans="1:20" x14ac:dyDescent="0.25">
      <c r="A205" s="19" t="s">
        <v>378</v>
      </c>
      <c r="B205" s="72">
        <v>263108</v>
      </c>
      <c r="C205" s="19" t="s">
        <v>474</v>
      </c>
      <c r="D205" s="85">
        <v>94.66</v>
      </c>
      <c r="E205" s="145">
        <v>94.86</v>
      </c>
      <c r="F205" s="152" t="s">
        <v>532</v>
      </c>
      <c r="G205" s="143" t="s">
        <v>717</v>
      </c>
      <c r="H205" s="147">
        <v>0.58936643728850802</v>
      </c>
      <c r="I205" s="121"/>
      <c r="J205" s="99">
        <v>2.7497988364757835</v>
      </c>
      <c r="K205" s="76">
        <v>1.0513773042684325E-3</v>
      </c>
      <c r="L205" s="95">
        <v>2.7526929553746844</v>
      </c>
      <c r="M205" s="44">
        <v>5240</v>
      </c>
      <c r="N205" s="89">
        <v>14408.945903133106</v>
      </c>
      <c r="O205" s="112">
        <v>40919.445895418801</v>
      </c>
      <c r="P205" s="108">
        <v>8.6550000000000011</v>
      </c>
      <c r="Q205" s="125">
        <v>0</v>
      </c>
      <c r="R205" s="195">
        <v>3.4055399999999998</v>
      </c>
      <c r="S205" s="196">
        <v>5.3787599999999998</v>
      </c>
      <c r="T205" s="197">
        <v>9.4426699999999997</v>
      </c>
    </row>
    <row r="206" spans="1:20" x14ac:dyDescent="0.25">
      <c r="A206" s="19" t="s">
        <v>379</v>
      </c>
      <c r="B206" s="72">
        <v>263109</v>
      </c>
      <c r="C206" s="19" t="s">
        <v>474</v>
      </c>
      <c r="D206" s="85">
        <v>98.45</v>
      </c>
      <c r="E206" s="145">
        <v>98.63</v>
      </c>
      <c r="F206" s="152" t="s">
        <v>532</v>
      </c>
      <c r="G206" s="143" t="s">
        <v>717</v>
      </c>
      <c r="H206" s="147">
        <v>0.16489552201095156</v>
      </c>
      <c r="I206" s="121"/>
      <c r="J206" s="99">
        <v>2.7391335723192021</v>
      </c>
      <c r="K206" s="76">
        <v>1.091022443890168E-3</v>
      </c>
      <c r="L206" s="95">
        <v>2.7421252925573412</v>
      </c>
      <c r="M206" s="44">
        <v>5260</v>
      </c>
      <c r="N206" s="89">
        <v>14407.842590399003</v>
      </c>
      <c r="O206" s="112">
        <v>117591.13656339809</v>
      </c>
      <c r="P206" s="108">
        <v>9.0063333333333322</v>
      </c>
      <c r="Q206" s="125">
        <v>0.10000000000000002</v>
      </c>
      <c r="R206" s="195">
        <v>1.7285600000000001</v>
      </c>
      <c r="S206" s="196">
        <v>-0.9</v>
      </c>
      <c r="T206" s="197">
        <v>6.6371599999999997</v>
      </c>
    </row>
    <row r="207" spans="1:20" x14ac:dyDescent="0.25">
      <c r="A207" s="19" t="s">
        <v>380</v>
      </c>
      <c r="B207" s="72">
        <v>263110</v>
      </c>
      <c r="C207" s="19" t="s">
        <v>474</v>
      </c>
      <c r="D207" s="85">
        <v>103.9</v>
      </c>
      <c r="E207" s="145">
        <v>104.1</v>
      </c>
      <c r="F207" s="152" t="s">
        <v>532</v>
      </c>
      <c r="G207" s="143" t="s">
        <v>717</v>
      </c>
      <c r="H207" s="147">
        <v>0.31146384456018705</v>
      </c>
      <c r="I207" s="121"/>
      <c r="J207" s="99">
        <v>2.7598672673480356</v>
      </c>
      <c r="K207" s="76">
        <v>1.4120494889728102E-3</v>
      </c>
      <c r="L207" s="95">
        <v>2.7637698471483398</v>
      </c>
      <c r="M207" s="44">
        <v>5350</v>
      </c>
      <c r="N207" s="89">
        <v>14765.28988031199</v>
      </c>
      <c r="O207" s="112">
        <v>76264.258783833589</v>
      </c>
      <c r="P207" s="108">
        <v>16.241</v>
      </c>
      <c r="Q207" s="125">
        <v>0</v>
      </c>
      <c r="R207" s="195">
        <v>3.3922599999999998</v>
      </c>
      <c r="S207" s="196">
        <v>-0.9</v>
      </c>
      <c r="T207" s="197">
        <v>14.32376</v>
      </c>
    </row>
    <row r="208" spans="1:20" x14ac:dyDescent="0.25">
      <c r="A208" s="19" t="s">
        <v>381</v>
      </c>
      <c r="B208" s="72">
        <v>263111</v>
      </c>
      <c r="C208" s="19" t="s">
        <v>474</v>
      </c>
      <c r="D208" s="85">
        <v>107.56</v>
      </c>
      <c r="E208" s="145">
        <v>107.76</v>
      </c>
      <c r="F208" s="152" t="s">
        <v>532</v>
      </c>
      <c r="G208" s="143" t="s">
        <v>717</v>
      </c>
      <c r="H208" s="147">
        <v>0.14457980013038416</v>
      </c>
      <c r="I208" s="121"/>
      <c r="J208" s="99">
        <v>2.7712308475069052</v>
      </c>
      <c r="K208" s="76">
        <v>7.9953481610709159E-4</v>
      </c>
      <c r="L208" s="95">
        <v>2.7734483159962173</v>
      </c>
      <c r="M208" s="44">
        <v>5220</v>
      </c>
      <c r="N208" s="89">
        <v>14465.825023986044</v>
      </c>
      <c r="O208" s="112">
        <v>127398.98831353016</v>
      </c>
      <c r="P208" s="108">
        <v>13.097333333333333</v>
      </c>
      <c r="Q208" s="125">
        <v>6.6666666666666666E-2</v>
      </c>
      <c r="R208" s="195">
        <v>2.7488100000000002</v>
      </c>
      <c r="S208" s="196">
        <v>4.01546</v>
      </c>
      <c r="T208" s="197">
        <v>8.34694</v>
      </c>
    </row>
    <row r="209" spans="1:20" x14ac:dyDescent="0.25">
      <c r="A209" s="19" t="s">
        <v>382</v>
      </c>
      <c r="B209" s="72">
        <v>263112</v>
      </c>
      <c r="C209" s="19" t="s">
        <v>474</v>
      </c>
      <c r="D209" s="85">
        <v>116.69</v>
      </c>
      <c r="E209" s="145">
        <v>116.86</v>
      </c>
      <c r="F209" s="152" t="s">
        <v>532</v>
      </c>
      <c r="G209" s="143" t="s">
        <v>717</v>
      </c>
      <c r="H209" s="147">
        <v>0.42467040416503327</v>
      </c>
      <c r="I209" s="121"/>
      <c r="J209" s="99">
        <v>2.7421735182031943</v>
      </c>
      <c r="K209" s="76">
        <v>2.5135814481472649E-3</v>
      </c>
      <c r="L209" s="95">
        <v>2.7490835636481874</v>
      </c>
      <c r="M209" s="44">
        <v>4060</v>
      </c>
      <c r="N209" s="89">
        <v>11133.224483904969</v>
      </c>
      <c r="O209" s="112">
        <v>15587.624137269568</v>
      </c>
      <c r="P209" s="108">
        <v>6.9596666666666671</v>
      </c>
      <c r="Q209" s="125">
        <v>3.3333333333333333E-2</v>
      </c>
      <c r="R209" s="195">
        <v>1.20305</v>
      </c>
      <c r="S209" s="196">
        <v>8.0854300000000006</v>
      </c>
      <c r="T209" s="197">
        <v>-1.5</v>
      </c>
    </row>
    <row r="210" spans="1:20" x14ac:dyDescent="0.25">
      <c r="A210" s="19" t="s">
        <v>384</v>
      </c>
      <c r="B210" s="72">
        <v>611409</v>
      </c>
      <c r="C210" s="19" t="s">
        <v>475</v>
      </c>
      <c r="D210" s="85">
        <v>5.48</v>
      </c>
      <c r="E210" s="145">
        <v>5.58</v>
      </c>
      <c r="F210" s="152" t="s">
        <v>533</v>
      </c>
      <c r="G210" s="143" t="s">
        <v>718</v>
      </c>
      <c r="H210" s="147">
        <v>0.69126806031747845</v>
      </c>
      <c r="I210" s="121"/>
      <c r="J210" s="99">
        <v>2.530642857142857</v>
      </c>
      <c r="K210" s="76">
        <v>7.8869047619047769E-2</v>
      </c>
      <c r="L210" s="95">
        <v>2.7473214862681745</v>
      </c>
      <c r="M210" s="44" t="s">
        <v>467</v>
      </c>
      <c r="N210" s="89" t="s">
        <v>467</v>
      </c>
      <c r="O210" s="112">
        <v>79.312070221786684</v>
      </c>
      <c r="P210" s="108">
        <v>42.959666666666664</v>
      </c>
      <c r="Q210" s="125">
        <v>3.3333333333333333E-2</v>
      </c>
      <c r="R210" s="195">
        <v>-0.3</v>
      </c>
      <c r="S210" s="196">
        <v>1.38832</v>
      </c>
      <c r="T210" s="197">
        <v>-1.5</v>
      </c>
    </row>
    <row r="211" spans="1:20" x14ac:dyDescent="0.25">
      <c r="A211" s="19" t="s">
        <v>385</v>
      </c>
      <c r="B211" s="72">
        <v>611410</v>
      </c>
      <c r="C211" s="19" t="s">
        <v>475</v>
      </c>
      <c r="D211" s="85">
        <v>6.37</v>
      </c>
      <c r="E211" s="145">
        <v>6.52</v>
      </c>
      <c r="F211" s="152" t="s">
        <v>533</v>
      </c>
      <c r="G211" s="143" t="s">
        <v>718</v>
      </c>
      <c r="H211" s="147">
        <v>2.3762032306927381</v>
      </c>
      <c r="I211" s="121">
        <v>0.56795684999999996</v>
      </c>
      <c r="J211" s="99">
        <v>2.2082055306427502</v>
      </c>
      <c r="K211" s="76">
        <v>7.3243647234678647E-2</v>
      </c>
      <c r="L211" s="95">
        <v>2.3827249999999993</v>
      </c>
      <c r="M211" s="44" t="s">
        <v>467</v>
      </c>
      <c r="N211" s="89" t="s">
        <v>467</v>
      </c>
      <c r="O211" s="112">
        <v>23.071421847436248</v>
      </c>
      <c r="P211" s="108">
        <v>53.947333333333326</v>
      </c>
      <c r="Q211" s="125">
        <v>3.3333333333333333E-2</v>
      </c>
      <c r="R211" s="195">
        <v>-0.3</v>
      </c>
      <c r="S211" s="196">
        <v>3.16452</v>
      </c>
      <c r="T211" s="197">
        <v>22.836760000000002</v>
      </c>
    </row>
    <row r="212" spans="1:20" x14ac:dyDescent="0.25">
      <c r="A212" s="19" t="s">
        <v>386</v>
      </c>
      <c r="B212" s="72">
        <v>611411</v>
      </c>
      <c r="C212" s="19" t="s">
        <v>475</v>
      </c>
      <c r="D212" s="85">
        <v>9.43</v>
      </c>
      <c r="E212" s="145">
        <v>9.58</v>
      </c>
      <c r="F212" s="152" t="s">
        <v>533</v>
      </c>
      <c r="G212" s="143" t="s">
        <v>718</v>
      </c>
      <c r="H212" s="147">
        <v>3.7064549288849844</v>
      </c>
      <c r="I212" s="121">
        <v>1.2181685</v>
      </c>
      <c r="J212" s="99">
        <v>2.5928711524695776</v>
      </c>
      <c r="K212" s="76">
        <v>6.5497494631352834E-2</v>
      </c>
      <c r="L212" s="95">
        <v>2.774600536193029</v>
      </c>
      <c r="M212" s="44" t="s">
        <v>467</v>
      </c>
      <c r="N212" s="89" t="s">
        <v>467</v>
      </c>
      <c r="O212" s="112">
        <v>66.667116888053755</v>
      </c>
      <c r="P212" s="108">
        <v>153.39733333333334</v>
      </c>
      <c r="Q212" s="125">
        <v>0</v>
      </c>
      <c r="R212" s="195">
        <v>-0.3</v>
      </c>
      <c r="S212" s="196">
        <v>1.0814900000000001</v>
      </c>
      <c r="T212" s="197">
        <v>8.8848199999999995</v>
      </c>
    </row>
    <row r="213" spans="1:20" x14ac:dyDescent="0.25">
      <c r="A213" s="19" t="s">
        <v>387</v>
      </c>
      <c r="B213" s="72">
        <v>611412</v>
      </c>
      <c r="C213" s="19" t="s">
        <v>475</v>
      </c>
      <c r="D213" s="85">
        <v>12.7</v>
      </c>
      <c r="E213" s="145">
        <v>12.9</v>
      </c>
      <c r="F213" s="152" t="s">
        <v>533</v>
      </c>
      <c r="G213" s="143" t="s">
        <v>718</v>
      </c>
      <c r="H213" s="147" t="s">
        <v>467</v>
      </c>
      <c r="I213" s="121"/>
      <c r="J213" s="99">
        <v>1.717179600886918</v>
      </c>
      <c r="K213" s="76">
        <v>9.534368070953432E-2</v>
      </c>
      <c r="L213" s="95">
        <v>1.8981568627450982</v>
      </c>
      <c r="M213" s="44" t="s">
        <v>467</v>
      </c>
      <c r="N213" s="89" t="s">
        <v>467</v>
      </c>
      <c r="O213" s="112" t="s">
        <v>467</v>
      </c>
      <c r="P213" s="108" t="s">
        <v>467</v>
      </c>
      <c r="Q213" s="125" t="s">
        <v>467</v>
      </c>
      <c r="R213" s="195">
        <v>-0.3</v>
      </c>
      <c r="S213" s="196">
        <v>1.4658899999999999</v>
      </c>
      <c r="T213" s="197">
        <v>4.88408</v>
      </c>
    </row>
    <row r="214" spans="1:20" x14ac:dyDescent="0.25">
      <c r="A214" s="19" t="s">
        <v>388</v>
      </c>
      <c r="B214" s="72">
        <v>611413</v>
      </c>
      <c r="C214" s="19" t="s">
        <v>475</v>
      </c>
      <c r="D214" s="85">
        <v>19.45</v>
      </c>
      <c r="E214" s="145">
        <v>19.64</v>
      </c>
      <c r="F214" s="152" t="s">
        <v>533</v>
      </c>
      <c r="G214" s="143" t="s">
        <v>718</v>
      </c>
      <c r="H214" s="147">
        <v>0.11871873116255093</v>
      </c>
      <c r="I214" s="121">
        <v>2.0285699999999998</v>
      </c>
      <c r="J214" s="99">
        <v>1.8786527472527468</v>
      </c>
      <c r="K214" s="76">
        <v>9.8901098901099119E-2</v>
      </c>
      <c r="L214" s="95">
        <v>2.0848463414634146</v>
      </c>
      <c r="M214" s="44" t="s">
        <v>467</v>
      </c>
      <c r="N214" s="89" t="s">
        <v>467</v>
      </c>
      <c r="O214" s="112">
        <v>4.9059259502799435</v>
      </c>
      <c r="P214" s="108">
        <v>255.22466666666665</v>
      </c>
      <c r="Q214" s="125">
        <v>3.3333333333333333E-2</v>
      </c>
      <c r="R214" s="195">
        <v>-0.3</v>
      </c>
      <c r="S214" s="196">
        <v>-0.9</v>
      </c>
      <c r="T214" s="197">
        <v>7.9623100000000004</v>
      </c>
    </row>
    <row r="215" spans="1:20" x14ac:dyDescent="0.25">
      <c r="A215" s="19" t="s">
        <v>389</v>
      </c>
      <c r="B215" s="72">
        <v>611414</v>
      </c>
      <c r="C215" s="19" t="s">
        <v>475</v>
      </c>
      <c r="D215" s="85">
        <v>26</v>
      </c>
      <c r="E215" s="145">
        <v>26.2</v>
      </c>
      <c r="F215" s="152" t="s">
        <v>533</v>
      </c>
      <c r="G215" s="143" t="s">
        <v>718</v>
      </c>
      <c r="H215" s="147">
        <v>0.24250309044385182</v>
      </c>
      <c r="I215" s="121">
        <v>0.22945209999999999</v>
      </c>
      <c r="J215" s="99">
        <v>1.4933115100316787</v>
      </c>
      <c r="K215" s="76">
        <v>5.0686378035902889E-2</v>
      </c>
      <c r="L215" s="95">
        <v>1.5730433815350389</v>
      </c>
      <c r="M215" s="44" t="s">
        <v>467</v>
      </c>
      <c r="N215" s="89" t="s">
        <v>467</v>
      </c>
      <c r="O215" s="112">
        <v>4.1301784563317323</v>
      </c>
      <c r="P215" s="108">
        <v>305.35466666666667</v>
      </c>
      <c r="Q215" s="125">
        <v>3.3333333333333333E-2</v>
      </c>
      <c r="R215" s="195">
        <v>-0.3</v>
      </c>
      <c r="S215" s="196">
        <v>-0.9</v>
      </c>
      <c r="T215" s="197">
        <v>3.1531099999999999</v>
      </c>
    </row>
    <row r="216" spans="1:20" x14ac:dyDescent="0.25">
      <c r="A216" s="19" t="s">
        <v>390</v>
      </c>
      <c r="B216" s="72">
        <v>611415</v>
      </c>
      <c r="C216" s="19" t="s">
        <v>475</v>
      </c>
      <c r="D216" s="85">
        <v>33.26</v>
      </c>
      <c r="E216" s="145">
        <v>33.4</v>
      </c>
      <c r="F216" s="152" t="s">
        <v>533</v>
      </c>
      <c r="G216" s="143" t="s">
        <v>718</v>
      </c>
      <c r="H216" s="147">
        <v>0.22630815043776392</v>
      </c>
      <c r="I216" s="121">
        <v>2.0666205</v>
      </c>
      <c r="J216" s="99">
        <v>2.3764941427050053</v>
      </c>
      <c r="K216" s="76">
        <v>0.10809371671991486</v>
      </c>
      <c r="L216" s="95">
        <v>2.6645110447761193</v>
      </c>
      <c r="M216" s="44" t="s">
        <v>467</v>
      </c>
      <c r="N216" s="89" t="s">
        <v>467</v>
      </c>
      <c r="O216" s="112">
        <v>24.204689583999436</v>
      </c>
      <c r="P216" s="108">
        <v>101.33633333333334</v>
      </c>
      <c r="Q216" s="125">
        <v>3.3333333333333333E-2</v>
      </c>
      <c r="R216" s="195">
        <v>0.92047000000000001</v>
      </c>
      <c r="S216" s="196">
        <v>1.0550900000000001</v>
      </c>
      <c r="T216" s="197">
        <v>4.5020600000000002</v>
      </c>
    </row>
    <row r="217" spans="1:20" x14ac:dyDescent="0.25">
      <c r="A217" s="19" t="s">
        <v>391</v>
      </c>
      <c r="B217" s="72">
        <v>611416</v>
      </c>
      <c r="C217" s="19" t="s">
        <v>475</v>
      </c>
      <c r="D217" s="85">
        <v>40.549999999999997</v>
      </c>
      <c r="E217" s="145">
        <v>40.74</v>
      </c>
      <c r="F217" s="152" t="s">
        <v>534</v>
      </c>
      <c r="G217" s="143" t="s">
        <v>718</v>
      </c>
      <c r="H217" s="147">
        <v>0.53014298041930941</v>
      </c>
      <c r="I217" s="121">
        <v>2.1154090000000001</v>
      </c>
      <c r="J217" s="99">
        <v>2.4563267181951112</v>
      </c>
      <c r="K217" s="76">
        <v>2.9872571547942484E-2</v>
      </c>
      <c r="L217" s="95">
        <v>2.5319629629629627</v>
      </c>
      <c r="M217" s="44" t="s">
        <v>467</v>
      </c>
      <c r="N217" s="89" t="s">
        <v>467</v>
      </c>
      <c r="O217" s="112">
        <v>14.756212426958889</v>
      </c>
      <c r="P217" s="108">
        <v>30.797333333333331</v>
      </c>
      <c r="Q217" s="125">
        <v>0</v>
      </c>
      <c r="R217" s="195">
        <v>1.6138399999999999</v>
      </c>
      <c r="S217" s="196">
        <v>-0.9</v>
      </c>
      <c r="T217" s="197">
        <v>16.108730000000001</v>
      </c>
    </row>
    <row r="218" spans="1:20" x14ac:dyDescent="0.25">
      <c r="A218" s="19" t="s">
        <v>392</v>
      </c>
      <c r="B218" s="72">
        <v>611417</v>
      </c>
      <c r="C218" s="19" t="s">
        <v>475</v>
      </c>
      <c r="D218" s="85">
        <v>50.05</v>
      </c>
      <c r="E218" s="145">
        <v>50.25</v>
      </c>
      <c r="F218" s="152" t="s">
        <v>534</v>
      </c>
      <c r="G218" s="143" t="s">
        <v>718</v>
      </c>
      <c r="H218" s="147">
        <v>1.3142143028242557</v>
      </c>
      <c r="I218" s="121"/>
      <c r="J218" s="99">
        <v>2.9125168690958168</v>
      </c>
      <c r="K218" s="76">
        <v>1.3495276653170624E-3</v>
      </c>
      <c r="L218" s="95">
        <v>2.9164527027027027</v>
      </c>
      <c r="M218" s="44" t="s">
        <v>467</v>
      </c>
      <c r="N218" s="89" t="s">
        <v>467</v>
      </c>
      <c r="O218" s="112">
        <v>5176.9449015621403</v>
      </c>
      <c r="P218" s="108">
        <v>6.7510000000000003</v>
      </c>
      <c r="Q218" s="125">
        <v>0</v>
      </c>
      <c r="R218" s="195">
        <v>1.0893699999999999</v>
      </c>
      <c r="S218" s="196">
        <v>-0.9</v>
      </c>
      <c r="T218" s="197">
        <v>9.0338999999999992</v>
      </c>
    </row>
    <row r="219" spans="1:20" x14ac:dyDescent="0.25">
      <c r="A219" s="19" t="s">
        <v>393</v>
      </c>
      <c r="B219" s="72">
        <v>611418</v>
      </c>
      <c r="C219" s="19" t="s">
        <v>475</v>
      </c>
      <c r="D219" s="85">
        <v>60.11</v>
      </c>
      <c r="E219" s="145">
        <v>60.26</v>
      </c>
      <c r="F219" s="152" t="s">
        <v>534</v>
      </c>
      <c r="G219" s="143" t="s">
        <v>718</v>
      </c>
      <c r="H219" s="147">
        <v>0.85291313066694308</v>
      </c>
      <c r="I219" s="121"/>
      <c r="J219" s="99">
        <v>3.0020890526315789</v>
      </c>
      <c r="K219" s="76">
        <v>9.4736842105296666E-4</v>
      </c>
      <c r="L219" s="95">
        <v>3.0049358339479517</v>
      </c>
      <c r="M219" s="44" t="s">
        <v>467</v>
      </c>
      <c r="N219" s="89" t="s">
        <v>467</v>
      </c>
      <c r="O219" s="112">
        <v>9151.5382235044599</v>
      </c>
      <c r="P219" s="108">
        <v>6.6533333333333333</v>
      </c>
      <c r="Q219" s="125">
        <v>0</v>
      </c>
      <c r="R219" s="195">
        <v>1.5070399999999999</v>
      </c>
      <c r="S219" s="196">
        <v>-0.9</v>
      </c>
      <c r="T219" s="197">
        <v>5.2832999999999997</v>
      </c>
    </row>
    <row r="220" spans="1:20" x14ac:dyDescent="0.25">
      <c r="A220" s="19" t="s">
        <v>394</v>
      </c>
      <c r="B220" s="72">
        <v>611419</v>
      </c>
      <c r="C220" s="19" t="s">
        <v>475</v>
      </c>
      <c r="D220" s="85" t="s">
        <v>476</v>
      </c>
      <c r="E220" s="145" t="s">
        <v>477</v>
      </c>
      <c r="F220" s="152" t="s">
        <v>501</v>
      </c>
      <c r="G220" s="143" t="s">
        <v>718</v>
      </c>
      <c r="H220" s="147">
        <v>2.5636000000000001E-3</v>
      </c>
      <c r="I220" s="121"/>
      <c r="J220" s="99">
        <v>2.5999289079229118</v>
      </c>
      <c r="K220" s="76">
        <v>1.8558172733760946E-3</v>
      </c>
      <c r="L220" s="95">
        <v>2.6047628718535463</v>
      </c>
      <c r="M220" s="44" t="s">
        <v>467</v>
      </c>
      <c r="N220" s="89" t="s">
        <v>467</v>
      </c>
      <c r="O220" s="112">
        <v>2206.7577774712436</v>
      </c>
      <c r="P220" s="108">
        <v>2.7213333333333334</v>
      </c>
      <c r="Q220" s="125">
        <v>0</v>
      </c>
      <c r="R220" s="195">
        <v>7.7273100000000001</v>
      </c>
      <c r="S220" s="196">
        <v>-0.9</v>
      </c>
      <c r="T220" s="197">
        <v>53.151220000000002</v>
      </c>
    </row>
    <row r="221" spans="1:20" x14ac:dyDescent="0.25">
      <c r="A221" s="19" t="s">
        <v>395</v>
      </c>
      <c r="B221" s="72">
        <v>611420</v>
      </c>
      <c r="C221" s="19" t="s">
        <v>475</v>
      </c>
      <c r="D221" s="85">
        <v>74.45</v>
      </c>
      <c r="E221" s="145">
        <v>74.569999999999993</v>
      </c>
      <c r="F221" s="152" t="s">
        <v>501</v>
      </c>
      <c r="G221" s="143" t="s">
        <v>718</v>
      </c>
      <c r="H221" s="147">
        <v>0.88521694346945179</v>
      </c>
      <c r="I221" s="121"/>
      <c r="J221" s="99">
        <v>2.9691018711018708</v>
      </c>
      <c r="K221" s="76">
        <v>2.9885654885653552E-3</v>
      </c>
      <c r="L221" s="95">
        <v>2.9780018245796942</v>
      </c>
      <c r="M221" s="44" t="s">
        <v>467</v>
      </c>
      <c r="N221" s="89" t="s">
        <v>467</v>
      </c>
      <c r="O221" s="112">
        <v>3110.230286011978</v>
      </c>
      <c r="P221" s="108">
        <v>5.6836666666666673</v>
      </c>
      <c r="Q221" s="125">
        <v>0</v>
      </c>
      <c r="R221" s="195">
        <v>2.1768900000000002</v>
      </c>
      <c r="S221" s="196">
        <v>10.748620000000001</v>
      </c>
      <c r="T221" s="197">
        <v>-1.5</v>
      </c>
    </row>
    <row r="222" spans="1:20" x14ac:dyDescent="0.25">
      <c r="A222" s="19" t="s">
        <v>396</v>
      </c>
      <c r="B222" s="72">
        <v>611421</v>
      </c>
      <c r="C222" s="19" t="s">
        <v>475</v>
      </c>
      <c r="D222" s="85">
        <v>77.569999999999993</v>
      </c>
      <c r="E222" s="145">
        <v>77.67</v>
      </c>
      <c r="F222" s="152" t="s">
        <v>534</v>
      </c>
      <c r="G222" s="143" t="s">
        <v>718</v>
      </c>
      <c r="H222" s="147">
        <v>3.4434989786243726</v>
      </c>
      <c r="I222" s="121"/>
      <c r="J222" s="99">
        <v>2.994335405814148</v>
      </c>
      <c r="K222" s="76">
        <v>1.00823391026722E-3</v>
      </c>
      <c r="L222" s="95">
        <v>2.9973574432296037</v>
      </c>
      <c r="M222" s="44" t="s">
        <v>467</v>
      </c>
      <c r="N222" s="89" t="s">
        <v>467</v>
      </c>
      <c r="O222" s="112">
        <v>14986.692160322913</v>
      </c>
      <c r="P222" s="108">
        <v>16.849999999999998</v>
      </c>
      <c r="Q222" s="125">
        <v>0</v>
      </c>
      <c r="R222" s="195">
        <v>-0.3</v>
      </c>
      <c r="S222" s="196">
        <v>2.32667</v>
      </c>
      <c r="T222" s="197">
        <v>-1.5</v>
      </c>
    </row>
    <row r="223" spans="1:20" x14ac:dyDescent="0.25">
      <c r="A223" s="19" t="s">
        <v>397</v>
      </c>
      <c r="B223" s="72">
        <v>611422</v>
      </c>
      <c r="C223" s="19" t="s">
        <v>475</v>
      </c>
      <c r="D223" s="85">
        <v>78.7</v>
      </c>
      <c r="E223" s="145" t="s">
        <v>478</v>
      </c>
      <c r="F223" s="152" t="s">
        <v>534</v>
      </c>
      <c r="G223" s="143" t="s">
        <v>718</v>
      </c>
      <c r="H223" s="147">
        <v>2.7568391104979262</v>
      </c>
      <c r="I223" s="121"/>
      <c r="J223" s="99">
        <v>2.8413397613989209</v>
      </c>
      <c r="K223" s="76">
        <v>2.451380944598883E-3</v>
      </c>
      <c r="L223" s="95">
        <v>2.848322083879423</v>
      </c>
      <c r="M223" s="44" t="s">
        <v>467</v>
      </c>
      <c r="N223" s="89" t="s">
        <v>467</v>
      </c>
      <c r="O223" s="112">
        <v>3100.6881248886948</v>
      </c>
      <c r="P223" s="108">
        <v>18.740333333333336</v>
      </c>
      <c r="Q223" s="125">
        <v>0</v>
      </c>
      <c r="R223" s="195">
        <v>-0.3</v>
      </c>
      <c r="S223" s="196">
        <v>-0.9</v>
      </c>
      <c r="T223" s="197">
        <v>5.9413200000000002</v>
      </c>
    </row>
    <row r="224" spans="1:20" x14ac:dyDescent="0.25">
      <c r="A224" s="19" t="s">
        <v>398</v>
      </c>
      <c r="B224" s="72">
        <v>611423</v>
      </c>
      <c r="C224" s="19" t="s">
        <v>475</v>
      </c>
      <c r="D224" s="85">
        <v>80.83</v>
      </c>
      <c r="E224" s="145">
        <v>80.98</v>
      </c>
      <c r="F224" s="152" t="s">
        <v>534</v>
      </c>
      <c r="G224" s="143" t="s">
        <v>718</v>
      </c>
      <c r="H224" s="147">
        <v>0.55647831455167407</v>
      </c>
      <c r="I224" s="121"/>
      <c r="J224" s="99">
        <v>2.8801278683335965</v>
      </c>
      <c r="K224" s="76">
        <v>2.0572875454976328E-3</v>
      </c>
      <c r="L224" s="95">
        <v>2.886065334601966</v>
      </c>
      <c r="M224" s="44" t="s">
        <v>467</v>
      </c>
      <c r="N224" s="89" t="s">
        <v>467</v>
      </c>
      <c r="O224" s="112">
        <v>18098.435813409309</v>
      </c>
      <c r="P224" s="108">
        <v>6.4529999999999994</v>
      </c>
      <c r="Q224" s="125">
        <v>0</v>
      </c>
      <c r="R224" s="195">
        <v>0.69859000000000004</v>
      </c>
      <c r="S224" s="196">
        <v>3.4161199999999998</v>
      </c>
      <c r="T224" s="197">
        <v>-1.5</v>
      </c>
    </row>
    <row r="225" spans="1:20" x14ac:dyDescent="0.25">
      <c r="A225" s="19" t="s">
        <v>399</v>
      </c>
      <c r="B225" s="72">
        <v>611424</v>
      </c>
      <c r="C225" s="19" t="s">
        <v>475</v>
      </c>
      <c r="D225" s="85">
        <v>82.7</v>
      </c>
      <c r="E225" s="145">
        <v>82.78</v>
      </c>
      <c r="F225" s="152" t="s">
        <v>534</v>
      </c>
      <c r="G225" s="143" t="s">
        <v>718</v>
      </c>
      <c r="H225" s="147">
        <v>3.5577969165496435</v>
      </c>
      <c r="I225" s="121">
        <v>1.834101</v>
      </c>
      <c r="J225" s="99">
        <v>3.2464561611374401</v>
      </c>
      <c r="K225" s="76">
        <v>1.4810426540287725E-3</v>
      </c>
      <c r="L225" s="95">
        <v>3.251271432809256</v>
      </c>
      <c r="M225" s="44" t="s">
        <v>467</v>
      </c>
      <c r="N225" s="89" t="s">
        <v>467</v>
      </c>
      <c r="O225" s="112">
        <v>2339.0802837538563</v>
      </c>
      <c r="P225" s="108">
        <v>77.439333333333323</v>
      </c>
      <c r="Q225" s="125">
        <v>0</v>
      </c>
      <c r="R225" s="195">
        <v>-0.3</v>
      </c>
      <c r="S225" s="196">
        <v>-0.9</v>
      </c>
      <c r="T225" s="197">
        <v>-1.5</v>
      </c>
    </row>
    <row r="226" spans="1:20" x14ac:dyDescent="0.25">
      <c r="A226" s="19" t="s">
        <v>400</v>
      </c>
      <c r="B226" s="72">
        <v>611425</v>
      </c>
      <c r="C226" s="19" t="s">
        <v>475</v>
      </c>
      <c r="D226" s="85">
        <v>94</v>
      </c>
      <c r="E226" s="145">
        <v>94.2</v>
      </c>
      <c r="F226" s="152" t="s">
        <v>536</v>
      </c>
      <c r="G226" s="143" t="s">
        <v>718</v>
      </c>
      <c r="H226" s="147">
        <v>0.65009819946619229</v>
      </c>
      <c r="I226" s="121"/>
      <c r="J226" s="99">
        <v>2.9101265344664786</v>
      </c>
      <c r="K226" s="76">
        <v>2.0774315391876345E-3</v>
      </c>
      <c r="L226" s="95">
        <v>2.9161847085541259</v>
      </c>
      <c r="M226" s="44" t="s">
        <v>467</v>
      </c>
      <c r="N226" s="89" t="s">
        <v>467</v>
      </c>
      <c r="O226" s="112">
        <v>9705.0727347002066</v>
      </c>
      <c r="P226" s="108">
        <v>22.893000000000001</v>
      </c>
      <c r="Q226" s="125">
        <v>0</v>
      </c>
      <c r="R226" s="195">
        <v>0.73792000000000002</v>
      </c>
      <c r="S226" s="196">
        <v>-0.9</v>
      </c>
      <c r="T226" s="197">
        <v>10.18938</v>
      </c>
    </row>
    <row r="227" spans="1:20" x14ac:dyDescent="0.25">
      <c r="A227" s="19" t="s">
        <v>401</v>
      </c>
      <c r="B227" s="72">
        <v>611426</v>
      </c>
      <c r="C227" s="19" t="s">
        <v>475</v>
      </c>
      <c r="D227" s="85">
        <v>96.08</v>
      </c>
      <c r="E227" s="145">
        <v>96.27</v>
      </c>
      <c r="F227" s="152" t="s">
        <v>501</v>
      </c>
      <c r="G227" s="143" t="s">
        <v>718</v>
      </c>
      <c r="H227" s="147">
        <v>0.12538563750510301</v>
      </c>
      <c r="I227" s="121"/>
      <c r="J227" s="99">
        <v>2.6988970029548325</v>
      </c>
      <c r="K227" s="76">
        <v>1.6884761502746408E-3</v>
      </c>
      <c r="L227" s="95">
        <v>2.7034617336152222</v>
      </c>
      <c r="M227" s="44" t="s">
        <v>467</v>
      </c>
      <c r="N227" s="89" t="s">
        <v>467</v>
      </c>
      <c r="O227" s="112">
        <v>5721.2123717910117</v>
      </c>
      <c r="P227" s="108">
        <v>13.367666666666667</v>
      </c>
      <c r="Q227" s="125">
        <v>0</v>
      </c>
      <c r="R227" s="195">
        <v>-0.3</v>
      </c>
      <c r="S227" s="196">
        <v>-0.9</v>
      </c>
      <c r="T227" s="197">
        <v>8.2411399999999997</v>
      </c>
    </row>
    <row r="228" spans="1:20" x14ac:dyDescent="0.25">
      <c r="A228" s="19" t="s">
        <v>402</v>
      </c>
      <c r="B228" s="72">
        <v>611427</v>
      </c>
      <c r="C228" s="19" t="s">
        <v>475</v>
      </c>
      <c r="D228" s="85">
        <v>100.96</v>
      </c>
      <c r="E228" s="145">
        <v>101.05</v>
      </c>
      <c r="F228" s="152" t="s">
        <v>534</v>
      </c>
      <c r="G228" s="143" t="s">
        <v>718</v>
      </c>
      <c r="H228" s="147">
        <v>5.405281373386206</v>
      </c>
      <c r="I228" s="121">
        <v>2.5566019999999998</v>
      </c>
      <c r="J228" s="99">
        <v>3.3546277066356214</v>
      </c>
      <c r="K228" s="76">
        <v>3.4924330616997817E-3</v>
      </c>
      <c r="L228" s="95">
        <v>3.3663845794392513</v>
      </c>
      <c r="M228" s="44" t="s">
        <v>467</v>
      </c>
      <c r="N228" s="89" t="s">
        <v>467</v>
      </c>
      <c r="O228" s="112">
        <v>9386.6688199482487</v>
      </c>
      <c r="P228" s="108">
        <v>32.071666666666665</v>
      </c>
      <c r="Q228" s="125">
        <v>0</v>
      </c>
      <c r="R228" s="195">
        <v>0.88846999999999998</v>
      </c>
      <c r="S228" s="196">
        <v>-0.9</v>
      </c>
      <c r="T228" s="197">
        <v>-1.5</v>
      </c>
    </row>
    <row r="229" spans="1:20" x14ac:dyDescent="0.25">
      <c r="A229" s="19" t="s">
        <v>403</v>
      </c>
      <c r="B229" s="72">
        <v>611428</v>
      </c>
      <c r="C229" s="19" t="s">
        <v>475</v>
      </c>
      <c r="D229" s="85">
        <v>112.09</v>
      </c>
      <c r="E229" s="145">
        <v>112.29</v>
      </c>
      <c r="F229" s="152" t="s">
        <v>534</v>
      </c>
      <c r="G229" s="143" t="s">
        <v>718</v>
      </c>
      <c r="H229" s="147">
        <v>45.386711824216597</v>
      </c>
      <c r="I229" s="121">
        <v>1.6586620000000001</v>
      </c>
      <c r="J229" s="99">
        <v>3.1318129470016505</v>
      </c>
      <c r="K229" s="76">
        <v>7.3354116999802021E-4</v>
      </c>
      <c r="L229" s="95">
        <v>3.1341119471462648</v>
      </c>
      <c r="M229" s="44" t="s">
        <v>467</v>
      </c>
      <c r="N229" s="89" t="s">
        <v>467</v>
      </c>
      <c r="O229" s="112">
        <v>14637.80652513956</v>
      </c>
      <c r="P229" s="108">
        <v>21.711333333333332</v>
      </c>
      <c r="Q229" s="125">
        <v>0</v>
      </c>
      <c r="R229" s="195">
        <v>-0.3</v>
      </c>
      <c r="S229" s="196">
        <v>4.7529000000000003</v>
      </c>
      <c r="T229" s="197">
        <v>-1.5</v>
      </c>
    </row>
    <row r="230" spans="1:20" x14ac:dyDescent="0.25">
      <c r="A230" s="19" t="s">
        <v>404</v>
      </c>
      <c r="B230" s="72">
        <v>611429</v>
      </c>
      <c r="C230" s="19" t="s">
        <v>475</v>
      </c>
      <c r="D230" s="85">
        <v>117.52</v>
      </c>
      <c r="E230" s="145">
        <v>117.73</v>
      </c>
      <c r="F230" s="152" t="s">
        <v>534</v>
      </c>
      <c r="G230" s="143" t="s">
        <v>718</v>
      </c>
      <c r="H230" s="147">
        <v>100.50866964205412</v>
      </c>
      <c r="I230" s="121">
        <v>5.3543544999999995</v>
      </c>
      <c r="J230" s="99">
        <v>3.1496600416430049</v>
      </c>
      <c r="K230" s="76">
        <v>1.3250047321601663E-3</v>
      </c>
      <c r="L230" s="95">
        <v>3.1538388931008341</v>
      </c>
      <c r="M230" s="44" t="s">
        <v>467</v>
      </c>
      <c r="N230" s="89" t="s">
        <v>467</v>
      </c>
      <c r="O230" s="112">
        <v>15062.739344827931</v>
      </c>
      <c r="P230" s="108">
        <v>59.041666666666664</v>
      </c>
      <c r="Q230" s="125">
        <v>0</v>
      </c>
      <c r="R230" s="195">
        <v>1.4870699999999999</v>
      </c>
      <c r="S230" s="196">
        <v>-0.9</v>
      </c>
      <c r="T230" s="197">
        <v>-1.5</v>
      </c>
    </row>
    <row r="231" spans="1:20" x14ac:dyDescent="0.25">
      <c r="A231" s="19" t="s">
        <v>405</v>
      </c>
      <c r="B231" s="72">
        <v>611430</v>
      </c>
      <c r="C231" s="19" t="s">
        <v>475</v>
      </c>
      <c r="D231" s="85">
        <v>132</v>
      </c>
      <c r="E231" s="145">
        <v>132.19999999999999</v>
      </c>
      <c r="F231" s="152" t="s">
        <v>534</v>
      </c>
      <c r="G231" s="143" t="s">
        <v>718</v>
      </c>
      <c r="H231" s="147">
        <v>32.237901012504544</v>
      </c>
      <c r="I231" s="121">
        <v>4.9163460000000008</v>
      </c>
      <c r="J231" s="99">
        <v>3.0820096355257642</v>
      </c>
      <c r="K231" s="76">
        <v>1.2568077084206591E-3</v>
      </c>
      <c r="L231" s="95">
        <v>3.0858880033557043</v>
      </c>
      <c r="M231" s="44" t="s">
        <v>467</v>
      </c>
      <c r="N231" s="89" t="s">
        <v>467</v>
      </c>
      <c r="O231" s="112">
        <v>56086.303238384789</v>
      </c>
      <c r="P231" s="108">
        <v>36.155000000000001</v>
      </c>
      <c r="Q231" s="125">
        <v>0</v>
      </c>
      <c r="R231" s="195">
        <v>0.98990999999999996</v>
      </c>
      <c r="S231" s="196">
        <v>-0.9</v>
      </c>
      <c r="T231" s="197">
        <v>-1.5</v>
      </c>
    </row>
    <row r="232" spans="1:20" x14ac:dyDescent="0.25">
      <c r="A232" s="19" t="s">
        <v>406</v>
      </c>
      <c r="B232" s="72">
        <v>611431</v>
      </c>
      <c r="C232" s="19" t="s">
        <v>475</v>
      </c>
      <c r="D232" s="85">
        <v>135</v>
      </c>
      <c r="E232" s="145">
        <v>135.19999999999999</v>
      </c>
      <c r="F232" s="152" t="s">
        <v>501</v>
      </c>
      <c r="G232" s="143" t="s">
        <v>718</v>
      </c>
      <c r="H232" s="147">
        <v>0.38037317039320012</v>
      </c>
      <c r="I232" s="121"/>
      <c r="J232" s="99">
        <v>2.6593131926521947</v>
      </c>
      <c r="K232" s="76">
        <v>2.7326552299981547E-3</v>
      </c>
      <c r="L232" s="95">
        <v>2.6666000913381027</v>
      </c>
      <c r="M232" s="44" t="s">
        <v>467</v>
      </c>
      <c r="N232" s="89" t="s">
        <v>467</v>
      </c>
      <c r="O232" s="112">
        <v>3009.1522434818289</v>
      </c>
      <c r="P232" s="108">
        <v>7.7176666666666662</v>
      </c>
      <c r="Q232" s="125">
        <v>0.33333333333333331</v>
      </c>
      <c r="R232" s="195">
        <v>-0.3</v>
      </c>
      <c r="S232" s="196">
        <v>-0.9</v>
      </c>
      <c r="T232" s="197">
        <v>-1.5</v>
      </c>
    </row>
    <row r="233" spans="1:20" x14ac:dyDescent="0.25">
      <c r="A233" s="19" t="s">
        <v>407</v>
      </c>
      <c r="B233" s="72">
        <v>611432</v>
      </c>
      <c r="C233" s="19" t="s">
        <v>475</v>
      </c>
      <c r="D233" s="85">
        <v>141.06</v>
      </c>
      <c r="E233" s="145">
        <v>141.11000000000001</v>
      </c>
      <c r="F233" s="152" t="s">
        <v>534</v>
      </c>
      <c r="G233" s="143" t="s">
        <v>718</v>
      </c>
      <c r="H233" s="147">
        <v>2.6911171167074821</v>
      </c>
      <c r="I233" s="121">
        <v>0.95844790000000002</v>
      </c>
      <c r="J233" s="99">
        <v>3.1198624203821663</v>
      </c>
      <c r="K233" s="76">
        <v>8.4925690021214533E-4</v>
      </c>
      <c r="L233" s="95">
        <v>3.1225142371440717</v>
      </c>
      <c r="M233" s="44" t="s">
        <v>467</v>
      </c>
      <c r="N233" s="89" t="s">
        <v>467</v>
      </c>
      <c r="O233" s="112">
        <v>5758.9888889131034</v>
      </c>
      <c r="P233" s="108">
        <v>32.086666666666666</v>
      </c>
      <c r="Q233" s="125">
        <v>0</v>
      </c>
      <c r="R233" s="195">
        <v>-0.3</v>
      </c>
      <c r="S233" s="196">
        <v>-0.9</v>
      </c>
      <c r="T233" s="197">
        <v>13.72936</v>
      </c>
    </row>
    <row r="234" spans="1:20" x14ac:dyDescent="0.25">
      <c r="A234" s="19" t="s">
        <v>408</v>
      </c>
      <c r="B234" s="72">
        <v>611433</v>
      </c>
      <c r="C234" s="19" t="s">
        <v>475</v>
      </c>
      <c r="D234" s="85">
        <v>144.30000000000001</v>
      </c>
      <c r="E234" s="145">
        <v>144.44999999999999</v>
      </c>
      <c r="F234" s="152" t="s">
        <v>534</v>
      </c>
      <c r="G234" s="143" t="s">
        <v>718</v>
      </c>
      <c r="H234" s="147">
        <v>25.22597121049299</v>
      </c>
      <c r="I234" s="121">
        <v>2.2689300000000001</v>
      </c>
      <c r="J234" s="99">
        <v>3.0959328700668682</v>
      </c>
      <c r="K234" s="76">
        <v>5.2445260259593616E-4</v>
      </c>
      <c r="L234" s="95">
        <v>3.0975573921028468</v>
      </c>
      <c r="M234" s="44" t="s">
        <v>467</v>
      </c>
      <c r="N234" s="89" t="s">
        <v>467</v>
      </c>
      <c r="O234" s="112">
        <v>39673.578198315932</v>
      </c>
      <c r="P234" s="108">
        <v>31.973000000000003</v>
      </c>
      <c r="Q234" s="125">
        <v>0</v>
      </c>
      <c r="R234" s="195">
        <v>0.98626000000000003</v>
      </c>
      <c r="S234" s="196">
        <v>-0.9</v>
      </c>
      <c r="T234" s="197">
        <v>6.8264100000000001</v>
      </c>
    </row>
    <row r="235" spans="1:20" x14ac:dyDescent="0.25">
      <c r="A235" s="19" t="s">
        <v>409</v>
      </c>
      <c r="B235" s="72">
        <v>611434</v>
      </c>
      <c r="C235" s="19" t="s">
        <v>475</v>
      </c>
      <c r="D235" s="85">
        <v>153.72999999999999</v>
      </c>
      <c r="E235" s="145">
        <v>153.88</v>
      </c>
      <c r="F235" s="152" t="s">
        <v>534</v>
      </c>
      <c r="G235" s="143" t="s">
        <v>718</v>
      </c>
      <c r="H235" s="147">
        <v>0.81415032817190713</v>
      </c>
      <c r="I235" s="121"/>
      <c r="J235" s="99">
        <v>2.9567068631829687</v>
      </c>
      <c r="K235" s="76">
        <v>1.0421319041237632E-3</v>
      </c>
      <c r="L235" s="95">
        <v>2.959791356184799</v>
      </c>
      <c r="M235" s="44">
        <v>5290</v>
      </c>
      <c r="N235" s="89">
        <v>15640.979306237905</v>
      </c>
      <c r="O235" s="112">
        <v>30910.765786359465</v>
      </c>
      <c r="P235" s="108">
        <v>11.026666666666666</v>
      </c>
      <c r="Q235" s="125">
        <v>0</v>
      </c>
      <c r="R235" s="195">
        <v>2.9466600000000001</v>
      </c>
      <c r="S235" s="196">
        <v>-0.9</v>
      </c>
      <c r="T235" s="197">
        <v>12.34539</v>
      </c>
    </row>
    <row r="236" spans="1:20" x14ac:dyDescent="0.25">
      <c r="A236" s="19" t="s">
        <v>410</v>
      </c>
      <c r="B236" s="72">
        <v>611435</v>
      </c>
      <c r="C236" s="19" t="s">
        <v>475</v>
      </c>
      <c r="D236" s="85">
        <v>157.94</v>
      </c>
      <c r="E236" s="145">
        <v>158.13</v>
      </c>
      <c r="F236" s="152" t="s">
        <v>534</v>
      </c>
      <c r="G236" s="143" t="s">
        <v>718</v>
      </c>
      <c r="H236" s="147">
        <v>2.0518784687599259</v>
      </c>
      <c r="I236" s="121"/>
      <c r="J236" s="99">
        <v>2.9674574468085111</v>
      </c>
      <c r="K236" s="76">
        <v>1.2515644555692129E-3</v>
      </c>
      <c r="L236" s="95">
        <v>2.9711760651629069</v>
      </c>
      <c r="M236" s="44" t="s">
        <v>467</v>
      </c>
      <c r="N236" s="89" t="s">
        <v>467</v>
      </c>
      <c r="O236" s="112">
        <v>14870.263324835909</v>
      </c>
      <c r="P236" s="108">
        <v>17.62166666666667</v>
      </c>
      <c r="Q236" s="125">
        <v>0</v>
      </c>
      <c r="R236" s="195">
        <v>1.9931700000000001</v>
      </c>
      <c r="S236" s="196">
        <v>-0.9</v>
      </c>
      <c r="T236" s="197">
        <v>10.64091</v>
      </c>
    </row>
    <row r="237" spans="1:20" x14ac:dyDescent="0.25">
      <c r="A237" s="19" t="s">
        <v>411</v>
      </c>
      <c r="B237" s="72">
        <v>611436</v>
      </c>
      <c r="C237" s="19" t="s">
        <v>475</v>
      </c>
      <c r="D237" s="85">
        <v>161.53</v>
      </c>
      <c r="E237" s="145">
        <v>161.63</v>
      </c>
      <c r="F237" s="152" t="s">
        <v>538</v>
      </c>
      <c r="G237" s="143" t="s">
        <v>718</v>
      </c>
      <c r="H237" s="147">
        <v>0.94907342527441274</v>
      </c>
      <c r="I237" s="121"/>
      <c r="J237" s="99">
        <v>2.7190372692441658</v>
      </c>
      <c r="K237" s="76">
        <v>2.0898641588297552E-3</v>
      </c>
      <c r="L237" s="95">
        <v>2.7247315881326353</v>
      </c>
      <c r="M237" s="44" t="s">
        <v>467</v>
      </c>
      <c r="N237" s="89" t="s">
        <v>467</v>
      </c>
      <c r="O237" s="112">
        <v>3479.4170966548472</v>
      </c>
      <c r="P237" s="108">
        <v>16.331</v>
      </c>
      <c r="Q237" s="125">
        <v>0</v>
      </c>
      <c r="R237" s="195">
        <v>1.19553</v>
      </c>
      <c r="S237" s="196">
        <v>-0.9</v>
      </c>
      <c r="T237" s="197">
        <v>7.6761499999999998</v>
      </c>
    </row>
    <row r="238" spans="1:20" x14ac:dyDescent="0.25">
      <c r="A238" s="19" t="s">
        <v>412</v>
      </c>
      <c r="B238" s="72">
        <v>611437</v>
      </c>
      <c r="C238" s="19" t="s">
        <v>475</v>
      </c>
      <c r="D238" s="85">
        <v>162.4</v>
      </c>
      <c r="E238" s="145">
        <v>162.44</v>
      </c>
      <c r="F238" s="152" t="s">
        <v>538</v>
      </c>
      <c r="G238" s="143" t="s">
        <v>718</v>
      </c>
      <c r="H238" s="147">
        <v>0.10047201370381832</v>
      </c>
      <c r="I238" s="121"/>
      <c r="J238" s="99">
        <v>2.6845536562203236</v>
      </c>
      <c r="K238" s="76">
        <v>1.899335232668526E-3</v>
      </c>
      <c r="L238" s="95">
        <v>2.6896622264509995</v>
      </c>
      <c r="M238" s="44" t="s">
        <v>467</v>
      </c>
      <c r="N238" s="89" t="s">
        <v>467</v>
      </c>
      <c r="O238" s="112">
        <v>6152.3391310173802</v>
      </c>
      <c r="P238" s="108">
        <v>17.315666666666669</v>
      </c>
      <c r="Q238" s="125">
        <v>0</v>
      </c>
      <c r="R238" s="195">
        <v>-0.3</v>
      </c>
      <c r="S238" s="196">
        <v>-0.9</v>
      </c>
      <c r="T238" s="197">
        <v>-1.5</v>
      </c>
    </row>
    <row r="239" spans="1:20" x14ac:dyDescent="0.25">
      <c r="A239" s="19" t="s">
        <v>413</v>
      </c>
      <c r="B239" s="72">
        <v>611438</v>
      </c>
      <c r="C239" s="19" t="s">
        <v>475</v>
      </c>
      <c r="D239" s="85">
        <v>162.47999999999999</v>
      </c>
      <c r="E239" s="145">
        <v>162.66999999999999</v>
      </c>
      <c r="F239" s="152" t="s">
        <v>538</v>
      </c>
      <c r="G239" s="143" t="s">
        <v>718</v>
      </c>
      <c r="H239" s="147">
        <v>6.8662689576017538E-2</v>
      </c>
      <c r="I239" s="121"/>
      <c r="J239" s="99">
        <v>2.6946738165680473</v>
      </c>
      <c r="K239" s="76">
        <v>1.8491124260353977E-3</v>
      </c>
      <c r="L239" s="95">
        <v>2.6996658021489437</v>
      </c>
      <c r="M239" s="44" t="s">
        <v>467</v>
      </c>
      <c r="N239" s="89" t="s">
        <v>467</v>
      </c>
      <c r="O239" s="112">
        <v>4381.4892403331633</v>
      </c>
      <c r="P239" s="108">
        <v>13.427999999999999</v>
      </c>
      <c r="Q239" s="125">
        <v>6.6666666666666666E-2</v>
      </c>
      <c r="R239" s="195">
        <v>-0.3</v>
      </c>
      <c r="S239" s="196">
        <v>3.7450999999999999</v>
      </c>
      <c r="T239" s="197">
        <v>21.67849</v>
      </c>
    </row>
    <row r="240" spans="1:20" x14ac:dyDescent="0.25">
      <c r="A240" s="19" t="s">
        <v>414</v>
      </c>
      <c r="B240" s="72">
        <v>611439</v>
      </c>
      <c r="C240" s="19" t="s">
        <v>475</v>
      </c>
      <c r="D240" s="85" t="s">
        <v>479</v>
      </c>
      <c r="E240" s="145" t="s">
        <v>480</v>
      </c>
      <c r="F240" s="152" t="s">
        <v>538</v>
      </c>
      <c r="G240" s="143" t="s">
        <v>718</v>
      </c>
      <c r="H240" s="147">
        <v>0.97960632053810548</v>
      </c>
      <c r="I240" s="121"/>
      <c r="J240" s="99">
        <v>3.0441581670362159</v>
      </c>
      <c r="K240" s="76">
        <v>5.912786400591152E-3</v>
      </c>
      <c r="L240" s="95">
        <v>3.0622646840148695</v>
      </c>
      <c r="M240" s="44" t="s">
        <v>467</v>
      </c>
      <c r="N240" s="89" t="s">
        <v>467</v>
      </c>
      <c r="O240" s="112">
        <v>1024.6479521598972</v>
      </c>
      <c r="P240" s="108">
        <v>6.9179999999999993</v>
      </c>
      <c r="Q240" s="125">
        <v>0</v>
      </c>
      <c r="R240" s="195">
        <v>-0.3</v>
      </c>
      <c r="S240" s="196">
        <v>17.004580000000001</v>
      </c>
      <c r="T240" s="197">
        <v>32.093110000000003</v>
      </c>
    </row>
    <row r="241" spans="1:20" x14ac:dyDescent="0.25">
      <c r="A241" s="19" t="s">
        <v>415</v>
      </c>
      <c r="B241" s="72">
        <v>611440</v>
      </c>
      <c r="C241" s="19" t="s">
        <v>475</v>
      </c>
      <c r="D241" s="85">
        <v>167.82</v>
      </c>
      <c r="E241" s="145">
        <v>168.02</v>
      </c>
      <c r="F241" s="152" t="s">
        <v>534</v>
      </c>
      <c r="G241" s="143" t="s">
        <v>718</v>
      </c>
      <c r="H241" s="147">
        <v>1.8706372562963358</v>
      </c>
      <c r="I241" s="121"/>
      <c r="J241" s="99">
        <v>3.0294373991238182</v>
      </c>
      <c r="K241" s="76">
        <v>2.9974636845744858E-3</v>
      </c>
      <c r="L241" s="95">
        <v>3.0385453283996293</v>
      </c>
      <c r="M241" s="44" t="s">
        <v>467</v>
      </c>
      <c r="N241" s="89" t="s">
        <v>467</v>
      </c>
      <c r="O241" s="112">
        <v>2031.4741395519959</v>
      </c>
      <c r="P241" s="108">
        <v>1.9663333333333333</v>
      </c>
      <c r="Q241" s="125">
        <v>0</v>
      </c>
      <c r="R241" s="195">
        <v>2.0621100000000001</v>
      </c>
      <c r="S241" s="196">
        <v>-0.9</v>
      </c>
      <c r="T241" s="197">
        <v>13.563190000000001</v>
      </c>
    </row>
    <row r="242" spans="1:20" x14ac:dyDescent="0.25">
      <c r="A242" s="19" t="s">
        <v>416</v>
      </c>
      <c r="B242" s="72">
        <v>611441</v>
      </c>
      <c r="C242" s="19" t="s">
        <v>475</v>
      </c>
      <c r="D242" s="85">
        <v>177.3</v>
      </c>
      <c r="E242" s="145">
        <v>177.5</v>
      </c>
      <c r="F242" s="152" t="s">
        <v>538</v>
      </c>
      <c r="G242" s="143" t="s">
        <v>718</v>
      </c>
      <c r="H242" s="147">
        <v>0.49277388406927081</v>
      </c>
      <c r="I242" s="121"/>
      <c r="J242" s="99">
        <v>2.7176001771087002</v>
      </c>
      <c r="K242" s="76">
        <v>1.9924728802303169E-3</v>
      </c>
      <c r="L242" s="95">
        <v>2.7230257320319433</v>
      </c>
      <c r="M242" s="44" t="s">
        <v>467</v>
      </c>
      <c r="N242" s="89" t="s">
        <v>467</v>
      </c>
      <c r="O242" s="112">
        <v>9481.9575368047663</v>
      </c>
      <c r="P242" s="108">
        <v>11.980333333333334</v>
      </c>
      <c r="Q242" s="125">
        <v>0</v>
      </c>
      <c r="R242" s="195">
        <v>-0.3</v>
      </c>
      <c r="S242" s="196">
        <v>-0.9</v>
      </c>
      <c r="T242" s="197">
        <v>14.980259999999999</v>
      </c>
    </row>
    <row r="243" spans="1:20" x14ac:dyDescent="0.25">
      <c r="A243" s="19" t="s">
        <v>417</v>
      </c>
      <c r="B243" s="72">
        <v>611442</v>
      </c>
      <c r="C243" s="19" t="s">
        <v>475</v>
      </c>
      <c r="D243" s="85" t="s">
        <v>481</v>
      </c>
      <c r="E243" s="145" t="s">
        <v>482</v>
      </c>
      <c r="F243" s="152" t="s">
        <v>534</v>
      </c>
      <c r="G243" s="143" t="s">
        <v>718</v>
      </c>
      <c r="H243" s="147">
        <v>3.8274119587576667</v>
      </c>
      <c r="I243" s="121"/>
      <c r="J243" s="99">
        <v>3.0511294754371363</v>
      </c>
      <c r="K243" s="76">
        <v>8.3263946711057552E-4</v>
      </c>
      <c r="L243" s="95">
        <v>3.0536720833333337</v>
      </c>
      <c r="M243" s="44" t="s">
        <v>467</v>
      </c>
      <c r="N243" s="89" t="s">
        <v>467</v>
      </c>
      <c r="O243" s="112">
        <v>22708.580734061696</v>
      </c>
      <c r="P243" s="108">
        <v>23.329333333333334</v>
      </c>
      <c r="Q243" s="125">
        <v>0</v>
      </c>
      <c r="R243" s="195">
        <v>1.1761999999999999</v>
      </c>
      <c r="S243" s="196">
        <v>-0.9</v>
      </c>
      <c r="T243" s="197">
        <v>10.469469999999999</v>
      </c>
    </row>
    <row r="244" spans="1:20" x14ac:dyDescent="0.25">
      <c r="A244" s="19" t="s">
        <v>418</v>
      </c>
      <c r="B244" s="72">
        <v>611443</v>
      </c>
      <c r="C244" s="19" t="s">
        <v>475</v>
      </c>
      <c r="D244" s="85" t="s">
        <v>483</v>
      </c>
      <c r="E244" s="145">
        <v>200.87</v>
      </c>
      <c r="F244" s="152" t="s">
        <v>534</v>
      </c>
      <c r="G244" s="143" t="s">
        <v>718</v>
      </c>
      <c r="H244" s="147">
        <v>1.5612850552177431</v>
      </c>
      <c r="I244" s="121"/>
      <c r="J244" s="99">
        <v>3.144392897791942</v>
      </c>
      <c r="K244" s="76">
        <v>1.3658092419759228E-3</v>
      </c>
      <c r="L244" s="95">
        <v>3.1486934123546853</v>
      </c>
      <c r="M244" s="44" t="s">
        <v>467</v>
      </c>
      <c r="N244" s="89" t="s">
        <v>467</v>
      </c>
      <c r="O244" s="112">
        <v>10675.548657047117</v>
      </c>
      <c r="P244" s="108">
        <v>6.4976666666666674</v>
      </c>
      <c r="Q244" s="125">
        <v>0</v>
      </c>
      <c r="R244" s="195">
        <v>1.3921600000000001</v>
      </c>
      <c r="S244" s="196">
        <v>4.7962999999999996</v>
      </c>
      <c r="T244" s="197">
        <v>-1.5</v>
      </c>
    </row>
    <row r="245" spans="1:20" x14ac:dyDescent="0.25">
      <c r="A245" s="19" t="s">
        <v>419</v>
      </c>
      <c r="B245" s="72">
        <v>611444</v>
      </c>
      <c r="C245" s="19" t="s">
        <v>475</v>
      </c>
      <c r="D245" s="85" t="s">
        <v>484</v>
      </c>
      <c r="E245" s="145" t="s">
        <v>485</v>
      </c>
      <c r="F245" s="152" t="s">
        <v>534</v>
      </c>
      <c r="G245" s="143" t="s">
        <v>718</v>
      </c>
      <c r="H245" s="147">
        <v>38.874187563797364</v>
      </c>
      <c r="I245" s="121">
        <v>1.4228719999999999</v>
      </c>
      <c r="J245" s="99">
        <v>3.144660794756247</v>
      </c>
      <c r="K245" s="76">
        <v>1.4338385907413593E-3</v>
      </c>
      <c r="L245" s="95">
        <v>3.1491762051282048</v>
      </c>
      <c r="M245" s="44" t="s">
        <v>467</v>
      </c>
      <c r="N245" s="89" t="s">
        <v>467</v>
      </c>
      <c r="O245" s="112">
        <v>935.86658480378389</v>
      </c>
      <c r="P245" s="108">
        <v>2.747666666666666</v>
      </c>
      <c r="Q245" s="125">
        <v>0</v>
      </c>
      <c r="R245" s="195">
        <v>-0.3</v>
      </c>
      <c r="S245" s="196">
        <v>-0.9</v>
      </c>
      <c r="T245" s="197">
        <v>-1.5</v>
      </c>
    </row>
    <row r="246" spans="1:20" x14ac:dyDescent="0.25">
      <c r="A246" s="19" t="s">
        <v>420</v>
      </c>
      <c r="B246" s="72">
        <v>611445</v>
      </c>
      <c r="C246" s="19" t="s">
        <v>475</v>
      </c>
      <c r="D246" s="85">
        <v>215.5</v>
      </c>
      <c r="E246" s="145">
        <v>215.65</v>
      </c>
      <c r="F246" s="152" t="s">
        <v>536</v>
      </c>
      <c r="G246" s="143" t="s">
        <v>718</v>
      </c>
      <c r="H246" s="147">
        <v>0.34237098999178001</v>
      </c>
      <c r="I246" s="121"/>
      <c r="J246" s="99">
        <v>2.8225487179487181</v>
      </c>
      <c r="K246" s="76">
        <v>6.7476383265872289E-4</v>
      </c>
      <c r="L246" s="95">
        <v>2.8244545577312636</v>
      </c>
      <c r="M246" s="44">
        <v>5570</v>
      </c>
      <c r="N246" s="89">
        <v>15721.596358974361</v>
      </c>
      <c r="O246" s="112">
        <v>142207.03968323767</v>
      </c>
      <c r="P246" s="108">
        <v>15.043333333333335</v>
      </c>
      <c r="Q246" s="125">
        <v>3.3333333333333333E-2</v>
      </c>
      <c r="R246" s="195">
        <v>3.02773</v>
      </c>
      <c r="S246" s="196">
        <v>6.4747300000000001</v>
      </c>
      <c r="T246" s="197">
        <v>25.26136</v>
      </c>
    </row>
    <row r="247" spans="1:20" x14ac:dyDescent="0.25">
      <c r="A247" s="19" t="s">
        <v>421</v>
      </c>
      <c r="B247" s="72">
        <v>611446</v>
      </c>
      <c r="C247" s="19" t="s">
        <v>475</v>
      </c>
      <c r="D247" s="85" t="s">
        <v>486</v>
      </c>
      <c r="E247" s="145" t="s">
        <v>487</v>
      </c>
      <c r="F247" s="152" t="s">
        <v>536</v>
      </c>
      <c r="G247" s="143" t="s">
        <v>718</v>
      </c>
      <c r="H247" s="147">
        <v>0.33307259657052801</v>
      </c>
      <c r="I247" s="121"/>
      <c r="J247" s="99">
        <v>2.8123617547806523</v>
      </c>
      <c r="K247" s="76">
        <v>4.9493813273340575E-3</v>
      </c>
      <c r="L247" s="95">
        <v>2.8263504408772322</v>
      </c>
      <c r="M247" s="44" t="s">
        <v>467</v>
      </c>
      <c r="N247" s="89" t="s">
        <v>467</v>
      </c>
      <c r="O247" s="112">
        <v>59556.774978684662</v>
      </c>
      <c r="P247" s="108">
        <v>16.378666666666664</v>
      </c>
      <c r="Q247" s="125">
        <v>0.10000000000000002</v>
      </c>
      <c r="R247" s="195">
        <v>6.27759</v>
      </c>
      <c r="S247" s="196">
        <v>5.2584900000000001</v>
      </c>
      <c r="T247" s="197">
        <v>27.74391</v>
      </c>
    </row>
    <row r="248" spans="1:20" x14ac:dyDescent="0.25">
      <c r="A248" s="19" t="s">
        <v>422</v>
      </c>
      <c r="B248" s="72">
        <v>611447</v>
      </c>
      <c r="C248" s="19" t="s">
        <v>488</v>
      </c>
      <c r="D248" s="85">
        <v>4.04</v>
      </c>
      <c r="E248" s="145">
        <v>4.2</v>
      </c>
      <c r="F248" s="152" t="s">
        <v>533</v>
      </c>
      <c r="G248" s="143" t="s">
        <v>718</v>
      </c>
      <c r="H248" s="147">
        <v>2.3124362340515733E-2</v>
      </c>
      <c r="I248" s="121"/>
      <c r="J248" s="99">
        <v>2.3037478152309618</v>
      </c>
      <c r="K248" s="76">
        <v>4.4319600499375847E-2</v>
      </c>
      <c r="L248" s="95">
        <v>2.4105839320705429</v>
      </c>
      <c r="M248" s="44" t="s">
        <v>467</v>
      </c>
      <c r="N248" s="89" t="s">
        <v>467</v>
      </c>
      <c r="O248" s="112">
        <v>18.170796216578125</v>
      </c>
      <c r="P248" s="108">
        <v>76.620666666666651</v>
      </c>
      <c r="Q248" s="125">
        <v>6.6666666666666666E-2</v>
      </c>
      <c r="R248" s="195">
        <v>-0.3</v>
      </c>
      <c r="S248" s="196">
        <v>0.87814999999999999</v>
      </c>
      <c r="T248" s="197">
        <v>7.4829800000000004</v>
      </c>
    </row>
    <row r="249" spans="1:20" x14ac:dyDescent="0.25">
      <c r="A249" s="19" t="s">
        <v>423</v>
      </c>
      <c r="B249" s="72">
        <v>611448</v>
      </c>
      <c r="C249" s="19" t="s">
        <v>488</v>
      </c>
      <c r="D249" s="85">
        <v>6.3</v>
      </c>
      <c r="E249" s="145">
        <v>6.5</v>
      </c>
      <c r="F249" s="152" t="s">
        <v>533</v>
      </c>
      <c r="G249" s="143" t="s">
        <v>718</v>
      </c>
      <c r="H249" s="147">
        <v>2.5653999999999998E-3</v>
      </c>
      <c r="I249" s="121"/>
      <c r="J249" s="99">
        <v>1.7184355281207133</v>
      </c>
      <c r="K249" s="76">
        <v>0.16941015089163228</v>
      </c>
      <c r="L249" s="95">
        <v>2.0689339388934762</v>
      </c>
      <c r="M249" s="44" t="s">
        <v>467</v>
      </c>
      <c r="N249" s="89" t="s">
        <v>467</v>
      </c>
      <c r="O249" s="112">
        <v>29.268647357570309</v>
      </c>
      <c r="P249" s="108">
        <v>27.736333333333334</v>
      </c>
      <c r="Q249" s="125">
        <v>0.3666666666666667</v>
      </c>
      <c r="R249" s="195">
        <v>0.84860000000000002</v>
      </c>
      <c r="S249" s="196">
        <v>6.0543100000000001</v>
      </c>
      <c r="T249" s="197">
        <v>9.4009499999999999</v>
      </c>
    </row>
    <row r="250" spans="1:20" x14ac:dyDescent="0.25">
      <c r="A250" s="19" t="s">
        <v>424</v>
      </c>
      <c r="B250" s="72">
        <v>611449</v>
      </c>
      <c r="C250" s="19" t="s">
        <v>488</v>
      </c>
      <c r="D250" s="85">
        <v>26</v>
      </c>
      <c r="E250" s="145">
        <v>26.18</v>
      </c>
      <c r="F250" s="152" t="s">
        <v>534</v>
      </c>
      <c r="G250" s="143" t="s">
        <v>718</v>
      </c>
      <c r="H250" s="147">
        <v>1.216867564185224</v>
      </c>
      <c r="I250" s="121"/>
      <c r="J250" s="99">
        <v>2.5505442544254433</v>
      </c>
      <c r="K250" s="76">
        <v>6.1806180618061458E-2</v>
      </c>
      <c r="L250" s="95">
        <v>2.7185685960984962</v>
      </c>
      <c r="M250" s="44" t="s">
        <v>467</v>
      </c>
      <c r="N250" s="89" t="s">
        <v>467</v>
      </c>
      <c r="O250" s="112">
        <v>25625.878749563675</v>
      </c>
      <c r="P250" s="108">
        <v>14.644333333333334</v>
      </c>
      <c r="Q250" s="125">
        <v>0</v>
      </c>
      <c r="R250" s="195">
        <v>-0.3</v>
      </c>
      <c r="S250" s="196">
        <v>3.75482</v>
      </c>
      <c r="T250" s="197">
        <v>-1.5</v>
      </c>
    </row>
    <row r="251" spans="1:20" x14ac:dyDescent="0.25">
      <c r="A251" s="19" t="s">
        <v>425</v>
      </c>
      <c r="B251" s="72">
        <v>611450</v>
      </c>
      <c r="C251" s="19" t="s">
        <v>488</v>
      </c>
      <c r="D251" s="85">
        <v>33.33</v>
      </c>
      <c r="E251" s="145">
        <v>33.57</v>
      </c>
      <c r="F251" s="152" t="s">
        <v>534</v>
      </c>
      <c r="G251" s="143" t="s">
        <v>718</v>
      </c>
      <c r="H251" s="147">
        <v>0.64894553670291411</v>
      </c>
      <c r="I251" s="121">
        <v>2.0798649999999999</v>
      </c>
      <c r="J251" s="99">
        <v>2.2289274832419257</v>
      </c>
      <c r="K251" s="76">
        <v>8.0235628681698201E-2</v>
      </c>
      <c r="L251" s="95">
        <v>2.4233679328621909</v>
      </c>
      <c r="M251" s="44" t="s">
        <v>467</v>
      </c>
      <c r="N251" s="89" t="s">
        <v>467</v>
      </c>
      <c r="O251" s="112">
        <v>7.5989388104835314</v>
      </c>
      <c r="P251" s="108">
        <v>64.057666666666663</v>
      </c>
      <c r="Q251" s="125">
        <v>3.3333333333333333E-2</v>
      </c>
      <c r="R251" s="195">
        <v>0.79174999999999995</v>
      </c>
      <c r="S251" s="196">
        <v>-0.9</v>
      </c>
      <c r="T251" s="197">
        <v>7.8460400000000003</v>
      </c>
    </row>
    <row r="252" spans="1:20" x14ac:dyDescent="0.25">
      <c r="A252" s="19" t="s">
        <v>426</v>
      </c>
      <c r="B252" s="72">
        <v>611451</v>
      </c>
      <c r="C252" s="19" t="s">
        <v>488</v>
      </c>
      <c r="D252" s="85">
        <v>37.92</v>
      </c>
      <c r="E252" s="145">
        <v>38.1</v>
      </c>
      <c r="F252" s="152" t="s">
        <v>534</v>
      </c>
      <c r="G252" s="143" t="s">
        <v>718</v>
      </c>
      <c r="H252" s="147">
        <v>0.78208470315331546</v>
      </c>
      <c r="I252" s="121"/>
      <c r="J252" s="99">
        <v>2.7174174711561103</v>
      </c>
      <c r="K252" s="76">
        <v>2.6136096067812562E-2</v>
      </c>
      <c r="L252" s="95">
        <v>2.7903462282398457</v>
      </c>
      <c r="M252" s="44" t="s">
        <v>467</v>
      </c>
      <c r="N252" s="89" t="s">
        <v>467</v>
      </c>
      <c r="O252" s="112">
        <v>62.139265157618347</v>
      </c>
      <c r="P252" s="108">
        <v>25.002666666666666</v>
      </c>
      <c r="Q252" s="125">
        <v>0</v>
      </c>
      <c r="R252" s="195">
        <v>0.35094999999999998</v>
      </c>
      <c r="S252" s="196">
        <v>2.6051799999999998</v>
      </c>
      <c r="T252" s="197">
        <v>8.8801600000000001</v>
      </c>
    </row>
    <row r="253" spans="1:20" x14ac:dyDescent="0.25">
      <c r="A253" s="19" t="s">
        <v>427</v>
      </c>
      <c r="B253" s="72">
        <v>611452</v>
      </c>
      <c r="C253" s="19" t="s">
        <v>488</v>
      </c>
      <c r="D253" s="85">
        <v>41.8</v>
      </c>
      <c r="E253" s="145">
        <v>42</v>
      </c>
      <c r="F253" s="152" t="s">
        <v>534</v>
      </c>
      <c r="G253" s="143" t="s">
        <v>718</v>
      </c>
      <c r="H253" s="147">
        <v>3.3853757826170749</v>
      </c>
      <c r="I253" s="121"/>
      <c r="J253" s="99">
        <v>3.0153948835215094</v>
      </c>
      <c r="K253" s="76">
        <v>8.5751036158356834E-4</v>
      </c>
      <c r="L253" s="95">
        <v>3.0179828350736666</v>
      </c>
      <c r="M253" s="44" t="s">
        <v>467</v>
      </c>
      <c r="N253" s="89" t="s">
        <v>467</v>
      </c>
      <c r="O253" s="112">
        <v>7086.8927481133796</v>
      </c>
      <c r="P253" s="108">
        <v>3.504</v>
      </c>
      <c r="Q253" s="125">
        <v>0</v>
      </c>
      <c r="R253" s="195">
        <v>-0.3</v>
      </c>
      <c r="S253" s="196">
        <v>-0.9</v>
      </c>
      <c r="T253" s="197">
        <v>9.6702100000000009</v>
      </c>
    </row>
    <row r="254" spans="1:20" x14ac:dyDescent="0.25">
      <c r="A254" s="19" t="s">
        <v>428</v>
      </c>
      <c r="B254" s="72">
        <v>611453</v>
      </c>
      <c r="C254" s="19" t="s">
        <v>488</v>
      </c>
      <c r="D254" s="85">
        <v>50.55</v>
      </c>
      <c r="E254" s="145">
        <v>50.75</v>
      </c>
      <c r="F254" s="152" t="s">
        <v>508</v>
      </c>
      <c r="G254" s="143" t="s">
        <v>718</v>
      </c>
      <c r="H254" s="147">
        <v>25.285742198291111</v>
      </c>
      <c r="I254" s="121">
        <v>2.446024</v>
      </c>
      <c r="J254" s="99">
        <v>3.0011809552969999</v>
      </c>
      <c r="K254" s="76">
        <v>1.6840171463561732E-3</v>
      </c>
      <c r="L254" s="95">
        <v>3.0062435209323719</v>
      </c>
      <c r="M254" s="44" t="s">
        <v>467</v>
      </c>
      <c r="N254" s="89" t="s">
        <v>467</v>
      </c>
      <c r="O254" s="112">
        <v>20393.028112923941</v>
      </c>
      <c r="P254" s="108">
        <v>30.935666666666663</v>
      </c>
      <c r="Q254" s="125">
        <v>0</v>
      </c>
      <c r="R254" s="195">
        <v>0.45960000000000001</v>
      </c>
      <c r="S254" s="196">
        <v>2.51803</v>
      </c>
      <c r="T254" s="197">
        <v>6.7950600000000003</v>
      </c>
    </row>
    <row r="255" spans="1:20" x14ac:dyDescent="0.25">
      <c r="A255" s="19" t="s">
        <v>429</v>
      </c>
      <c r="B255" s="72">
        <v>611454</v>
      </c>
      <c r="C255" s="19" t="s">
        <v>488</v>
      </c>
      <c r="D255" s="85">
        <v>66.8</v>
      </c>
      <c r="E255" s="145">
        <v>67</v>
      </c>
      <c r="F255" s="152" t="s">
        <v>534</v>
      </c>
      <c r="G255" s="143" t="s">
        <v>718</v>
      </c>
      <c r="H255" s="147">
        <v>0.9925896682312233</v>
      </c>
      <c r="I255" s="121"/>
      <c r="J255" s="99">
        <v>3.0778722163308587</v>
      </c>
      <c r="K255" s="76">
        <v>1.4581124072112093E-3</v>
      </c>
      <c r="L255" s="95">
        <v>3.0823666533917438</v>
      </c>
      <c r="M255" s="44" t="s">
        <v>467</v>
      </c>
      <c r="N255" s="89" t="s">
        <v>467</v>
      </c>
      <c r="O255" s="112">
        <v>5123.0985908163675</v>
      </c>
      <c r="P255" s="108">
        <v>5.5763333333333334</v>
      </c>
      <c r="Q255" s="125">
        <v>0</v>
      </c>
      <c r="R255" s="195">
        <v>0.98819999999999997</v>
      </c>
      <c r="S255" s="196">
        <v>5.2340600000000004</v>
      </c>
      <c r="T255" s="197">
        <v>-1.5</v>
      </c>
    </row>
    <row r="256" spans="1:20" x14ac:dyDescent="0.25">
      <c r="A256" s="19" t="s">
        <v>430</v>
      </c>
      <c r="B256" s="72">
        <v>611455</v>
      </c>
      <c r="C256" s="19" t="s">
        <v>488</v>
      </c>
      <c r="D256" s="85">
        <v>70.5</v>
      </c>
      <c r="E256" s="145">
        <v>70.7</v>
      </c>
      <c r="F256" s="152" t="s">
        <v>508</v>
      </c>
      <c r="G256" s="143" t="s">
        <v>718</v>
      </c>
      <c r="H256" s="147">
        <v>58.185909331887338</v>
      </c>
      <c r="I256" s="121">
        <v>0.63547930000000008</v>
      </c>
      <c r="J256" s="99">
        <v>3.055063749786362</v>
      </c>
      <c r="K256" s="76">
        <v>1.025465732352997E-3</v>
      </c>
      <c r="L256" s="95">
        <v>3.058199828913601</v>
      </c>
      <c r="M256" s="44" t="s">
        <v>467</v>
      </c>
      <c r="N256" s="89" t="s">
        <v>467</v>
      </c>
      <c r="O256" s="112">
        <v>62150.835026788256</v>
      </c>
      <c r="P256" s="108">
        <v>45.197333333333326</v>
      </c>
      <c r="Q256" s="125">
        <v>0</v>
      </c>
      <c r="R256" s="195">
        <v>0.35827999999999999</v>
      </c>
      <c r="S256" s="196">
        <v>-0.9</v>
      </c>
      <c r="T256" s="197">
        <v>-1.5</v>
      </c>
    </row>
    <row r="257" spans="1:20" x14ac:dyDescent="0.25">
      <c r="A257" s="19" t="s">
        <v>431</v>
      </c>
      <c r="B257" s="72">
        <v>611456</v>
      </c>
      <c r="C257" s="19" t="s">
        <v>488</v>
      </c>
      <c r="D257" s="85">
        <v>77.84</v>
      </c>
      <c r="E257" s="145">
        <v>78</v>
      </c>
      <c r="F257" s="152" t="s">
        <v>534</v>
      </c>
      <c r="G257" s="143" t="s">
        <v>718</v>
      </c>
      <c r="H257" s="147">
        <v>0.65251949099338635</v>
      </c>
      <c r="I257" s="121"/>
      <c r="J257" s="99">
        <v>2.9454754977029092</v>
      </c>
      <c r="K257" s="76">
        <v>1.1485451761103038E-3</v>
      </c>
      <c r="L257" s="95">
        <v>2.948862399386738</v>
      </c>
      <c r="M257" s="44" t="s">
        <v>467</v>
      </c>
      <c r="N257" s="89" t="s">
        <v>467</v>
      </c>
      <c r="O257" s="112">
        <v>11803.615382665934</v>
      </c>
      <c r="P257" s="108">
        <v>15.674999999999999</v>
      </c>
      <c r="Q257" s="125">
        <v>0</v>
      </c>
      <c r="R257" s="195">
        <v>1.10033</v>
      </c>
      <c r="S257" s="196">
        <v>-0.9</v>
      </c>
      <c r="T257" s="197">
        <v>5.2947499999999996</v>
      </c>
    </row>
    <row r="258" spans="1:20" x14ac:dyDescent="0.25">
      <c r="A258" s="19" t="s">
        <v>432</v>
      </c>
      <c r="B258" s="72">
        <v>611457</v>
      </c>
      <c r="C258" s="19" t="s">
        <v>488</v>
      </c>
      <c r="D258" s="85">
        <v>84.62</v>
      </c>
      <c r="E258" s="145">
        <v>84.8</v>
      </c>
      <c r="F258" s="152" t="s">
        <v>508</v>
      </c>
      <c r="G258" s="143" t="s">
        <v>718</v>
      </c>
      <c r="H258" s="147">
        <v>3.1274757208959598</v>
      </c>
      <c r="I258" s="121"/>
      <c r="J258" s="99">
        <v>3.0827875862068956</v>
      </c>
      <c r="K258" s="76">
        <v>8.6206896551743717E-4</v>
      </c>
      <c r="L258" s="95">
        <v>3.0854474547023294</v>
      </c>
      <c r="M258" s="44" t="s">
        <v>467</v>
      </c>
      <c r="N258" s="89" t="s">
        <v>467</v>
      </c>
      <c r="O258" s="112">
        <v>2449.636829612909</v>
      </c>
      <c r="P258" s="108">
        <v>3.2680000000000002</v>
      </c>
      <c r="Q258" s="125">
        <v>0</v>
      </c>
      <c r="R258" s="195">
        <v>-0.3</v>
      </c>
      <c r="S258" s="196">
        <v>4.4856800000000003</v>
      </c>
      <c r="T258" s="197">
        <v>-1.5</v>
      </c>
    </row>
    <row r="259" spans="1:20" x14ac:dyDescent="0.25">
      <c r="A259" s="19" t="s">
        <v>433</v>
      </c>
      <c r="B259" s="72">
        <v>611458</v>
      </c>
      <c r="C259" s="19" t="s">
        <v>488</v>
      </c>
      <c r="D259" s="85">
        <v>87.28</v>
      </c>
      <c r="E259" s="145">
        <v>87.48</v>
      </c>
      <c r="F259" s="152" t="s">
        <v>508</v>
      </c>
      <c r="G259" s="143" t="s">
        <v>718</v>
      </c>
      <c r="H259" s="147">
        <v>8.987245072593975</v>
      </c>
      <c r="I259" s="121">
        <v>0.81831385000000001</v>
      </c>
      <c r="J259" s="99">
        <v>2.9139423676012455</v>
      </c>
      <c r="K259" s="76">
        <v>1.7133956386294958E-3</v>
      </c>
      <c r="L259" s="95">
        <v>2.9189436729599008</v>
      </c>
      <c r="M259" s="44" t="s">
        <v>467</v>
      </c>
      <c r="N259" s="89" t="s">
        <v>467</v>
      </c>
      <c r="O259" s="112">
        <v>1496.0910154380608</v>
      </c>
      <c r="P259" s="108">
        <v>73.195333333333338</v>
      </c>
      <c r="Q259" s="125">
        <v>8.0666666666666664</v>
      </c>
      <c r="R259" s="195">
        <v>3.0125500000000001</v>
      </c>
      <c r="S259" s="196">
        <v>-0.9</v>
      </c>
      <c r="T259" s="197">
        <v>15.719609999999999</v>
      </c>
    </row>
    <row r="260" spans="1:20" x14ac:dyDescent="0.25">
      <c r="A260" s="19" t="s">
        <v>434</v>
      </c>
      <c r="B260" s="72">
        <v>611459</v>
      </c>
      <c r="C260" s="19" t="s">
        <v>488</v>
      </c>
      <c r="D260" s="85">
        <v>96.16</v>
      </c>
      <c r="E260" s="145">
        <v>96.36</v>
      </c>
      <c r="F260" s="152" t="s">
        <v>534</v>
      </c>
      <c r="G260" s="143" t="s">
        <v>718</v>
      </c>
      <c r="H260" s="147">
        <v>0.87594937952910656</v>
      </c>
      <c r="I260" s="121"/>
      <c r="J260" s="99">
        <v>3.1228038013488653</v>
      </c>
      <c r="K260" s="76">
        <v>3.0656039239745903E-4</v>
      </c>
      <c r="L260" s="95">
        <v>3.1237614228764179</v>
      </c>
      <c r="M260" s="44" t="s">
        <v>467</v>
      </c>
      <c r="N260" s="89" t="s">
        <v>467</v>
      </c>
      <c r="O260" s="112">
        <v>3718.2027165916015</v>
      </c>
      <c r="P260" s="108">
        <v>4.9146666666666663</v>
      </c>
      <c r="Q260" s="125">
        <v>0</v>
      </c>
      <c r="R260" s="195">
        <v>0.81254000000000004</v>
      </c>
      <c r="S260" s="196">
        <v>-0.9</v>
      </c>
      <c r="T260" s="197">
        <v>7.9931000000000001</v>
      </c>
    </row>
    <row r="261" spans="1:20" x14ac:dyDescent="0.25">
      <c r="A261" s="19" t="s">
        <v>435</v>
      </c>
      <c r="B261" s="72">
        <v>611319</v>
      </c>
      <c r="C261" s="19" t="s">
        <v>489</v>
      </c>
      <c r="D261" s="85">
        <v>0</v>
      </c>
      <c r="E261" s="145">
        <v>0.19</v>
      </c>
      <c r="F261" s="152" t="s">
        <v>533</v>
      </c>
      <c r="G261" s="143" t="s">
        <v>718</v>
      </c>
      <c r="H261" s="147">
        <v>1.6141315521679584</v>
      </c>
      <c r="I261" s="121"/>
      <c r="J261" s="99">
        <v>1.1869686859818553</v>
      </c>
      <c r="K261" s="76">
        <v>0.3128475270705296</v>
      </c>
      <c r="L261" s="95">
        <v>1.7273730834752981</v>
      </c>
      <c r="M261" s="44" t="s">
        <v>467</v>
      </c>
      <c r="N261" s="89" t="s">
        <v>467</v>
      </c>
      <c r="O261" s="112">
        <v>17.025320118348336</v>
      </c>
      <c r="P261" s="108">
        <v>198.92666666666665</v>
      </c>
      <c r="Q261" s="125">
        <v>0</v>
      </c>
      <c r="R261" s="195">
        <v>0.87275999999999998</v>
      </c>
      <c r="S261" s="196">
        <v>-0.9</v>
      </c>
      <c r="T261" s="197">
        <v>13.64315</v>
      </c>
    </row>
    <row r="262" spans="1:20" x14ac:dyDescent="0.25">
      <c r="A262" s="19" t="s">
        <v>436</v>
      </c>
      <c r="B262" s="72">
        <v>611320</v>
      </c>
      <c r="C262" s="19" t="s">
        <v>489</v>
      </c>
      <c r="D262" s="85">
        <v>1.04</v>
      </c>
      <c r="E262" s="145">
        <v>1.17</v>
      </c>
      <c r="F262" s="152" t="s">
        <v>533</v>
      </c>
      <c r="G262" s="143" t="s">
        <v>718</v>
      </c>
      <c r="H262" s="147">
        <v>5.8025914144540547</v>
      </c>
      <c r="I262" s="121"/>
      <c r="J262" s="99">
        <v>3.2574058037770612</v>
      </c>
      <c r="K262" s="76">
        <v>5.1128512206356495E-2</v>
      </c>
      <c r="L262" s="95">
        <v>3.4329262135922329</v>
      </c>
      <c r="M262" s="44" t="s">
        <v>467</v>
      </c>
      <c r="N262" s="89" t="s">
        <v>467</v>
      </c>
      <c r="O262" s="112">
        <v>17.998502678412422</v>
      </c>
      <c r="P262" s="108">
        <v>261.62700000000001</v>
      </c>
      <c r="Q262" s="125">
        <v>0</v>
      </c>
      <c r="R262" s="195">
        <v>-0.3</v>
      </c>
      <c r="S262" s="196">
        <v>6.3030600000000003</v>
      </c>
      <c r="T262" s="197">
        <v>15.38231</v>
      </c>
    </row>
    <row r="263" spans="1:20" x14ac:dyDescent="0.25">
      <c r="A263" s="19" t="s">
        <v>437</v>
      </c>
      <c r="B263" s="72">
        <v>611321</v>
      </c>
      <c r="C263" s="19" t="s">
        <v>489</v>
      </c>
      <c r="D263" s="85">
        <v>2.08</v>
      </c>
      <c r="E263" s="145">
        <v>2.2799999999999998</v>
      </c>
      <c r="F263" s="152" t="s">
        <v>533</v>
      </c>
      <c r="G263" s="143" t="s">
        <v>718</v>
      </c>
      <c r="H263" s="147">
        <v>1.8070126136187759</v>
      </c>
      <c r="I263" s="121">
        <v>1.9353990000000001</v>
      </c>
      <c r="J263" s="99">
        <v>2.0438934546521867</v>
      </c>
      <c r="K263" s="76">
        <v>1.3501614323451532E-2</v>
      </c>
      <c r="L263" s="95">
        <v>2.0718670038678964</v>
      </c>
      <c r="M263" s="44" t="s">
        <v>467</v>
      </c>
      <c r="N263" s="89" t="s">
        <v>467</v>
      </c>
      <c r="O263" s="112">
        <v>23.206891809407754</v>
      </c>
      <c r="P263" s="108">
        <v>197.845</v>
      </c>
      <c r="Q263" s="125">
        <v>0</v>
      </c>
      <c r="R263" s="195">
        <v>-0.3</v>
      </c>
      <c r="S263" s="196">
        <v>2.1753499999999999</v>
      </c>
      <c r="T263" s="197">
        <v>24.272169999999999</v>
      </c>
    </row>
    <row r="264" spans="1:20" x14ac:dyDescent="0.25">
      <c r="A264" s="19" t="s">
        <v>438</v>
      </c>
      <c r="B264" s="72">
        <v>611322</v>
      </c>
      <c r="C264" s="19" t="s">
        <v>489</v>
      </c>
      <c r="D264" s="85">
        <v>3.57</v>
      </c>
      <c r="E264" s="145">
        <v>3.7</v>
      </c>
      <c r="F264" s="152" t="s">
        <v>533</v>
      </c>
      <c r="G264" s="143" t="s">
        <v>718</v>
      </c>
      <c r="H264" s="147">
        <v>6.3782146496962335</v>
      </c>
      <c r="I264" s="121"/>
      <c r="J264" s="99">
        <v>1.8360704179006249</v>
      </c>
      <c r="K264" s="76">
        <v>0.17045080618624567</v>
      </c>
      <c r="L264" s="95">
        <v>2.2133351844506151</v>
      </c>
      <c r="M264" s="44" t="s">
        <v>467</v>
      </c>
      <c r="N264" s="89" t="s">
        <v>467</v>
      </c>
      <c r="O264" s="112">
        <v>42.959190620083298</v>
      </c>
      <c r="P264" s="108">
        <v>239.88833333333332</v>
      </c>
      <c r="Q264" s="125">
        <v>0</v>
      </c>
      <c r="R264" s="195">
        <v>-0.3</v>
      </c>
      <c r="S264" s="196">
        <v>3.1726399999999999</v>
      </c>
      <c r="T264" s="197">
        <v>13.043710000000001</v>
      </c>
    </row>
    <row r="265" spans="1:20" x14ac:dyDescent="0.25">
      <c r="A265" s="19" t="s">
        <v>439</v>
      </c>
      <c r="B265" s="72">
        <v>611323</v>
      </c>
      <c r="C265" s="19" t="s">
        <v>489</v>
      </c>
      <c r="D265" s="85">
        <v>4.5</v>
      </c>
      <c r="E265" s="145">
        <v>4.62</v>
      </c>
      <c r="F265" s="152" t="s">
        <v>533</v>
      </c>
      <c r="G265" s="143" t="s">
        <v>718</v>
      </c>
      <c r="H265" s="147">
        <v>1.8351999999999999E-3</v>
      </c>
      <c r="I265" s="121">
        <v>0.46250499999999994</v>
      </c>
      <c r="J265" s="99">
        <v>1.9061313848295061</v>
      </c>
      <c r="K265" s="76">
        <v>0.12484342379958245</v>
      </c>
      <c r="L265" s="95">
        <v>2.1780461195928753</v>
      </c>
      <c r="M265" s="44" t="s">
        <v>467</v>
      </c>
      <c r="N265" s="89" t="s">
        <v>467</v>
      </c>
      <c r="O265" s="112">
        <v>37.403762510274163</v>
      </c>
      <c r="P265" s="108">
        <v>133.80966666666666</v>
      </c>
      <c r="Q265" s="125">
        <v>0.23333333333333331</v>
      </c>
      <c r="R265" s="195">
        <v>-0.3</v>
      </c>
      <c r="S265" s="196">
        <v>3.6294</v>
      </c>
      <c r="T265" s="197">
        <v>5.6708299999999996</v>
      </c>
    </row>
    <row r="266" spans="1:20" x14ac:dyDescent="0.25">
      <c r="A266" s="19" t="s">
        <v>440</v>
      </c>
      <c r="B266" s="72">
        <v>611324</v>
      </c>
      <c r="C266" s="19" t="s">
        <v>489</v>
      </c>
      <c r="D266" s="85">
        <v>7.3</v>
      </c>
      <c r="E266" s="145">
        <v>7.46</v>
      </c>
      <c r="F266" s="152" t="s">
        <v>533</v>
      </c>
      <c r="G266" s="143" t="s">
        <v>718</v>
      </c>
      <c r="H266" s="147">
        <v>1.7621E-3</v>
      </c>
      <c r="I266" s="121">
        <v>4.7260240000000007</v>
      </c>
      <c r="J266" s="99">
        <v>1.4828108442246555</v>
      </c>
      <c r="K266" s="76">
        <v>0.17652772871776762</v>
      </c>
      <c r="L266" s="95">
        <v>1.8006809651474531</v>
      </c>
      <c r="M266" s="44" t="s">
        <v>467</v>
      </c>
      <c r="N266" s="89" t="s">
        <v>467</v>
      </c>
      <c r="O266" s="112">
        <v>18.846312725726449</v>
      </c>
      <c r="P266" s="108">
        <v>197.64533333333335</v>
      </c>
      <c r="Q266" s="125">
        <v>0.16666666666666666</v>
      </c>
      <c r="R266" s="195">
        <v>-0.3</v>
      </c>
      <c r="S266" s="196">
        <v>-0.9</v>
      </c>
      <c r="T266" s="197">
        <v>17.940940000000001</v>
      </c>
    </row>
    <row r="267" spans="1:20" x14ac:dyDescent="0.25">
      <c r="A267" s="19" t="s">
        <v>441</v>
      </c>
      <c r="B267" s="72">
        <v>611325</v>
      </c>
      <c r="C267" s="19" t="s">
        <v>489</v>
      </c>
      <c r="D267" s="85">
        <v>9.6999999999999993</v>
      </c>
      <c r="E267" s="145">
        <v>9.9</v>
      </c>
      <c r="F267" s="152" t="s">
        <v>533</v>
      </c>
      <c r="G267" s="143" t="s">
        <v>718</v>
      </c>
      <c r="H267" s="147">
        <v>1.6694000000000001E-3</v>
      </c>
      <c r="I267" s="121">
        <v>1.4997625000000001</v>
      </c>
      <c r="J267" s="99">
        <v>1.3608024449494556</v>
      </c>
      <c r="K267" s="76">
        <v>0.36376459525115579</v>
      </c>
      <c r="L267" s="95">
        <v>2.138834831875847</v>
      </c>
      <c r="M267" s="44" t="s">
        <v>467</v>
      </c>
      <c r="N267" s="89" t="s">
        <v>467</v>
      </c>
      <c r="O267" s="112">
        <v>10.660254666454058</v>
      </c>
      <c r="P267" s="108">
        <v>195.92233333333334</v>
      </c>
      <c r="Q267" s="125">
        <v>0.23333333333333331</v>
      </c>
      <c r="R267" s="195">
        <v>0.41964000000000001</v>
      </c>
      <c r="S267" s="196">
        <v>3.2972299999999999</v>
      </c>
      <c r="T267" s="197">
        <v>5.3393199999999998</v>
      </c>
    </row>
    <row r="268" spans="1:20" x14ac:dyDescent="0.25">
      <c r="A268" s="19" t="s">
        <v>442</v>
      </c>
      <c r="B268" s="72">
        <v>611326</v>
      </c>
      <c r="C268" s="19" t="s">
        <v>489</v>
      </c>
      <c r="D268" s="85">
        <v>13.7</v>
      </c>
      <c r="E268" s="145">
        <v>13.9</v>
      </c>
      <c r="F268" s="152" t="s">
        <v>533</v>
      </c>
      <c r="G268" s="143" t="s">
        <v>718</v>
      </c>
      <c r="H268" s="147">
        <v>1.8232999999999999E-3</v>
      </c>
      <c r="I268" s="121">
        <v>1.8740330000000001</v>
      </c>
      <c r="J268" s="99">
        <v>1.2836817187189176</v>
      </c>
      <c r="K268" s="76">
        <v>0.14621046349711572</v>
      </c>
      <c r="L268" s="95">
        <v>1.5035107176141658</v>
      </c>
      <c r="M268" s="44" t="s">
        <v>467</v>
      </c>
      <c r="N268" s="89" t="s">
        <v>467</v>
      </c>
      <c r="O268" s="112">
        <v>21.294781498568721</v>
      </c>
      <c r="P268" s="108">
        <v>162.27133333333333</v>
      </c>
      <c r="Q268" s="125">
        <v>0.23333333333333331</v>
      </c>
      <c r="R268" s="195">
        <v>-0.3</v>
      </c>
      <c r="S268" s="196">
        <v>7.7670599999999999</v>
      </c>
      <c r="T268" s="197">
        <v>12.078250000000001</v>
      </c>
    </row>
    <row r="269" spans="1:20" x14ac:dyDescent="0.25">
      <c r="A269" s="19" t="s">
        <v>443</v>
      </c>
      <c r="B269" s="72">
        <v>611327</v>
      </c>
      <c r="C269" s="19" t="s">
        <v>489</v>
      </c>
      <c r="D269" s="85">
        <v>14.38</v>
      </c>
      <c r="E269" s="145">
        <v>14.56</v>
      </c>
      <c r="F269" s="152" t="s">
        <v>533</v>
      </c>
      <c r="G269" s="143" t="s">
        <v>718</v>
      </c>
      <c r="H269" s="147" t="s">
        <v>467</v>
      </c>
      <c r="I269" s="121">
        <v>0.68549195000000007</v>
      </c>
      <c r="J269" s="99" t="s">
        <v>467</v>
      </c>
      <c r="K269" s="76" t="s">
        <v>467</v>
      </c>
      <c r="L269" s="95" t="s">
        <v>467</v>
      </c>
      <c r="M269" s="44" t="s">
        <v>467</v>
      </c>
      <c r="N269" s="89" t="s">
        <v>467</v>
      </c>
      <c r="O269" s="112">
        <v>22.240668473480266</v>
      </c>
      <c r="P269" s="108">
        <v>188.57166666666669</v>
      </c>
      <c r="Q269" s="125" t="s">
        <v>467</v>
      </c>
      <c r="R269" s="195">
        <v>0.39896999999999999</v>
      </c>
      <c r="S269" s="196">
        <v>0.57738</v>
      </c>
      <c r="T269" s="197">
        <v>6.6906600000000003</v>
      </c>
    </row>
    <row r="270" spans="1:20" x14ac:dyDescent="0.25">
      <c r="A270" s="19" t="s">
        <v>444</v>
      </c>
      <c r="B270" s="72">
        <v>611328</v>
      </c>
      <c r="C270" s="19" t="s">
        <v>489</v>
      </c>
      <c r="D270" s="85">
        <v>17.48</v>
      </c>
      <c r="E270" s="145">
        <v>17.63</v>
      </c>
      <c r="F270" s="152" t="s">
        <v>533</v>
      </c>
      <c r="G270" s="143" t="s">
        <v>718</v>
      </c>
      <c r="H270" s="147">
        <v>0.27091862575111092</v>
      </c>
      <c r="I270" s="121">
        <v>1.456931</v>
      </c>
      <c r="J270" s="99">
        <v>1.9277925875552535</v>
      </c>
      <c r="K270" s="76">
        <v>0.10353621217273019</v>
      </c>
      <c r="L270" s="95">
        <v>2.1504411151147353</v>
      </c>
      <c r="M270" s="44" t="s">
        <v>467</v>
      </c>
      <c r="N270" s="89" t="s">
        <v>467</v>
      </c>
      <c r="O270" s="112">
        <v>12.209661608628025</v>
      </c>
      <c r="P270" s="108">
        <v>181.80000000000004</v>
      </c>
      <c r="Q270" s="125">
        <v>0</v>
      </c>
      <c r="R270" s="195">
        <v>0.90893999999999997</v>
      </c>
      <c r="S270" s="196">
        <v>4.6189099999999996</v>
      </c>
      <c r="T270" s="197">
        <v>15.31826</v>
      </c>
    </row>
    <row r="271" spans="1:20" x14ac:dyDescent="0.25">
      <c r="A271" s="19" t="s">
        <v>445</v>
      </c>
      <c r="B271" s="72">
        <v>611329</v>
      </c>
      <c r="C271" s="19" t="s">
        <v>489</v>
      </c>
      <c r="D271" s="85">
        <v>20.2</v>
      </c>
      <c r="E271" s="145">
        <v>20.39</v>
      </c>
      <c r="F271" s="152" t="s">
        <v>533</v>
      </c>
      <c r="G271" s="143" t="s">
        <v>718</v>
      </c>
      <c r="H271" s="147">
        <v>0.23603401129432913</v>
      </c>
      <c r="I271" s="121">
        <v>1.6211325000000001</v>
      </c>
      <c r="J271" s="99">
        <v>2.5001877842755045</v>
      </c>
      <c r="K271" s="76">
        <v>3.3138401559453919E-2</v>
      </c>
      <c r="L271" s="95">
        <v>2.5858797043010755</v>
      </c>
      <c r="M271" s="44" t="s">
        <v>467</v>
      </c>
      <c r="N271" s="89" t="s">
        <v>467</v>
      </c>
      <c r="O271" s="112">
        <v>50.041777770316251</v>
      </c>
      <c r="P271" s="108">
        <v>62.035666666666664</v>
      </c>
      <c r="Q271" s="125">
        <v>3.3333333333333333E-2</v>
      </c>
      <c r="R271" s="195">
        <v>1.5287900000000001</v>
      </c>
      <c r="S271" s="196">
        <v>6.53</v>
      </c>
      <c r="T271" s="197">
        <v>11.853429999999999</v>
      </c>
    </row>
    <row r="272" spans="1:20" x14ac:dyDescent="0.25">
      <c r="A272" s="19" t="s">
        <v>446</v>
      </c>
      <c r="B272" s="72">
        <v>611330</v>
      </c>
      <c r="C272" s="19" t="s">
        <v>489</v>
      </c>
      <c r="D272" s="85">
        <v>20.7</v>
      </c>
      <c r="E272" s="145">
        <v>20.87</v>
      </c>
      <c r="F272" s="152" t="s">
        <v>540</v>
      </c>
      <c r="G272" s="143" t="s">
        <v>718</v>
      </c>
      <c r="H272" s="147">
        <v>1.7775709087047592E-2</v>
      </c>
      <c r="I272" s="121">
        <v>2.1917175000000002</v>
      </c>
      <c r="J272" s="99">
        <v>2.5318504767701357</v>
      </c>
      <c r="K272" s="76">
        <v>2.4041387705416965E-2</v>
      </c>
      <c r="L272" s="95">
        <v>2.5942191040432387</v>
      </c>
      <c r="M272" s="44" t="s">
        <v>467</v>
      </c>
      <c r="N272" s="89" t="s">
        <v>467</v>
      </c>
      <c r="O272" s="112">
        <v>94.915988472104914</v>
      </c>
      <c r="P272" s="108">
        <v>37.719333333333338</v>
      </c>
      <c r="Q272" s="125">
        <v>0.10000000000000002</v>
      </c>
      <c r="R272" s="195">
        <v>1.41164</v>
      </c>
      <c r="S272" s="196">
        <v>-0.9</v>
      </c>
      <c r="T272" s="197">
        <v>17.039580000000001</v>
      </c>
    </row>
    <row r="273" spans="1:20" x14ac:dyDescent="0.25">
      <c r="A273" s="19" t="s">
        <v>447</v>
      </c>
      <c r="B273" s="72">
        <v>611331</v>
      </c>
      <c r="C273" s="19" t="s">
        <v>489</v>
      </c>
      <c r="D273" s="85">
        <v>26.37</v>
      </c>
      <c r="E273" s="145">
        <v>26.51</v>
      </c>
      <c r="F273" s="152" t="s">
        <v>540</v>
      </c>
      <c r="G273" s="143" t="s">
        <v>718</v>
      </c>
      <c r="H273" s="147">
        <v>0.24639896738274555</v>
      </c>
      <c r="I273" s="121">
        <v>3.6989320000000001</v>
      </c>
      <c r="J273" s="99">
        <v>2.557927456769296</v>
      </c>
      <c r="K273" s="76">
        <v>1.5394348376212353E-2</v>
      </c>
      <c r="L273" s="95">
        <v>2.5979207539087592</v>
      </c>
      <c r="M273" s="44" t="s">
        <v>467</v>
      </c>
      <c r="N273" s="89" t="s">
        <v>467</v>
      </c>
      <c r="O273" s="112">
        <v>73.101536167736398</v>
      </c>
      <c r="P273" s="108">
        <v>86.066333333333333</v>
      </c>
      <c r="Q273" s="125">
        <v>6.6666666666666666E-2</v>
      </c>
      <c r="R273" s="195">
        <v>0.44442999999999999</v>
      </c>
      <c r="S273" s="196">
        <v>-0.9</v>
      </c>
      <c r="T273" s="197">
        <v>7.1157300000000001</v>
      </c>
    </row>
    <row r="274" spans="1:20" x14ac:dyDescent="0.25">
      <c r="A274" s="19" t="s">
        <v>448</v>
      </c>
      <c r="B274" s="72">
        <v>611332</v>
      </c>
      <c r="C274" s="19" t="s">
        <v>489</v>
      </c>
      <c r="D274" s="85">
        <v>31.31</v>
      </c>
      <c r="E274" s="145">
        <v>31.5</v>
      </c>
      <c r="F274" s="152" t="s">
        <v>540</v>
      </c>
      <c r="G274" s="143" t="s">
        <v>718</v>
      </c>
      <c r="H274" s="147">
        <v>1.2320607806655788</v>
      </c>
      <c r="I274" s="121"/>
      <c r="J274" s="99">
        <v>2.6217564303147878</v>
      </c>
      <c r="K274" s="76">
        <v>6.8840352963272806E-4</v>
      </c>
      <c r="L274" s="95">
        <v>2.6235624999999998</v>
      </c>
      <c r="M274" s="44" t="s">
        <v>467</v>
      </c>
      <c r="N274" s="89" t="s">
        <v>467</v>
      </c>
      <c r="O274" s="112">
        <v>1124.1301676004534</v>
      </c>
      <c r="P274" s="108">
        <v>9.2926666666666673</v>
      </c>
      <c r="Q274" s="125">
        <v>0</v>
      </c>
      <c r="R274" s="195">
        <v>1.0911200000000001</v>
      </c>
      <c r="S274" s="196">
        <v>5.0611600000000001</v>
      </c>
      <c r="T274" s="197">
        <v>8.21068</v>
      </c>
    </row>
    <row r="275" spans="1:20" x14ac:dyDescent="0.25">
      <c r="A275" s="19" t="s">
        <v>449</v>
      </c>
      <c r="B275" s="72">
        <v>611333</v>
      </c>
      <c r="C275" s="19" t="s">
        <v>489</v>
      </c>
      <c r="D275" s="85">
        <v>34.799999999999997</v>
      </c>
      <c r="E275" s="145">
        <v>35.1</v>
      </c>
      <c r="F275" s="152" t="s">
        <v>540</v>
      </c>
      <c r="G275" s="143" t="s">
        <v>718</v>
      </c>
      <c r="H275" s="147">
        <v>19.000687869694936</v>
      </c>
      <c r="I275" s="121">
        <v>1.800448</v>
      </c>
      <c r="J275" s="99">
        <v>2.6542286835418603</v>
      </c>
      <c r="K275" s="76">
        <v>6.1110932424191737E-4</v>
      </c>
      <c r="L275" s="95">
        <v>2.6558516992790935</v>
      </c>
      <c r="M275" s="44">
        <v>5390</v>
      </c>
      <c r="N275" s="89">
        <v>14306.292604290627</v>
      </c>
      <c r="O275" s="112">
        <v>3291.7506936243317</v>
      </c>
      <c r="P275" s="108">
        <v>6.3479999999999999</v>
      </c>
      <c r="Q275" s="125">
        <v>0</v>
      </c>
      <c r="R275" s="195">
        <v>1.7865899999999999</v>
      </c>
      <c r="S275" s="196">
        <v>-0.9</v>
      </c>
      <c r="T275" s="197">
        <v>12.196199999999999</v>
      </c>
    </row>
    <row r="276" spans="1:20" x14ac:dyDescent="0.25">
      <c r="A276" s="19" t="s">
        <v>450</v>
      </c>
      <c r="B276" s="72">
        <v>611334</v>
      </c>
      <c r="C276" s="19" t="s">
        <v>489</v>
      </c>
      <c r="D276" s="85">
        <v>53.7</v>
      </c>
      <c r="E276" s="145">
        <v>53.9</v>
      </c>
      <c r="F276" s="152" t="s">
        <v>540</v>
      </c>
      <c r="G276" s="143" t="s">
        <v>718</v>
      </c>
      <c r="H276" s="147">
        <v>19.069083267864873</v>
      </c>
      <c r="I276" s="121">
        <v>3.4251874999999998</v>
      </c>
      <c r="J276" s="99">
        <v>2.6614229381026773</v>
      </c>
      <c r="K276" s="76">
        <v>8.0805904218086576E-4</v>
      </c>
      <c r="L276" s="95">
        <v>2.663575264179427</v>
      </c>
      <c r="M276" s="44">
        <v>4700</v>
      </c>
      <c r="N276" s="89">
        <v>12508.687809082583</v>
      </c>
      <c r="O276" s="112">
        <v>1043.7260476532381</v>
      </c>
      <c r="P276" s="108">
        <v>6.969666666666666</v>
      </c>
      <c r="Q276" s="125">
        <v>0</v>
      </c>
      <c r="R276" s="195">
        <v>1.2602500000000001</v>
      </c>
      <c r="S276" s="196">
        <v>-0.9</v>
      </c>
      <c r="T276" s="197">
        <v>34.765770000000003</v>
      </c>
    </row>
    <row r="277" spans="1:20" x14ac:dyDescent="0.25">
      <c r="A277" s="19" t="s">
        <v>451</v>
      </c>
      <c r="B277" s="72">
        <v>611335</v>
      </c>
      <c r="C277" s="19" t="s">
        <v>489</v>
      </c>
      <c r="D277" s="85">
        <v>59.57</v>
      </c>
      <c r="E277" s="145">
        <v>59.75</v>
      </c>
      <c r="F277" s="152" t="s">
        <v>530</v>
      </c>
      <c r="G277" s="143" t="s">
        <v>718</v>
      </c>
      <c r="H277" s="147">
        <v>3.6337168604666883</v>
      </c>
      <c r="I277" s="121"/>
      <c r="J277" s="99">
        <v>2.6291781531253857</v>
      </c>
      <c r="K277" s="76">
        <v>2.8356552829489558E-3</v>
      </c>
      <c r="L277" s="95">
        <v>2.6366547972304648</v>
      </c>
      <c r="M277" s="44">
        <v>3490</v>
      </c>
      <c r="N277" s="89">
        <v>9175.8317544075962</v>
      </c>
      <c r="O277" s="112">
        <v>1639.1580354089583</v>
      </c>
      <c r="P277" s="108">
        <v>4.62</v>
      </c>
      <c r="Q277" s="125">
        <v>0</v>
      </c>
      <c r="R277" s="195">
        <v>0.87295999999999996</v>
      </c>
      <c r="S277" s="196">
        <v>-0.9</v>
      </c>
      <c r="T277" s="197">
        <v>8.8848099999999999</v>
      </c>
    </row>
    <row r="278" spans="1:20" x14ac:dyDescent="0.25">
      <c r="A278" s="19" t="s">
        <v>452</v>
      </c>
      <c r="B278" s="72">
        <v>611336</v>
      </c>
      <c r="C278" s="19" t="s">
        <v>489</v>
      </c>
      <c r="D278" s="85">
        <v>86.2</v>
      </c>
      <c r="E278" s="145">
        <v>86.38</v>
      </c>
      <c r="F278" s="152" t="s">
        <v>534</v>
      </c>
      <c r="G278" s="143" t="s">
        <v>718</v>
      </c>
      <c r="H278" s="147">
        <v>5.5128246347559955</v>
      </c>
      <c r="I278" s="121"/>
      <c r="J278" s="99">
        <v>2.9866859108585109</v>
      </c>
      <c r="K278" s="76">
        <v>7.4783128926088772E-4</v>
      </c>
      <c r="L278" s="95">
        <v>2.9889211195928751</v>
      </c>
      <c r="M278" s="44">
        <v>5460</v>
      </c>
      <c r="N278" s="89">
        <v>16307.305073287469</v>
      </c>
      <c r="O278" s="112">
        <v>4249.5263393879986</v>
      </c>
      <c r="P278" s="108">
        <v>5.3723333333333327</v>
      </c>
      <c r="Q278" s="125">
        <v>0</v>
      </c>
      <c r="R278" s="195">
        <v>0.74346000000000001</v>
      </c>
      <c r="S278" s="196">
        <v>-0.9</v>
      </c>
      <c r="T278" s="197">
        <v>-1.5</v>
      </c>
    </row>
    <row r="279" spans="1:20" x14ac:dyDescent="0.25">
      <c r="A279" s="19" t="s">
        <v>453</v>
      </c>
      <c r="B279" s="72">
        <v>611337</v>
      </c>
      <c r="C279" s="19" t="s">
        <v>489</v>
      </c>
      <c r="D279" s="85">
        <v>98.93</v>
      </c>
      <c r="E279" s="145">
        <v>99.13</v>
      </c>
      <c r="F279" s="152" t="s">
        <v>541</v>
      </c>
      <c r="G279" s="143" t="s">
        <v>718</v>
      </c>
      <c r="H279" s="147">
        <v>0.90551631215436756</v>
      </c>
      <c r="I279" s="121"/>
      <c r="J279" s="99">
        <v>2.6161038622129436</v>
      </c>
      <c r="K279" s="76">
        <v>2.087682672233776E-3</v>
      </c>
      <c r="L279" s="95">
        <v>2.6215768828451882</v>
      </c>
      <c r="M279" s="44">
        <v>4460</v>
      </c>
      <c r="N279" s="89">
        <v>11667.823225469729</v>
      </c>
      <c r="O279" s="112">
        <v>2164.4804954770757</v>
      </c>
      <c r="P279" s="108">
        <v>8.4403333333333332</v>
      </c>
      <c r="Q279" s="125">
        <v>3.3333333333333333E-2</v>
      </c>
      <c r="R279" s="195">
        <v>2.7625600000000001</v>
      </c>
      <c r="S279" s="196">
        <v>16.130199999999999</v>
      </c>
      <c r="T279" s="197">
        <v>30.287099999999999</v>
      </c>
    </row>
    <row r="280" spans="1:20" x14ac:dyDescent="0.25">
      <c r="A280" s="19" t="s">
        <v>454</v>
      </c>
      <c r="B280" s="72">
        <v>611338</v>
      </c>
      <c r="C280" s="19" t="s">
        <v>489</v>
      </c>
      <c r="D280" s="85">
        <v>114.3</v>
      </c>
      <c r="E280" s="145">
        <v>114.5</v>
      </c>
      <c r="F280" s="152" t="s">
        <v>534</v>
      </c>
      <c r="G280" s="143" t="s">
        <v>718</v>
      </c>
      <c r="H280" s="147">
        <v>1.6174508808462877</v>
      </c>
      <c r="I280" s="121"/>
      <c r="J280" s="99">
        <v>3.0566265120967739</v>
      </c>
      <c r="K280" s="76">
        <v>7.560483870968028E-4</v>
      </c>
      <c r="L280" s="95">
        <v>3.0589392181588897</v>
      </c>
      <c r="M280" s="44" t="s">
        <v>467</v>
      </c>
      <c r="N280" s="89" t="s">
        <v>467</v>
      </c>
      <c r="O280" s="112">
        <v>2297.3491647251071</v>
      </c>
      <c r="P280" s="108">
        <v>6.2730000000000006</v>
      </c>
      <c r="Q280" s="125">
        <v>0</v>
      </c>
      <c r="R280" s="195">
        <v>-0.3</v>
      </c>
      <c r="S280" s="196">
        <v>5.0215199999999998</v>
      </c>
      <c r="T280" s="197">
        <v>-1.5</v>
      </c>
    </row>
    <row r="281" spans="1:20" x14ac:dyDescent="0.25">
      <c r="A281" s="19" t="s">
        <v>455</v>
      </c>
      <c r="B281" s="72">
        <v>611339</v>
      </c>
      <c r="C281" s="19" t="s">
        <v>489</v>
      </c>
      <c r="D281" s="85">
        <v>118</v>
      </c>
      <c r="E281" s="145">
        <v>118.2</v>
      </c>
      <c r="F281" s="152" t="s">
        <v>534</v>
      </c>
      <c r="G281" s="143" t="s">
        <v>718</v>
      </c>
      <c r="H281" s="147">
        <v>0.66337489018113616</v>
      </c>
      <c r="I281" s="121"/>
      <c r="J281" s="99">
        <v>3.0625968147527249</v>
      </c>
      <c r="K281" s="76">
        <v>2.0117351215419303E-3</v>
      </c>
      <c r="L281" s="95">
        <v>3.06877036788174</v>
      </c>
      <c r="M281" s="44" t="s">
        <v>467</v>
      </c>
      <c r="N281" s="89" t="s">
        <v>467</v>
      </c>
      <c r="O281" s="112">
        <v>5091.3948952379378</v>
      </c>
      <c r="P281" s="108">
        <v>6.06</v>
      </c>
      <c r="Q281" s="125">
        <v>0</v>
      </c>
      <c r="R281" s="195">
        <v>0.81296999999999997</v>
      </c>
      <c r="S281" s="196">
        <v>-0.9</v>
      </c>
      <c r="T281" s="197">
        <v>-1.5</v>
      </c>
    </row>
    <row r="282" spans="1:20" x14ac:dyDescent="0.25">
      <c r="A282" s="19" t="s">
        <v>456</v>
      </c>
      <c r="B282" s="72">
        <v>611340</v>
      </c>
      <c r="C282" s="19" t="s">
        <v>489</v>
      </c>
      <c r="D282" s="85">
        <v>122.8</v>
      </c>
      <c r="E282" s="145">
        <v>123</v>
      </c>
      <c r="F282" s="152" t="s">
        <v>534</v>
      </c>
      <c r="G282" s="143" t="s">
        <v>718</v>
      </c>
      <c r="H282" s="147">
        <v>3.0483300371342268</v>
      </c>
      <c r="I282" s="121"/>
      <c r="J282" s="99">
        <v>2.9728093099224173</v>
      </c>
      <c r="K282" s="76">
        <v>2.6541445487953336E-3</v>
      </c>
      <c r="L282" s="95">
        <v>2.9807205731832132</v>
      </c>
      <c r="M282" s="44" t="s">
        <v>467</v>
      </c>
      <c r="N282" s="89" t="s">
        <v>467</v>
      </c>
      <c r="O282" s="112">
        <v>15284.829885566656</v>
      </c>
      <c r="P282" s="108">
        <v>12.182666666666668</v>
      </c>
      <c r="Q282" s="125">
        <v>0</v>
      </c>
      <c r="R282" s="195">
        <v>0.50126999999999999</v>
      </c>
      <c r="S282" s="196">
        <v>2.1226699999999998</v>
      </c>
      <c r="T282" s="197">
        <v>5.4205699999999997</v>
      </c>
    </row>
    <row r="283" spans="1:20" x14ac:dyDescent="0.25">
      <c r="A283" s="19" t="s">
        <v>457</v>
      </c>
      <c r="B283" s="72">
        <v>611341</v>
      </c>
      <c r="C283" s="19" t="s">
        <v>489</v>
      </c>
      <c r="D283" s="85">
        <v>142.58000000000001</v>
      </c>
      <c r="E283" s="145">
        <v>142.78</v>
      </c>
      <c r="F283" s="152" t="s">
        <v>541</v>
      </c>
      <c r="G283" s="143" t="s">
        <v>718</v>
      </c>
      <c r="H283" s="147">
        <v>1.1933343785485573</v>
      </c>
      <c r="I283" s="121"/>
      <c r="J283" s="99">
        <v>2.6584059992251925</v>
      </c>
      <c r="K283" s="76">
        <v>1.8816757983284905E-3</v>
      </c>
      <c r="L283" s="95">
        <v>2.6634176878292206</v>
      </c>
      <c r="M283" s="44">
        <v>4810</v>
      </c>
      <c r="N283" s="89">
        <v>12786.932856273175</v>
      </c>
      <c r="O283" s="112">
        <v>2660.9407813407065</v>
      </c>
      <c r="P283" s="108">
        <v>8.8756666666666675</v>
      </c>
      <c r="Q283" s="125">
        <v>0</v>
      </c>
      <c r="R283" s="195">
        <v>2.1779000000000002</v>
      </c>
      <c r="S283" s="196">
        <v>5.1523099999999999</v>
      </c>
      <c r="T283" s="197">
        <v>-1.5</v>
      </c>
    </row>
    <row r="284" spans="1:20" x14ac:dyDescent="0.25">
      <c r="A284" s="19" t="s">
        <v>458</v>
      </c>
      <c r="B284" s="72">
        <v>611342</v>
      </c>
      <c r="C284" s="19" t="s">
        <v>489</v>
      </c>
      <c r="D284" s="85">
        <v>160.55000000000001</v>
      </c>
      <c r="E284" s="145">
        <v>160.75</v>
      </c>
      <c r="F284" s="152" t="s">
        <v>540</v>
      </c>
      <c r="G284" s="143" t="s">
        <v>718</v>
      </c>
      <c r="H284" s="147">
        <v>7.684415005715981</v>
      </c>
      <c r="I284" s="121"/>
      <c r="J284" s="99">
        <v>2.6698670533125139</v>
      </c>
      <c r="K284" s="76">
        <v>2.3979478028103387E-3</v>
      </c>
      <c r="L284" s="95">
        <v>2.6762846441947561</v>
      </c>
      <c r="M284" s="44">
        <v>4190</v>
      </c>
      <c r="N284" s="89">
        <v>11186.742953379433</v>
      </c>
      <c r="O284" s="112">
        <v>1322.1383301064968</v>
      </c>
      <c r="P284" s="108">
        <v>7.5093333333333341</v>
      </c>
      <c r="Q284" s="125">
        <v>0</v>
      </c>
      <c r="R284" s="195">
        <v>2.0458500000000002</v>
      </c>
      <c r="S284" s="196">
        <v>-0.9</v>
      </c>
      <c r="T284" s="197">
        <v>17.635400000000001</v>
      </c>
    </row>
    <row r="285" spans="1:20" x14ac:dyDescent="0.25">
      <c r="A285" s="19" t="s">
        <v>459</v>
      </c>
      <c r="B285" s="72">
        <v>611343</v>
      </c>
      <c r="C285" s="19" t="s">
        <v>489</v>
      </c>
      <c r="D285" s="85">
        <v>207.46</v>
      </c>
      <c r="E285" s="145">
        <v>207.7</v>
      </c>
      <c r="F285" s="152" t="s">
        <v>541</v>
      </c>
      <c r="G285" s="143" t="s">
        <v>718</v>
      </c>
      <c r="H285" s="147">
        <v>21.968912231895871</v>
      </c>
      <c r="I285" s="121">
        <v>2.9310165000000001</v>
      </c>
      <c r="J285" s="99">
        <v>2.6308130432824393</v>
      </c>
      <c r="K285" s="76">
        <v>2.8374543980542967E-3</v>
      </c>
      <c r="L285" s="95">
        <v>2.6382990966576334</v>
      </c>
      <c r="M285" s="44">
        <v>3650</v>
      </c>
      <c r="N285" s="89">
        <v>9602.4676079809033</v>
      </c>
      <c r="O285" s="112">
        <v>1035.3170971135169</v>
      </c>
      <c r="P285" s="108">
        <v>4.9020000000000001</v>
      </c>
      <c r="Q285" s="125">
        <v>0</v>
      </c>
      <c r="R285" s="195">
        <v>1.4286099999999999</v>
      </c>
      <c r="S285" s="196">
        <v>-0.9</v>
      </c>
      <c r="T285" s="197">
        <v>31.354379999999999</v>
      </c>
    </row>
    <row r="286" spans="1:20" x14ac:dyDescent="0.25">
      <c r="A286" s="19" t="s">
        <v>460</v>
      </c>
      <c r="B286" s="72">
        <v>611344</v>
      </c>
      <c r="C286" s="19" t="s">
        <v>489</v>
      </c>
      <c r="D286" s="85">
        <v>219</v>
      </c>
      <c r="E286" s="145">
        <v>219.17</v>
      </c>
      <c r="F286" s="152" t="s">
        <v>530</v>
      </c>
      <c r="G286" s="143" t="s">
        <v>718</v>
      </c>
      <c r="H286" s="147">
        <v>18.035207964858373</v>
      </c>
      <c r="I286" s="121">
        <v>2.6793125</v>
      </c>
      <c r="J286" s="99">
        <v>2.6050287478861844</v>
      </c>
      <c r="K286" s="76">
        <v>5.2202043967358013E-3</v>
      </c>
      <c r="L286" s="95">
        <v>2.6186988913525497</v>
      </c>
      <c r="M286" s="44">
        <v>2540</v>
      </c>
      <c r="N286" s="89">
        <v>6616.7730196309085</v>
      </c>
      <c r="O286" s="112">
        <v>624.58036736337738</v>
      </c>
      <c r="P286" s="108">
        <v>11.809333333333333</v>
      </c>
      <c r="Q286" s="125">
        <v>0</v>
      </c>
      <c r="R286" s="195">
        <v>4.51234</v>
      </c>
      <c r="S286" s="196">
        <v>10.391299999999999</v>
      </c>
      <c r="T286" s="197">
        <v>47.116790000000002</v>
      </c>
    </row>
    <row r="287" spans="1:20" x14ac:dyDescent="0.25">
      <c r="A287" s="19" t="s">
        <v>461</v>
      </c>
      <c r="B287" s="72">
        <v>611345</v>
      </c>
      <c r="C287" s="19" t="s">
        <v>489</v>
      </c>
      <c r="D287" s="85">
        <v>231.5</v>
      </c>
      <c r="E287" s="145">
        <v>231.7</v>
      </c>
      <c r="F287" s="152" t="s">
        <v>540</v>
      </c>
      <c r="G287" s="143" t="s">
        <v>718</v>
      </c>
      <c r="H287" s="147">
        <v>25.977448157499094</v>
      </c>
      <c r="I287" s="121">
        <v>3.5427894999999996</v>
      </c>
      <c r="J287" s="99">
        <v>2.6744762894934442</v>
      </c>
      <c r="K287" s="76">
        <v>2.4836827817247549E-3</v>
      </c>
      <c r="L287" s="95">
        <v>2.6811353792704113</v>
      </c>
      <c r="M287" s="44">
        <v>3950</v>
      </c>
      <c r="N287" s="89">
        <v>10564.181343499105</v>
      </c>
      <c r="O287" s="112">
        <v>1298.1232909704247</v>
      </c>
      <c r="P287" s="108">
        <v>9.8923333333333332</v>
      </c>
      <c r="Q287" s="125">
        <v>0</v>
      </c>
      <c r="R287" s="195">
        <v>-0.3</v>
      </c>
      <c r="S287" s="196">
        <v>-0.9</v>
      </c>
      <c r="T287" s="197">
        <v>18.3673</v>
      </c>
    </row>
    <row r="288" spans="1:20" x14ac:dyDescent="0.25">
      <c r="A288" s="19" t="s">
        <v>462</v>
      </c>
      <c r="B288" s="72">
        <v>611346</v>
      </c>
      <c r="C288" s="19" t="s">
        <v>489</v>
      </c>
      <c r="D288" s="85">
        <v>268.89999999999998</v>
      </c>
      <c r="E288" s="145">
        <v>269.10000000000002</v>
      </c>
      <c r="F288" s="152" t="s">
        <v>540</v>
      </c>
      <c r="G288" s="143" t="s">
        <v>718</v>
      </c>
      <c r="H288" s="147">
        <v>21.110467796727875</v>
      </c>
      <c r="I288" s="121">
        <v>2.1479815000000002</v>
      </c>
      <c r="J288" s="99">
        <v>2.6257120045300111</v>
      </c>
      <c r="K288" s="76">
        <v>9.6262740656860633E-4</v>
      </c>
      <c r="L288" s="95">
        <v>2.6282420223318028</v>
      </c>
      <c r="M288" s="44">
        <v>3200</v>
      </c>
      <c r="N288" s="89">
        <v>8402.2784144960351</v>
      </c>
      <c r="O288" s="112">
        <v>415.7571231700602</v>
      </c>
      <c r="P288" s="108">
        <v>11.364333333333335</v>
      </c>
      <c r="Q288" s="125">
        <v>0</v>
      </c>
      <c r="R288" s="195">
        <v>3.46977</v>
      </c>
      <c r="S288" s="196">
        <v>-0.9</v>
      </c>
      <c r="T288" s="197">
        <v>16.356580000000001</v>
      </c>
    </row>
    <row r="289" spans="1:20" x14ac:dyDescent="0.25">
      <c r="A289" s="19" t="s">
        <v>463</v>
      </c>
      <c r="B289" s="72">
        <v>611347</v>
      </c>
      <c r="C289" s="19" t="s">
        <v>489</v>
      </c>
      <c r="D289" s="85">
        <v>285.33999999999997</v>
      </c>
      <c r="E289" s="145">
        <v>285.54000000000002</v>
      </c>
      <c r="F289" s="152" t="s">
        <v>534</v>
      </c>
      <c r="G289" s="143" t="s">
        <v>718</v>
      </c>
      <c r="H289" s="147">
        <v>3.6978216596651068</v>
      </c>
      <c r="I289" s="121"/>
      <c r="J289" s="99">
        <v>3.1888593460826651</v>
      </c>
      <c r="K289" s="76">
        <v>6.1690314620592283E-4</v>
      </c>
      <c r="L289" s="95">
        <v>3.1908277777777769</v>
      </c>
      <c r="M289" s="44">
        <v>4640</v>
      </c>
      <c r="N289" s="89">
        <v>14796.307365823566</v>
      </c>
      <c r="O289" s="112">
        <v>15485.120521891102</v>
      </c>
      <c r="P289" s="108">
        <v>11.981333333333334</v>
      </c>
      <c r="Q289" s="125">
        <v>0</v>
      </c>
      <c r="R289" s="195">
        <v>2.7330700000000001</v>
      </c>
      <c r="S289" s="196">
        <v>-0.9</v>
      </c>
      <c r="T289" s="197">
        <v>-1.5</v>
      </c>
    </row>
    <row r="290" spans="1:20" x14ac:dyDescent="0.25">
      <c r="A290" s="19" t="s">
        <v>464</v>
      </c>
      <c r="B290" s="72">
        <v>611348</v>
      </c>
      <c r="C290" s="19" t="s">
        <v>489</v>
      </c>
      <c r="D290" s="85">
        <v>295.5</v>
      </c>
      <c r="E290" s="145">
        <v>295.66000000000003</v>
      </c>
      <c r="F290" s="152" t="s">
        <v>541</v>
      </c>
      <c r="G290" s="143" t="s">
        <v>718</v>
      </c>
      <c r="H290" s="147">
        <v>35.523550021957327</v>
      </c>
      <c r="I290" s="121">
        <v>2.6738914999999999</v>
      </c>
      <c r="J290" s="99">
        <v>2.6568783022319802</v>
      </c>
      <c r="K290" s="76">
        <v>5.7811928283934425E-3</v>
      </c>
      <c r="L290" s="95">
        <v>2.6723275430590316</v>
      </c>
      <c r="M290" s="44">
        <v>2910</v>
      </c>
      <c r="N290" s="89">
        <v>7731.5158594950626</v>
      </c>
      <c r="O290" s="112">
        <v>600.91731614208061</v>
      </c>
      <c r="P290" s="108">
        <v>4.1870000000000003</v>
      </c>
      <c r="Q290" s="125">
        <v>0</v>
      </c>
      <c r="R290" s="195">
        <v>3.7482600000000001</v>
      </c>
      <c r="S290" s="196">
        <v>-0.9</v>
      </c>
      <c r="T290" s="197">
        <v>31.663489999999999</v>
      </c>
    </row>
    <row r="291" spans="1:20" x14ac:dyDescent="0.25">
      <c r="A291" s="19" t="s">
        <v>465</v>
      </c>
      <c r="B291" s="72">
        <v>611349</v>
      </c>
      <c r="C291" s="19" t="s">
        <v>489</v>
      </c>
      <c r="D291" s="85">
        <v>324.18</v>
      </c>
      <c r="E291" s="145">
        <v>324.38</v>
      </c>
      <c r="F291" s="152" t="s">
        <v>541</v>
      </c>
      <c r="G291" s="143" t="s">
        <v>718</v>
      </c>
      <c r="H291" s="147">
        <v>29.607910430303747</v>
      </c>
      <c r="I291" s="121">
        <v>2.5325160000000002</v>
      </c>
      <c r="J291" s="99">
        <v>2.663503984293798</v>
      </c>
      <c r="K291" s="76">
        <v>1.5013280979327341E-3</v>
      </c>
      <c r="L291" s="95">
        <v>2.667508790191996</v>
      </c>
      <c r="M291" s="44">
        <v>4310</v>
      </c>
      <c r="N291" s="89">
        <v>11479.70217230627</v>
      </c>
      <c r="O291" s="112">
        <v>1114.2098061487752</v>
      </c>
      <c r="P291" s="108">
        <v>6.9693333333333323</v>
      </c>
      <c r="Q291" s="125">
        <v>0</v>
      </c>
      <c r="R291" s="195">
        <v>4.5452500000000002</v>
      </c>
      <c r="S291" s="196">
        <v>-0.9</v>
      </c>
      <c r="T291" s="197">
        <v>-1.5</v>
      </c>
    </row>
    <row r="292" spans="1:20" x14ac:dyDescent="0.25">
      <c r="A292" s="19" t="s">
        <v>466</v>
      </c>
      <c r="B292" s="72">
        <v>611350</v>
      </c>
      <c r="C292" s="19" t="s">
        <v>489</v>
      </c>
      <c r="D292" s="85">
        <v>364.91</v>
      </c>
      <c r="E292" s="145">
        <v>365.12</v>
      </c>
      <c r="F292" s="152" t="s">
        <v>541</v>
      </c>
      <c r="G292" s="143" t="s">
        <v>718</v>
      </c>
      <c r="H292" s="147">
        <v>32.960787180164616</v>
      </c>
      <c r="I292" s="121">
        <v>2.6396404999999996</v>
      </c>
      <c r="J292" s="99">
        <v>2.6619882964178294</v>
      </c>
      <c r="K292" s="76">
        <v>2.9532403609514014E-3</v>
      </c>
      <c r="L292" s="95">
        <v>2.6698730733366247</v>
      </c>
      <c r="M292" s="44">
        <v>3790</v>
      </c>
      <c r="N292" s="89">
        <v>10088.935643423574</v>
      </c>
      <c r="O292" s="112">
        <v>535.10775241209103</v>
      </c>
      <c r="P292" s="108">
        <v>6.0680000000000005</v>
      </c>
      <c r="Q292" s="125">
        <v>0</v>
      </c>
      <c r="R292" s="195">
        <v>3.01952</v>
      </c>
      <c r="S292" s="196">
        <v>3.0388600000000001</v>
      </c>
      <c r="T292" s="197">
        <v>-1.5</v>
      </c>
    </row>
    <row r="293" spans="1:20" x14ac:dyDescent="0.25">
      <c r="A293" s="19" t="s">
        <v>719</v>
      </c>
      <c r="B293" s="72">
        <v>244083</v>
      </c>
      <c r="C293" s="19" t="s">
        <v>742</v>
      </c>
      <c r="D293" s="85">
        <v>60</v>
      </c>
      <c r="E293" s="145">
        <v>60.2</v>
      </c>
      <c r="F293" s="152" t="s">
        <v>744</v>
      </c>
      <c r="G293" s="143" t="s">
        <v>717</v>
      </c>
      <c r="H293" s="147">
        <v>0.20869359252803912</v>
      </c>
      <c r="I293" s="121"/>
      <c r="J293" s="99">
        <v>2.7274275027502748</v>
      </c>
      <c r="K293" s="76">
        <v>8.8008800880101765E-4</v>
      </c>
      <c r="L293" s="95">
        <v>2.7298299933935257</v>
      </c>
      <c r="M293" s="44" t="s">
        <v>467</v>
      </c>
      <c r="N293" s="89" t="s">
        <v>467</v>
      </c>
      <c r="O293" s="112">
        <v>5195.4286369107049</v>
      </c>
      <c r="P293" s="108">
        <v>5.5143333333333331</v>
      </c>
      <c r="Q293" s="125">
        <v>0</v>
      </c>
      <c r="R293" s="195">
        <v>1.60531</v>
      </c>
      <c r="S293" s="196">
        <v>-0.9</v>
      </c>
      <c r="T293" s="197">
        <v>6.8574799999999998</v>
      </c>
    </row>
    <row r="294" spans="1:20" x14ac:dyDescent="0.25">
      <c r="A294" s="19" t="s">
        <v>720</v>
      </c>
      <c r="B294" s="72">
        <v>244084</v>
      </c>
      <c r="C294" s="19" t="s">
        <v>742</v>
      </c>
      <c r="D294" s="85">
        <v>80.44</v>
      </c>
      <c r="E294" s="145">
        <v>80.62</v>
      </c>
      <c r="F294" s="152" t="s">
        <v>510</v>
      </c>
      <c r="G294" s="143" t="s">
        <v>717</v>
      </c>
      <c r="H294" s="147">
        <v>0.12774458463335117</v>
      </c>
      <c r="I294" s="121"/>
      <c r="J294" s="99">
        <v>2.7117967599410902</v>
      </c>
      <c r="K294" s="76">
        <v>1.9636720667648086E-3</v>
      </c>
      <c r="L294" s="95">
        <v>2.7171323167732417</v>
      </c>
      <c r="M294" s="44" t="s">
        <v>467</v>
      </c>
      <c r="N294" s="89" t="s">
        <v>467</v>
      </c>
      <c r="O294" s="112">
        <v>7993.8425488303283</v>
      </c>
      <c r="P294" s="108">
        <v>8.2683333333333326</v>
      </c>
      <c r="Q294" s="125">
        <v>0</v>
      </c>
      <c r="R294" s="195">
        <v>1.5055000000000001</v>
      </c>
      <c r="S294" s="196">
        <v>7.2889999999999997</v>
      </c>
      <c r="T294" s="197">
        <v>6.2403199999999996</v>
      </c>
    </row>
    <row r="295" spans="1:20" x14ac:dyDescent="0.25">
      <c r="A295" s="19" t="s">
        <v>721</v>
      </c>
      <c r="B295" s="72">
        <v>244085</v>
      </c>
      <c r="C295" s="19" t="s">
        <v>742</v>
      </c>
      <c r="D295" s="85">
        <v>140.05000000000001</v>
      </c>
      <c r="E295" s="145">
        <v>140.25</v>
      </c>
      <c r="F295" s="152" t="s">
        <v>744</v>
      </c>
      <c r="G295" s="143" t="s">
        <v>717</v>
      </c>
      <c r="H295" s="147">
        <v>0.35935323771618094</v>
      </c>
      <c r="I295" s="121"/>
      <c r="J295" s="99">
        <v>2.7414917106254704</v>
      </c>
      <c r="K295" s="76">
        <v>4.0504898266767774E-3</v>
      </c>
      <c r="L295" s="95">
        <v>2.7526412560295088</v>
      </c>
      <c r="M295" s="44" t="s">
        <v>467</v>
      </c>
      <c r="N295" s="89" t="s">
        <v>467</v>
      </c>
      <c r="O295" s="112">
        <v>477.86036752797656</v>
      </c>
      <c r="P295" s="108">
        <v>10.860666666666667</v>
      </c>
      <c r="Q295" s="125">
        <v>0</v>
      </c>
      <c r="R295" s="195">
        <v>3.3361000000000001</v>
      </c>
      <c r="S295" s="196">
        <v>-0.9</v>
      </c>
      <c r="T295" s="197">
        <v>-1.5</v>
      </c>
    </row>
    <row r="296" spans="1:20" x14ac:dyDescent="0.25">
      <c r="A296" s="19" t="s">
        <v>722</v>
      </c>
      <c r="B296" s="72">
        <v>244086</v>
      </c>
      <c r="C296" s="19" t="s">
        <v>742</v>
      </c>
      <c r="D296" s="85">
        <v>159.19999999999999</v>
      </c>
      <c r="E296" s="145">
        <v>159.4</v>
      </c>
      <c r="F296" s="152" t="s">
        <v>744</v>
      </c>
      <c r="G296" s="143" t="s">
        <v>717</v>
      </c>
      <c r="H296" s="147">
        <v>0.33830708001092513</v>
      </c>
      <c r="I296" s="121"/>
      <c r="J296" s="99">
        <v>2.7358312078444706</v>
      </c>
      <c r="K296" s="76">
        <v>1.530351980955839E-3</v>
      </c>
      <c r="L296" s="95">
        <v>2.7400244096276114</v>
      </c>
      <c r="M296" s="44">
        <v>3940</v>
      </c>
      <c r="N296" s="89">
        <v>10779.174958907215</v>
      </c>
      <c r="O296" s="112">
        <v>9355.2487195115191</v>
      </c>
      <c r="P296" s="108">
        <v>23.341999999999999</v>
      </c>
      <c r="Q296" s="125">
        <v>3.3333333333333333E-2</v>
      </c>
      <c r="R296" s="195">
        <v>1.8585</v>
      </c>
      <c r="S296" s="196">
        <v>6.5774600000000003</v>
      </c>
      <c r="T296" s="197">
        <v>12.21383</v>
      </c>
    </row>
    <row r="297" spans="1:20" x14ac:dyDescent="0.25">
      <c r="A297" s="19" t="s">
        <v>723</v>
      </c>
      <c r="B297" s="72">
        <v>244087</v>
      </c>
      <c r="C297" s="19" t="s">
        <v>742</v>
      </c>
      <c r="D297" s="85">
        <v>210.03</v>
      </c>
      <c r="E297" s="145">
        <v>210.23</v>
      </c>
      <c r="F297" s="152" t="s">
        <v>744</v>
      </c>
      <c r="G297" s="143" t="s">
        <v>717</v>
      </c>
      <c r="H297" s="147">
        <v>0.25803754915699756</v>
      </c>
      <c r="I297" s="121"/>
      <c r="J297" s="99">
        <v>2.7439993311036792</v>
      </c>
      <c r="K297" s="76">
        <v>4.4593088071340079E-4</v>
      </c>
      <c r="L297" s="95">
        <v>2.7452235110417131</v>
      </c>
      <c r="M297" s="44">
        <v>5270</v>
      </c>
      <c r="N297" s="89">
        <v>14460.876474916389</v>
      </c>
      <c r="O297" s="112">
        <v>260187.00257579761</v>
      </c>
      <c r="P297" s="108">
        <v>21.545666666666666</v>
      </c>
      <c r="Q297" s="125">
        <v>0</v>
      </c>
      <c r="R297" s="195">
        <v>3.67807</v>
      </c>
      <c r="S297" s="196">
        <v>6.63225</v>
      </c>
      <c r="T297" s="197">
        <v>-1.5</v>
      </c>
    </row>
    <row r="298" spans="1:20" x14ac:dyDescent="0.25">
      <c r="A298" s="19" t="s">
        <v>724</v>
      </c>
      <c r="B298" s="72">
        <v>244088</v>
      </c>
      <c r="C298" s="19" t="s">
        <v>742</v>
      </c>
      <c r="D298" s="85">
        <v>259.33</v>
      </c>
      <c r="E298" s="145">
        <v>259.52999999999997</v>
      </c>
      <c r="F298" s="152" t="s">
        <v>744</v>
      </c>
      <c r="G298" s="143" t="s">
        <v>717</v>
      </c>
      <c r="H298" s="147">
        <v>0.27563000948684796</v>
      </c>
      <c r="I298" s="121"/>
      <c r="J298" s="99">
        <v>2.743108683282121</v>
      </c>
      <c r="K298" s="76">
        <v>2.2760896779312404E-4</v>
      </c>
      <c r="L298" s="95">
        <v>2.7437331815594757</v>
      </c>
      <c r="M298" s="44">
        <v>5230</v>
      </c>
      <c r="N298" s="89">
        <v>14346.458413565493</v>
      </c>
      <c r="O298" s="112">
        <v>100075.56693845055</v>
      </c>
      <c r="P298" s="108">
        <v>18.001000000000001</v>
      </c>
      <c r="Q298" s="125">
        <v>3.3333333333333333E-2</v>
      </c>
      <c r="R298" s="195">
        <v>2.77346</v>
      </c>
      <c r="S298" s="196">
        <v>2.8922500000000002</v>
      </c>
      <c r="T298" s="197">
        <v>8.9680199999999992</v>
      </c>
    </row>
    <row r="299" spans="1:20" x14ac:dyDescent="0.25">
      <c r="A299" s="19" t="s">
        <v>725</v>
      </c>
      <c r="B299" s="72">
        <v>244089</v>
      </c>
      <c r="C299" s="19" t="s">
        <v>742</v>
      </c>
      <c r="D299" s="85">
        <v>286.63</v>
      </c>
      <c r="E299" s="145">
        <v>286.79000000000002</v>
      </c>
      <c r="F299" s="152" t="s">
        <v>744</v>
      </c>
      <c r="G299" s="143" t="s">
        <v>717</v>
      </c>
      <c r="H299" s="147">
        <v>0.20699899422596177</v>
      </c>
      <c r="I299" s="121"/>
      <c r="J299" s="99">
        <v>2.7358180633389813</v>
      </c>
      <c r="K299" s="76">
        <v>9.1228984751717942E-4</v>
      </c>
      <c r="L299" s="95">
        <v>2.7383162014088183</v>
      </c>
      <c r="M299" s="44">
        <v>4940</v>
      </c>
      <c r="N299" s="89">
        <v>13514.941232894567</v>
      </c>
      <c r="O299" s="112">
        <v>3871.2903748494709</v>
      </c>
      <c r="P299" s="108">
        <v>4.7969999999999997</v>
      </c>
      <c r="Q299" s="125">
        <v>0</v>
      </c>
      <c r="R299" s="195">
        <v>1.4058900000000001</v>
      </c>
      <c r="S299" s="196">
        <v>9.9514499999999995</v>
      </c>
      <c r="T299" s="197">
        <v>-1.5</v>
      </c>
    </row>
    <row r="300" spans="1:20" x14ac:dyDescent="0.25">
      <c r="A300" s="19" t="s">
        <v>726</v>
      </c>
      <c r="B300" s="72">
        <v>244090</v>
      </c>
      <c r="C300" s="19" t="s">
        <v>742</v>
      </c>
      <c r="D300" s="85">
        <v>312.87</v>
      </c>
      <c r="E300" s="145">
        <v>313.05</v>
      </c>
      <c r="F300" s="152" t="s">
        <v>744</v>
      </c>
      <c r="G300" s="143" t="s">
        <v>717</v>
      </c>
      <c r="H300" s="147">
        <v>0.33282212532872851</v>
      </c>
      <c r="I300" s="121"/>
      <c r="J300" s="99">
        <v>2.7487026083037573</v>
      </c>
      <c r="K300" s="76">
        <v>9.0135766999056399E-4</v>
      </c>
      <c r="L300" s="95">
        <v>2.7511824076684528</v>
      </c>
      <c r="M300" s="44">
        <v>5270</v>
      </c>
      <c r="N300" s="89">
        <v>14485.662745760801</v>
      </c>
      <c r="O300" s="112">
        <v>57443.435340979915</v>
      </c>
      <c r="P300" s="108">
        <v>13.438000000000001</v>
      </c>
      <c r="Q300" s="125">
        <v>6.6666666666666666E-2</v>
      </c>
      <c r="R300" s="195">
        <v>1.70523</v>
      </c>
      <c r="S300" s="196">
        <v>-0.9</v>
      </c>
      <c r="T300" s="197">
        <v>17.45581</v>
      </c>
    </row>
    <row r="301" spans="1:20" x14ac:dyDescent="0.25">
      <c r="A301" s="19" t="s">
        <v>727</v>
      </c>
      <c r="B301" s="72">
        <v>244091</v>
      </c>
      <c r="C301" s="19" t="s">
        <v>742</v>
      </c>
      <c r="D301" s="85">
        <v>398</v>
      </c>
      <c r="E301" s="145">
        <v>398.19</v>
      </c>
      <c r="F301" s="152" t="s">
        <v>744</v>
      </c>
      <c r="G301" s="143" t="s">
        <v>717</v>
      </c>
      <c r="H301" s="147">
        <v>0.4118731359355956</v>
      </c>
      <c r="I301" s="121"/>
      <c r="J301" s="99">
        <v>2.7614211257075731</v>
      </c>
      <c r="K301" s="76">
        <v>9.0782868738630311E-4</v>
      </c>
      <c r="L301" s="95">
        <v>2.7639303009246889</v>
      </c>
      <c r="M301" s="44">
        <v>5030</v>
      </c>
      <c r="N301" s="89">
        <v>13889.948262309093</v>
      </c>
      <c r="O301" s="112">
        <v>94349.189433850537</v>
      </c>
      <c r="P301" s="108">
        <v>14.895000000000001</v>
      </c>
      <c r="Q301" s="125">
        <v>0</v>
      </c>
      <c r="R301" s="195">
        <v>3.06379</v>
      </c>
      <c r="S301" s="196">
        <v>13.86764</v>
      </c>
      <c r="T301" s="197">
        <v>-1.5</v>
      </c>
    </row>
    <row r="302" spans="1:20" x14ac:dyDescent="0.25">
      <c r="A302" s="19" t="s">
        <v>728</v>
      </c>
      <c r="B302" s="72">
        <v>244092</v>
      </c>
      <c r="C302" s="19" t="s">
        <v>742</v>
      </c>
      <c r="D302" s="85">
        <v>462.94</v>
      </c>
      <c r="E302" s="145">
        <v>463.13</v>
      </c>
      <c r="F302" s="152" t="s">
        <v>744</v>
      </c>
      <c r="G302" s="143" t="s">
        <v>717</v>
      </c>
      <c r="H302" s="147">
        <v>0.10081025288906047</v>
      </c>
      <c r="I302" s="121"/>
      <c r="J302" s="99">
        <v>2.6889709223762575</v>
      </c>
      <c r="K302" s="76">
        <v>7.5071317751852892E-4</v>
      </c>
      <c r="L302" s="95">
        <v>2.6909910848442351</v>
      </c>
      <c r="M302" s="44">
        <v>5000</v>
      </c>
      <c r="N302" s="89">
        <v>13444.854611881286</v>
      </c>
      <c r="O302" s="112">
        <v>366880.18831022363</v>
      </c>
      <c r="P302" s="108">
        <v>18.774999999999995</v>
      </c>
      <c r="Q302" s="125">
        <v>0</v>
      </c>
      <c r="R302" s="195">
        <v>5.4953500000000002</v>
      </c>
      <c r="S302" s="196">
        <v>11.673489999999999</v>
      </c>
      <c r="T302" s="197">
        <v>23.303730000000002</v>
      </c>
    </row>
    <row r="303" spans="1:20" x14ac:dyDescent="0.25">
      <c r="A303" s="19" t="s">
        <v>729</v>
      </c>
      <c r="B303" s="72">
        <v>244093</v>
      </c>
      <c r="C303" s="19" t="s">
        <v>742</v>
      </c>
      <c r="D303" s="85">
        <v>500.7</v>
      </c>
      <c r="E303" s="145">
        <v>500.89</v>
      </c>
      <c r="F303" s="152" t="s">
        <v>744</v>
      </c>
      <c r="G303" s="143" t="s">
        <v>717</v>
      </c>
      <c r="H303" s="147">
        <v>0.93893890238055111</v>
      </c>
      <c r="I303" s="121"/>
      <c r="J303" s="99">
        <v>2.8446009588123107</v>
      </c>
      <c r="K303" s="76">
        <v>6.1858858704059278E-4</v>
      </c>
      <c r="L303" s="95">
        <v>2.8463616856656526</v>
      </c>
      <c r="M303" s="44">
        <v>5210</v>
      </c>
      <c r="N303" s="89">
        <v>14820.370995412139</v>
      </c>
      <c r="O303" s="112">
        <v>444064.47773944226</v>
      </c>
      <c r="P303" s="108">
        <v>9.831999999999999</v>
      </c>
      <c r="Q303" s="125">
        <v>0</v>
      </c>
      <c r="R303" s="195">
        <v>1.71661</v>
      </c>
      <c r="S303" s="196">
        <v>-0.9</v>
      </c>
      <c r="T303" s="197">
        <v>-1.5</v>
      </c>
    </row>
    <row r="304" spans="1:20" x14ac:dyDescent="0.25">
      <c r="A304" s="19" t="s">
        <v>730</v>
      </c>
      <c r="B304" s="72">
        <v>244094</v>
      </c>
      <c r="C304" s="19" t="s">
        <v>742</v>
      </c>
      <c r="D304" s="85">
        <v>511.62</v>
      </c>
      <c r="E304" s="145">
        <v>511.82</v>
      </c>
      <c r="F304" s="152" t="s">
        <v>744</v>
      </c>
      <c r="G304" s="143" t="s">
        <v>717</v>
      </c>
      <c r="H304" s="147">
        <v>0.75966484917730981</v>
      </c>
      <c r="I304" s="121"/>
      <c r="J304" s="99">
        <v>2.8227130406886594</v>
      </c>
      <c r="K304" s="76">
        <v>4.8120622360066205E-4</v>
      </c>
      <c r="L304" s="95">
        <v>2.8240720017117789</v>
      </c>
      <c r="M304" s="44">
        <v>5240</v>
      </c>
      <c r="N304" s="89">
        <v>14791.016333208576</v>
      </c>
      <c r="O304" s="112">
        <v>577166.72905621375</v>
      </c>
      <c r="P304" s="108">
        <v>9.3949999999999996</v>
      </c>
      <c r="Q304" s="125">
        <v>0</v>
      </c>
      <c r="R304" s="195">
        <v>-0.3</v>
      </c>
      <c r="S304" s="196">
        <v>7.6162799999999997</v>
      </c>
      <c r="T304" s="197">
        <v>-1.5</v>
      </c>
    </row>
    <row r="305" spans="1:20" x14ac:dyDescent="0.25">
      <c r="A305" s="19" t="s">
        <v>731</v>
      </c>
      <c r="B305" s="72">
        <v>244095</v>
      </c>
      <c r="C305" s="19" t="s">
        <v>742</v>
      </c>
      <c r="D305" s="85">
        <v>535.86</v>
      </c>
      <c r="E305" s="145">
        <v>536.04999999999995</v>
      </c>
      <c r="F305" s="152" t="s">
        <v>501</v>
      </c>
      <c r="G305" s="143" t="s">
        <v>717</v>
      </c>
      <c r="H305" s="147">
        <v>5.5054260785629818</v>
      </c>
      <c r="I305" s="121"/>
      <c r="J305" s="99">
        <v>2.8174323179342342</v>
      </c>
      <c r="K305" s="76">
        <v>5.5477103086551155E-4</v>
      </c>
      <c r="L305" s="95">
        <v>2.8189962153706407</v>
      </c>
      <c r="M305" s="44">
        <v>4600</v>
      </c>
      <c r="N305" s="89">
        <v>12960.188662497478</v>
      </c>
      <c r="O305" s="112">
        <v>92825.210338894482</v>
      </c>
      <c r="P305" s="108">
        <v>24.834333333333333</v>
      </c>
      <c r="Q305" s="125">
        <v>0</v>
      </c>
      <c r="R305" s="195">
        <v>4.55124</v>
      </c>
      <c r="S305" s="196">
        <v>4.7260799999999996</v>
      </c>
      <c r="T305" s="197">
        <v>-1.5</v>
      </c>
    </row>
    <row r="306" spans="1:20" x14ac:dyDescent="0.25">
      <c r="A306" s="19" t="s">
        <v>732</v>
      </c>
      <c r="B306" s="72">
        <v>244096</v>
      </c>
      <c r="C306" s="19" t="s">
        <v>742</v>
      </c>
      <c r="D306" s="85">
        <v>547.67999999999995</v>
      </c>
      <c r="E306" s="145">
        <v>547.87</v>
      </c>
      <c r="F306" s="152" t="s">
        <v>746</v>
      </c>
      <c r="G306" s="143" t="s">
        <v>717</v>
      </c>
      <c r="H306" s="147">
        <v>8.7630383307174417E-2</v>
      </c>
      <c r="I306" s="121"/>
      <c r="J306" s="99">
        <v>2.6852565079955371</v>
      </c>
      <c r="K306" s="76">
        <v>2.6496838973598452E-3</v>
      </c>
      <c r="L306" s="95">
        <v>2.6923904917268704</v>
      </c>
      <c r="M306" s="44">
        <v>2430</v>
      </c>
      <c r="N306" s="89">
        <v>6525.1733144291547</v>
      </c>
      <c r="O306" s="112">
        <v>2859.9308196490661</v>
      </c>
      <c r="P306" s="108">
        <v>5.6506666666666669</v>
      </c>
      <c r="Q306" s="125">
        <v>0.10000000000000002</v>
      </c>
      <c r="R306" s="195">
        <v>3.2305700000000002</v>
      </c>
      <c r="S306" s="196">
        <v>6.4098899999999999</v>
      </c>
      <c r="T306" s="197">
        <v>-1.5</v>
      </c>
    </row>
    <row r="307" spans="1:20" x14ac:dyDescent="0.25">
      <c r="A307" s="19" t="s">
        <v>733</v>
      </c>
      <c r="B307" s="72">
        <v>244097</v>
      </c>
      <c r="C307" s="19" t="s">
        <v>742</v>
      </c>
      <c r="D307" s="85">
        <v>584.03</v>
      </c>
      <c r="E307" s="145">
        <v>584.19000000000005</v>
      </c>
      <c r="F307" s="152" t="s">
        <v>744</v>
      </c>
      <c r="G307" s="143" t="s">
        <v>717</v>
      </c>
      <c r="H307" s="147">
        <v>68.013965507442506</v>
      </c>
      <c r="I307" s="121">
        <v>1.9384115</v>
      </c>
      <c r="J307" s="99">
        <v>3.9711150193090492</v>
      </c>
      <c r="K307" s="76">
        <v>9.3935914831411117E-4</v>
      </c>
      <c r="L307" s="95">
        <v>3.9748488299206008</v>
      </c>
      <c r="M307" s="44">
        <v>5110</v>
      </c>
      <c r="N307" s="89">
        <v>20292.397748669242</v>
      </c>
      <c r="O307" s="112">
        <v>6.9959900843304759</v>
      </c>
      <c r="P307" s="108">
        <v>398.19299999999998</v>
      </c>
      <c r="Q307" s="125">
        <v>3524.6487228646338</v>
      </c>
      <c r="R307" s="195">
        <v>2.4838100000000001</v>
      </c>
      <c r="S307" s="196">
        <v>-0.9</v>
      </c>
      <c r="T307" s="197">
        <v>19.649930000000001</v>
      </c>
    </row>
    <row r="308" spans="1:20" x14ac:dyDescent="0.25">
      <c r="A308" s="19" t="s">
        <v>734</v>
      </c>
      <c r="B308" s="72">
        <v>244098</v>
      </c>
      <c r="C308" s="19" t="s">
        <v>742</v>
      </c>
      <c r="D308" s="85">
        <v>609.79</v>
      </c>
      <c r="E308" s="145">
        <v>609.98</v>
      </c>
      <c r="F308" s="152" t="s">
        <v>744</v>
      </c>
      <c r="G308" s="143" t="s">
        <v>717</v>
      </c>
      <c r="H308" s="147">
        <v>2.1171521686161179</v>
      </c>
      <c r="I308" s="121"/>
      <c r="J308" s="99">
        <v>2.9417143192764001</v>
      </c>
      <c r="K308" s="76">
        <v>3.582755785269667E-3</v>
      </c>
      <c r="L308" s="95">
        <v>2.9522916592985551</v>
      </c>
      <c r="M308" s="44">
        <v>2890</v>
      </c>
      <c r="N308" s="89">
        <v>8501.5543827087968</v>
      </c>
      <c r="O308" s="112">
        <v>2126.072722846136</v>
      </c>
      <c r="P308" s="108">
        <v>10.942666666666668</v>
      </c>
      <c r="Q308" s="125">
        <v>0</v>
      </c>
      <c r="R308" s="195">
        <v>-0.3</v>
      </c>
      <c r="S308" s="196">
        <v>2.82131</v>
      </c>
      <c r="T308" s="197">
        <v>-1.5</v>
      </c>
    </row>
    <row r="309" spans="1:20" x14ac:dyDescent="0.25">
      <c r="A309" s="19" t="s">
        <v>735</v>
      </c>
      <c r="B309" s="72">
        <v>263082</v>
      </c>
      <c r="C309" s="19" t="s">
        <v>743</v>
      </c>
      <c r="D309" s="85">
        <v>101.56</v>
      </c>
      <c r="E309" s="145">
        <v>101.71</v>
      </c>
      <c r="F309" s="152" t="s">
        <v>508</v>
      </c>
      <c r="G309" s="143" t="s">
        <v>767</v>
      </c>
      <c r="H309" s="147">
        <v>3.6771969416903549</v>
      </c>
      <c r="I309" s="121"/>
      <c r="J309" s="99">
        <v>3.0876449007322417</v>
      </c>
      <c r="K309" s="76">
        <v>1.4342870083792389E-3</v>
      </c>
      <c r="L309" s="95">
        <v>3.0920798306622324</v>
      </c>
      <c r="M309" s="44">
        <v>5690</v>
      </c>
      <c r="N309" s="89">
        <v>17568.699485166457</v>
      </c>
      <c r="O309" s="112">
        <v>15082.284290408654</v>
      </c>
      <c r="P309" s="108">
        <v>13.726666666666667</v>
      </c>
      <c r="Q309" s="125">
        <v>9.9999999999999992E-2</v>
      </c>
      <c r="R309" s="195">
        <v>-0.3</v>
      </c>
      <c r="S309" s="196">
        <v>-0.9</v>
      </c>
      <c r="T309" s="197">
        <v>-1.5</v>
      </c>
    </row>
    <row r="310" spans="1:20" x14ac:dyDescent="0.25">
      <c r="A310" s="19" t="s">
        <v>736</v>
      </c>
      <c r="B310" s="72">
        <v>263083</v>
      </c>
      <c r="C310" s="19" t="s">
        <v>743</v>
      </c>
      <c r="D310" s="85">
        <v>130.51</v>
      </c>
      <c r="E310" s="145">
        <v>130.66</v>
      </c>
      <c r="F310" s="152" t="s">
        <v>500</v>
      </c>
      <c r="G310" s="143" t="s">
        <v>767</v>
      </c>
      <c r="H310" s="147">
        <v>0.95464116199356208</v>
      </c>
      <c r="I310" s="121"/>
      <c r="J310" s="99">
        <v>3.0025589340137495</v>
      </c>
      <c r="K310" s="76">
        <v>1.7010418881565599E-3</v>
      </c>
      <c r="L310" s="95">
        <v>3.0076751153709615</v>
      </c>
      <c r="M310" s="44">
        <v>5620</v>
      </c>
      <c r="N310" s="89">
        <v>16874.381209157273</v>
      </c>
      <c r="O310" s="112">
        <v>16376.672356069952</v>
      </c>
      <c r="P310" s="108">
        <v>15.926666666666668</v>
      </c>
      <c r="Q310" s="125">
        <v>0</v>
      </c>
      <c r="R310" s="195">
        <v>0.76868000000000003</v>
      </c>
      <c r="S310" s="196">
        <v>-0.9</v>
      </c>
      <c r="T310" s="197">
        <v>-1.5</v>
      </c>
    </row>
    <row r="311" spans="1:20" x14ac:dyDescent="0.25">
      <c r="A311" s="19" t="s">
        <v>737</v>
      </c>
      <c r="B311" s="72">
        <v>263084</v>
      </c>
      <c r="C311" s="19" t="s">
        <v>743</v>
      </c>
      <c r="D311" s="85">
        <v>141.13999999999999</v>
      </c>
      <c r="E311" s="145">
        <v>141.29</v>
      </c>
      <c r="F311" s="152" t="s">
        <v>508</v>
      </c>
      <c r="G311" s="143" t="s">
        <v>767</v>
      </c>
      <c r="H311" s="147">
        <v>1.015070077683722</v>
      </c>
      <c r="I311" s="121"/>
      <c r="J311" s="99">
        <v>3.0334225075528707</v>
      </c>
      <c r="K311" s="76">
        <v>1.5861027190330783E-3</v>
      </c>
      <c r="L311" s="95">
        <v>3.038241470610485</v>
      </c>
      <c r="M311" s="44">
        <v>6060</v>
      </c>
      <c r="N311" s="89">
        <v>18382.540395770397</v>
      </c>
      <c r="O311" s="112">
        <v>13963.552384042177</v>
      </c>
      <c r="P311" s="108">
        <v>8.7236666666666665</v>
      </c>
      <c r="Q311" s="125">
        <v>0</v>
      </c>
      <c r="R311" s="195">
        <v>1.06582</v>
      </c>
      <c r="S311" s="196">
        <v>3.21367</v>
      </c>
      <c r="T311" s="197">
        <v>-1.5</v>
      </c>
    </row>
    <row r="312" spans="1:20" x14ac:dyDescent="0.25">
      <c r="A312" s="19" t="s">
        <v>738</v>
      </c>
      <c r="B312" s="72">
        <v>263085</v>
      </c>
      <c r="C312" s="19" t="s">
        <v>743</v>
      </c>
      <c r="D312" s="85">
        <v>142.30000000000001</v>
      </c>
      <c r="E312" s="145">
        <v>142.44999999999999</v>
      </c>
      <c r="F312" s="152" t="s">
        <v>762</v>
      </c>
      <c r="G312" s="143" t="s">
        <v>767</v>
      </c>
      <c r="H312" s="147">
        <v>0.43456508879642397</v>
      </c>
      <c r="I312" s="121"/>
      <c r="J312" s="99">
        <v>2.6711196932729173</v>
      </c>
      <c r="K312" s="76">
        <v>9.0623910770300069E-4</v>
      </c>
      <c r="L312" s="95">
        <v>2.6735425620988003</v>
      </c>
      <c r="M312" s="44">
        <v>5430</v>
      </c>
      <c r="N312" s="89">
        <v>14504.17993447194</v>
      </c>
      <c r="O312" s="112">
        <v>355663.44477569655</v>
      </c>
      <c r="P312" s="108">
        <v>21.99</v>
      </c>
      <c r="Q312" s="125">
        <v>0</v>
      </c>
      <c r="R312" s="195">
        <v>1.6369400000000001</v>
      </c>
      <c r="S312" s="196">
        <v>-0.9</v>
      </c>
      <c r="T312" s="197">
        <v>17.936070000000001</v>
      </c>
    </row>
    <row r="313" spans="1:20" x14ac:dyDescent="0.25">
      <c r="A313" s="19" t="s">
        <v>739</v>
      </c>
      <c r="B313" s="72">
        <v>263086</v>
      </c>
      <c r="C313" s="19" t="s">
        <v>743</v>
      </c>
      <c r="D313" s="85">
        <v>157.82</v>
      </c>
      <c r="E313" s="145">
        <v>157.97</v>
      </c>
      <c r="F313" s="152" t="s">
        <v>500</v>
      </c>
      <c r="G313" s="143" t="s">
        <v>767</v>
      </c>
      <c r="H313" s="147">
        <v>1.0437088990649837</v>
      </c>
      <c r="I313" s="121"/>
      <c r="J313" s="99">
        <v>3.0191042720629571</v>
      </c>
      <c r="K313" s="76">
        <v>1.5458122540751157E-3</v>
      </c>
      <c r="L313" s="95">
        <v>3.023778465869106</v>
      </c>
      <c r="M313" s="44" t="s">
        <v>467</v>
      </c>
      <c r="N313" s="89" t="s">
        <v>467</v>
      </c>
      <c r="O313" s="112">
        <v>11113.737367308377</v>
      </c>
      <c r="P313" s="108">
        <v>9.1286666666666658</v>
      </c>
      <c r="Q313" s="125">
        <v>0</v>
      </c>
      <c r="R313" s="195">
        <v>-0.3</v>
      </c>
      <c r="S313" s="196">
        <v>-0.9</v>
      </c>
      <c r="T313" s="197">
        <v>9.0721399999999992</v>
      </c>
    </row>
    <row r="314" spans="1:20" x14ac:dyDescent="0.25">
      <c r="A314" s="19" t="s">
        <v>740</v>
      </c>
      <c r="B314" s="72">
        <v>263087</v>
      </c>
      <c r="C314" s="19" t="s">
        <v>743</v>
      </c>
      <c r="D314" s="85">
        <v>164</v>
      </c>
      <c r="E314" s="145">
        <v>164.15</v>
      </c>
      <c r="F314" s="152" t="s">
        <v>500</v>
      </c>
      <c r="G314" s="143" t="s">
        <v>767</v>
      </c>
      <c r="H314" s="147">
        <v>1.2452503281001537</v>
      </c>
      <c r="I314" s="121"/>
      <c r="J314" s="99">
        <v>3.0136168803719885</v>
      </c>
      <c r="K314" s="76">
        <v>3.2408059743552174E-3</v>
      </c>
      <c r="L314" s="95">
        <v>3.0234151823579301</v>
      </c>
      <c r="M314" s="44">
        <v>4110</v>
      </c>
      <c r="N314" s="89">
        <v>12385.965378328872</v>
      </c>
      <c r="O314" s="112">
        <v>4562.375602385946</v>
      </c>
      <c r="P314" s="108">
        <v>6.3973333333333331</v>
      </c>
      <c r="Q314" s="125">
        <v>0</v>
      </c>
      <c r="R314" s="195">
        <v>-0.3</v>
      </c>
      <c r="S314" s="196">
        <v>-0.9</v>
      </c>
      <c r="T314" s="197">
        <v>-1.5</v>
      </c>
    </row>
    <row r="315" spans="1:20" ht="15.75" thickBot="1" x14ac:dyDescent="0.3">
      <c r="A315" s="20" t="s">
        <v>741</v>
      </c>
      <c r="B315" s="73">
        <v>263088</v>
      </c>
      <c r="C315" s="20" t="s">
        <v>743</v>
      </c>
      <c r="D315" s="86">
        <v>170.3</v>
      </c>
      <c r="E315" s="146">
        <v>170.45</v>
      </c>
      <c r="F315" s="153" t="s">
        <v>508</v>
      </c>
      <c r="G315" s="144" t="s">
        <v>767</v>
      </c>
      <c r="H315" s="148">
        <v>1.0983130236698391</v>
      </c>
      <c r="I315" s="122"/>
      <c r="J315" s="100">
        <v>2.9939999999999998</v>
      </c>
      <c r="K315" s="79">
        <v>2.606000845189495E-3</v>
      </c>
      <c r="L315" s="96">
        <v>3.0018227526304635</v>
      </c>
      <c r="M315" s="45">
        <v>5210</v>
      </c>
      <c r="N315" s="90">
        <v>15598.739999999998</v>
      </c>
      <c r="O315" s="114">
        <v>8324.314843509952</v>
      </c>
      <c r="P315" s="109">
        <v>15.283999999999999</v>
      </c>
      <c r="Q315" s="222">
        <v>0</v>
      </c>
      <c r="R315" s="242">
        <v>-0.3</v>
      </c>
      <c r="S315" s="243">
        <v>10.32361</v>
      </c>
      <c r="T315" s="244">
        <v>-1.5</v>
      </c>
    </row>
  </sheetData>
  <sheetProtection sheet="1" objects="1" scenarios="1"/>
  <mergeCells count="7">
    <mergeCell ref="R1:T1"/>
    <mergeCell ref="F1:G1"/>
    <mergeCell ref="M1:N1"/>
    <mergeCell ref="A1:E1"/>
    <mergeCell ref="H1:I1"/>
    <mergeCell ref="J1:L1"/>
    <mergeCell ref="O1:Q1"/>
  </mergeCells>
  <phoneticPr fontId="27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334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1" sqref="I21"/>
    </sheetView>
  </sheetViews>
  <sheetFormatPr defaultColWidth="15.7109375" defaultRowHeight="15" x14ac:dyDescent="0.25"/>
  <cols>
    <col min="1" max="1" width="16.5703125" style="10" bestFit="1" customWidth="1"/>
    <col min="2" max="2" width="17" style="10" bestFit="1" customWidth="1"/>
    <col min="3" max="3" width="17" style="10" customWidth="1"/>
    <col min="4" max="4" width="22" style="10" customWidth="1"/>
    <col min="5" max="5" width="11.28515625" style="10" customWidth="1"/>
    <col min="6" max="6" width="11.7109375" style="10" customWidth="1"/>
    <col min="7" max="7" width="13" style="10" customWidth="1"/>
    <col min="8" max="8" width="20" style="10" customWidth="1"/>
    <col min="9" max="9" width="49.42578125" style="10" customWidth="1"/>
    <col min="10" max="23" width="15.7109375" style="10" customWidth="1"/>
    <col min="24" max="24" width="40.42578125" style="10" customWidth="1"/>
    <col min="25" max="25" width="29.42578125" style="10" customWidth="1"/>
    <col min="26" max="26" width="37.140625" style="10" customWidth="1"/>
    <col min="27" max="27" width="86" style="10" customWidth="1"/>
    <col min="28" max="28" width="45.5703125" style="10" customWidth="1"/>
    <col min="29" max="29" width="119.85546875" style="10" customWidth="1"/>
    <col min="30" max="30" width="33.42578125" style="10" customWidth="1"/>
    <col min="31" max="33" width="8.7109375" style="10" customWidth="1"/>
    <col min="34" max="34" width="31.140625" style="10" customWidth="1"/>
    <col min="35" max="35" width="34.85546875" style="10" customWidth="1"/>
    <col min="36" max="36" width="21.85546875" style="10" customWidth="1"/>
    <col min="37" max="37" width="22.7109375" style="10" customWidth="1"/>
    <col min="38" max="38" width="22" style="10" customWidth="1"/>
    <col min="39" max="39" width="23.5703125" style="10" customWidth="1"/>
    <col min="40" max="40" width="23.7109375" style="10" customWidth="1"/>
    <col min="41" max="41" width="24.42578125" style="10" customWidth="1"/>
    <col min="42" max="42" width="24.7109375" style="10" customWidth="1"/>
    <col min="43" max="43" width="28.28515625" style="10" customWidth="1"/>
    <col min="44" max="44" width="16.5703125" style="10" customWidth="1"/>
    <col min="45" max="45" width="15.7109375" style="10" customWidth="1"/>
    <col min="46" max="46" width="17.28515625" style="10" customWidth="1"/>
    <col min="47" max="47" width="16.5703125" style="10" customWidth="1"/>
    <col min="48" max="48" width="23.42578125" style="10" customWidth="1"/>
    <col min="49" max="49" width="16.85546875" style="10" customWidth="1"/>
    <col min="50" max="50" width="18.7109375" style="10" customWidth="1"/>
    <col min="51" max="51" width="13.85546875" style="10" customWidth="1"/>
    <col min="52" max="52" width="16.7109375" style="10" customWidth="1"/>
    <col min="53" max="53" width="20.28515625" style="10" customWidth="1"/>
    <col min="54" max="54" width="9.5703125" style="10" customWidth="1"/>
    <col min="55" max="55" width="9.7109375" style="10" customWidth="1"/>
    <col min="56" max="56" width="10.140625" style="10" customWidth="1"/>
    <col min="57" max="57" width="20" style="10" customWidth="1"/>
    <col min="58" max="60" width="8.7109375" style="10" customWidth="1"/>
    <col min="61" max="61" width="15.7109375" style="10" customWidth="1"/>
    <col min="62" max="64" width="11.7109375" style="10" customWidth="1"/>
    <col min="65" max="65" width="32.42578125" style="10" bestFit="1" customWidth="1"/>
    <col min="66" max="66" width="22.7109375" style="10" customWidth="1"/>
    <col min="67" max="67" width="21.85546875" style="10" customWidth="1"/>
    <col min="68" max="68" width="22.7109375" style="10" customWidth="1"/>
    <col min="69" max="16384" width="15.7109375" style="10"/>
  </cols>
  <sheetData>
    <row r="1" spans="1:68" s="13" customFormat="1" ht="19.5" thickBot="1" x14ac:dyDescent="0.3">
      <c r="A1" s="291" t="s">
        <v>0</v>
      </c>
      <c r="B1" s="292"/>
      <c r="C1" s="292"/>
      <c r="D1" s="292"/>
      <c r="E1" s="292"/>
      <c r="F1" s="292"/>
      <c r="G1" s="292"/>
      <c r="H1" s="292"/>
      <c r="I1" s="293"/>
      <c r="J1" s="291" t="s">
        <v>88</v>
      </c>
      <c r="K1" s="292"/>
      <c r="L1" s="292"/>
      <c r="M1" s="292"/>
      <c r="N1" s="292"/>
      <c r="O1" s="292"/>
      <c r="P1" s="292"/>
      <c r="Q1" s="292"/>
      <c r="R1" s="293"/>
      <c r="S1" s="291" t="s">
        <v>103</v>
      </c>
      <c r="T1" s="292"/>
      <c r="U1" s="292"/>
      <c r="V1" s="292"/>
      <c r="W1" s="293"/>
      <c r="X1" s="302" t="s">
        <v>159</v>
      </c>
      <c r="Y1" s="303"/>
      <c r="Z1" s="303"/>
      <c r="AA1" s="303"/>
      <c r="AB1" s="303"/>
      <c r="AC1" s="303"/>
      <c r="AD1" s="303"/>
      <c r="AE1" s="294" t="s">
        <v>54</v>
      </c>
      <c r="AF1" s="311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295"/>
      <c r="AR1" s="296" t="s">
        <v>86</v>
      </c>
      <c r="AS1" s="297"/>
      <c r="AT1" s="297"/>
      <c r="AU1" s="297"/>
      <c r="AV1" s="297"/>
      <c r="AW1" s="297"/>
      <c r="AX1" s="297"/>
      <c r="AY1" s="298"/>
      <c r="AZ1" s="289" t="s">
        <v>105</v>
      </c>
      <c r="BA1" s="290"/>
      <c r="BB1" s="299" t="s">
        <v>21</v>
      </c>
      <c r="BC1" s="300"/>
      <c r="BD1" s="300"/>
      <c r="BE1" s="300"/>
      <c r="BF1" s="300"/>
      <c r="BG1" s="300"/>
      <c r="BH1" s="300"/>
      <c r="BI1" s="300"/>
      <c r="BJ1" s="300"/>
      <c r="BK1" s="300"/>
      <c r="BL1" s="300"/>
      <c r="BM1" s="301"/>
      <c r="BN1" s="284" t="s">
        <v>152</v>
      </c>
      <c r="BO1" s="285"/>
      <c r="BP1" s="286"/>
    </row>
    <row r="2" spans="1:68" s="12" customFormat="1" ht="18" customHeight="1" x14ac:dyDescent="0.25">
      <c r="A2" s="22" t="s">
        <v>109</v>
      </c>
      <c r="B2" s="23" t="s">
        <v>80</v>
      </c>
      <c r="C2" s="23" t="s">
        <v>779</v>
      </c>
      <c r="D2" s="23" t="s">
        <v>145</v>
      </c>
      <c r="E2" s="23" t="s">
        <v>81</v>
      </c>
      <c r="F2" s="23" t="s">
        <v>68</v>
      </c>
      <c r="G2" s="23" t="s">
        <v>59</v>
      </c>
      <c r="H2" s="23" t="s">
        <v>82</v>
      </c>
      <c r="I2" s="28" t="s">
        <v>2</v>
      </c>
      <c r="J2" s="22" t="s">
        <v>76</v>
      </c>
      <c r="K2" s="23" t="s">
        <v>46</v>
      </c>
      <c r="L2" s="23" t="s">
        <v>47</v>
      </c>
      <c r="M2" s="23" t="s">
        <v>52</v>
      </c>
      <c r="N2" s="23" t="s">
        <v>53</v>
      </c>
      <c r="O2" s="23" t="s">
        <v>78</v>
      </c>
      <c r="P2" s="23" t="s">
        <v>77</v>
      </c>
      <c r="Q2" s="70" t="s">
        <v>776</v>
      </c>
      <c r="R2" s="28" t="s">
        <v>79</v>
      </c>
      <c r="S2" s="64" t="s">
        <v>53</v>
      </c>
      <c r="T2" s="65" t="s">
        <v>52</v>
      </c>
      <c r="U2" s="65" t="s">
        <v>51</v>
      </c>
      <c r="V2" s="65" t="s">
        <v>143</v>
      </c>
      <c r="W2" s="66" t="s">
        <v>144</v>
      </c>
      <c r="X2" s="140" t="s">
        <v>153</v>
      </c>
      <c r="Y2" s="127" t="s">
        <v>154</v>
      </c>
      <c r="Z2" s="127" t="s">
        <v>155</v>
      </c>
      <c r="AA2" s="127" t="s">
        <v>156</v>
      </c>
      <c r="AB2" s="127" t="s">
        <v>157</v>
      </c>
      <c r="AC2" s="127" t="s">
        <v>158</v>
      </c>
      <c r="AD2" s="128" t="s">
        <v>160</v>
      </c>
      <c r="AE2" s="312" t="s">
        <v>101</v>
      </c>
      <c r="AF2" s="313"/>
      <c r="AG2" s="314"/>
      <c r="AH2" s="24" t="s">
        <v>100</v>
      </c>
      <c r="AI2" s="24" t="s">
        <v>87</v>
      </c>
      <c r="AJ2" s="25" t="s">
        <v>93</v>
      </c>
      <c r="AK2" s="25" t="s">
        <v>94</v>
      </c>
      <c r="AL2" s="25" t="s">
        <v>95</v>
      </c>
      <c r="AM2" s="25" t="s">
        <v>96</v>
      </c>
      <c r="AN2" s="25" t="s">
        <v>97</v>
      </c>
      <c r="AO2" s="25" t="s">
        <v>98</v>
      </c>
      <c r="AP2" s="25" t="s">
        <v>108</v>
      </c>
      <c r="AQ2" s="33" t="s">
        <v>99</v>
      </c>
      <c r="AR2" s="36" t="s">
        <v>63</v>
      </c>
      <c r="AS2" s="26" t="s">
        <v>64</v>
      </c>
      <c r="AT2" s="26" t="s">
        <v>65</v>
      </c>
      <c r="AU2" s="26" t="s">
        <v>66</v>
      </c>
      <c r="AV2" s="26" t="s">
        <v>67</v>
      </c>
      <c r="AW2" s="26" t="s">
        <v>5</v>
      </c>
      <c r="AX2" s="26" t="s">
        <v>6</v>
      </c>
      <c r="AY2" s="37" t="s">
        <v>58</v>
      </c>
      <c r="AZ2" s="40" t="s">
        <v>85</v>
      </c>
      <c r="BA2" s="41" t="s">
        <v>106</v>
      </c>
      <c r="BB2" s="316" t="s">
        <v>56</v>
      </c>
      <c r="BC2" s="315"/>
      <c r="BD2" s="315"/>
      <c r="BE2" s="27" t="s">
        <v>83</v>
      </c>
      <c r="BF2" s="315" t="s">
        <v>57</v>
      </c>
      <c r="BG2" s="315"/>
      <c r="BH2" s="315"/>
      <c r="BI2" s="27" t="s">
        <v>84</v>
      </c>
      <c r="BJ2" s="315" t="s">
        <v>91</v>
      </c>
      <c r="BK2" s="315"/>
      <c r="BL2" s="315"/>
      <c r="BM2" s="123" t="s">
        <v>69</v>
      </c>
      <c r="BN2" s="134" t="s">
        <v>148</v>
      </c>
      <c r="BO2" s="135" t="s">
        <v>149</v>
      </c>
      <c r="BP2" s="136" t="s">
        <v>151</v>
      </c>
    </row>
    <row r="3" spans="1:68" s="9" customFormat="1" ht="18" customHeight="1" thickBot="1" x14ac:dyDescent="0.3">
      <c r="A3" s="15"/>
      <c r="B3" s="16"/>
      <c r="C3" s="16"/>
      <c r="D3" s="16"/>
      <c r="E3" s="16"/>
      <c r="F3" s="16" t="s">
        <v>61</v>
      </c>
      <c r="G3" s="16" t="s">
        <v>61</v>
      </c>
      <c r="H3" s="16" t="s">
        <v>104</v>
      </c>
      <c r="I3" s="29"/>
      <c r="J3" s="15"/>
      <c r="K3" s="16" t="s">
        <v>92</v>
      </c>
      <c r="L3" s="16" t="s">
        <v>92</v>
      </c>
      <c r="M3" s="49" t="s">
        <v>102</v>
      </c>
      <c r="N3" s="49" t="s">
        <v>102</v>
      </c>
      <c r="O3" s="51" t="s">
        <v>92</v>
      </c>
      <c r="P3" s="51" t="s">
        <v>92</v>
      </c>
      <c r="Q3" s="282"/>
      <c r="R3" s="52"/>
      <c r="S3" s="48" t="s">
        <v>102</v>
      </c>
      <c r="T3" s="49" t="s">
        <v>102</v>
      </c>
      <c r="U3" s="49" t="s">
        <v>50</v>
      </c>
      <c r="V3" s="49" t="s">
        <v>102</v>
      </c>
      <c r="W3" s="50" t="s">
        <v>102</v>
      </c>
      <c r="X3" s="141"/>
      <c r="Y3" s="129"/>
      <c r="Z3" s="129"/>
      <c r="AA3" s="129"/>
      <c r="AB3" s="129"/>
      <c r="AC3" s="129"/>
      <c r="AD3" s="130"/>
      <c r="AE3" s="308" t="s">
        <v>89</v>
      </c>
      <c r="AF3" s="309"/>
      <c r="AG3" s="310"/>
      <c r="AH3" s="53" t="s">
        <v>89</v>
      </c>
      <c r="AI3" s="269" t="s">
        <v>89</v>
      </c>
      <c r="AJ3" s="54" t="s">
        <v>55</v>
      </c>
      <c r="AK3" s="53" t="s">
        <v>102</v>
      </c>
      <c r="AL3" s="53" t="s">
        <v>102</v>
      </c>
      <c r="AM3" s="54" t="s">
        <v>55</v>
      </c>
      <c r="AN3" s="53" t="s">
        <v>102</v>
      </c>
      <c r="AO3" s="53" t="s">
        <v>102</v>
      </c>
      <c r="AP3" s="54"/>
      <c r="AQ3" s="55" t="s">
        <v>89</v>
      </c>
      <c r="AR3" s="56" t="s">
        <v>60</v>
      </c>
      <c r="AS3" s="57" t="s">
        <v>60</v>
      </c>
      <c r="AT3" s="57" t="s">
        <v>60</v>
      </c>
      <c r="AU3" s="57" t="s">
        <v>90</v>
      </c>
      <c r="AV3" s="57" t="s">
        <v>90</v>
      </c>
      <c r="AW3" s="57" t="s">
        <v>75</v>
      </c>
      <c r="AX3" s="57" t="s">
        <v>7</v>
      </c>
      <c r="AY3" s="58" t="s">
        <v>75</v>
      </c>
      <c r="AZ3" s="42" t="s">
        <v>44</v>
      </c>
      <c r="BA3" s="43" t="s">
        <v>107</v>
      </c>
      <c r="BB3" s="307" t="s">
        <v>132</v>
      </c>
      <c r="BC3" s="305"/>
      <c r="BD3" s="306"/>
      <c r="BE3" s="274" t="s">
        <v>111</v>
      </c>
      <c r="BF3" s="304" t="s">
        <v>3</v>
      </c>
      <c r="BG3" s="305"/>
      <c r="BH3" s="306"/>
      <c r="BI3" s="274" t="s">
        <v>3</v>
      </c>
      <c r="BJ3" s="304" t="s">
        <v>4</v>
      </c>
      <c r="BK3" s="305"/>
      <c r="BL3" s="306"/>
      <c r="BM3" s="273" t="s">
        <v>4</v>
      </c>
      <c r="BN3" s="137" t="s">
        <v>7</v>
      </c>
      <c r="BO3" s="138" t="s">
        <v>150</v>
      </c>
      <c r="BP3" s="139" t="s">
        <v>150</v>
      </c>
    </row>
    <row r="4" spans="1:68" x14ac:dyDescent="0.25">
      <c r="A4" s="74" t="s">
        <v>177</v>
      </c>
      <c r="B4" s="60">
        <v>263113</v>
      </c>
      <c r="C4" s="60" t="s">
        <v>778</v>
      </c>
      <c r="D4" s="60" t="s">
        <v>775</v>
      </c>
      <c r="E4" s="60" t="s">
        <v>490</v>
      </c>
      <c r="F4" s="247">
        <v>178</v>
      </c>
      <c r="G4" s="60">
        <v>61</v>
      </c>
      <c r="H4" s="97">
        <v>45077</v>
      </c>
      <c r="I4" s="71"/>
      <c r="J4" s="59" t="s">
        <v>383</v>
      </c>
      <c r="K4" s="199">
        <v>123.56</v>
      </c>
      <c r="L4" s="199">
        <v>123.74</v>
      </c>
      <c r="M4" s="81">
        <v>-31.509881180000001</v>
      </c>
      <c r="N4" s="81">
        <v>121.84962969999999</v>
      </c>
      <c r="O4" s="84">
        <v>960744.59146737098</v>
      </c>
      <c r="P4" s="84">
        <v>6503681.9202354001</v>
      </c>
      <c r="Q4" s="149" t="s">
        <v>777</v>
      </c>
      <c r="R4" s="61">
        <v>51</v>
      </c>
      <c r="S4" s="59">
        <v>115.78700000000001</v>
      </c>
      <c r="T4" s="60">
        <v>-32.058</v>
      </c>
      <c r="U4" s="60">
        <v>58489</v>
      </c>
      <c r="V4" s="60">
        <v>-1.716</v>
      </c>
      <c r="W4" s="61">
        <v>-65.995000000000005</v>
      </c>
      <c r="X4" s="228" t="s">
        <v>492</v>
      </c>
      <c r="Y4" s="60" t="s">
        <v>499</v>
      </c>
      <c r="Z4" s="60" t="s">
        <v>513</v>
      </c>
      <c r="AA4" s="60" t="s">
        <v>521</v>
      </c>
      <c r="AB4" s="60" t="s">
        <v>522</v>
      </c>
      <c r="AC4" s="131" t="s">
        <v>563</v>
      </c>
      <c r="AD4" s="61" t="s">
        <v>717</v>
      </c>
      <c r="AE4" s="184">
        <v>0.498</v>
      </c>
      <c r="AF4" s="81">
        <v>0.51</v>
      </c>
      <c r="AG4" s="81">
        <v>0.52300000000000002</v>
      </c>
      <c r="AH4" s="81">
        <v>0.5102312676611459</v>
      </c>
      <c r="AI4" s="268">
        <v>0.84484093299332541</v>
      </c>
      <c r="AJ4" s="62"/>
      <c r="AK4" s="62"/>
      <c r="AL4" s="62"/>
      <c r="AM4" s="62"/>
      <c r="AN4" s="62"/>
      <c r="AO4" s="62"/>
      <c r="AP4" s="62"/>
      <c r="AQ4" s="182"/>
      <c r="AR4" s="183">
        <v>729.4</v>
      </c>
      <c r="AS4" s="84">
        <v>729.73</v>
      </c>
      <c r="AT4" s="84">
        <v>483.21</v>
      </c>
      <c r="AU4" s="84">
        <v>247.01402805611227</v>
      </c>
      <c r="AV4" s="84">
        <v>0.3306613226453316</v>
      </c>
      <c r="AW4" s="91">
        <v>2.9528687327600189</v>
      </c>
      <c r="AX4" s="80">
        <v>1.3386337822490705E-3</v>
      </c>
      <c r="AY4" s="94">
        <v>2.9568268410577199</v>
      </c>
      <c r="AZ4" s="188">
        <v>5800</v>
      </c>
      <c r="BA4" s="189">
        <v>17126.63865000811</v>
      </c>
      <c r="BB4" s="275">
        <v>12507.156999999999</v>
      </c>
      <c r="BC4" s="247">
        <v>13837.462</v>
      </c>
      <c r="BD4" s="247">
        <v>14188.155000000001</v>
      </c>
      <c r="BE4" s="110">
        <v>13491.08843170502</v>
      </c>
      <c r="BF4" s="276">
        <v>7.9089999999999998</v>
      </c>
      <c r="BG4" s="276">
        <v>8.6910000000000007</v>
      </c>
      <c r="BH4" s="276">
        <v>8.8960000000000008</v>
      </c>
      <c r="BI4" s="107">
        <v>8.4986666666666668</v>
      </c>
      <c r="BJ4" s="276">
        <v>0</v>
      </c>
      <c r="BK4" s="276">
        <v>0</v>
      </c>
      <c r="BL4" s="276">
        <v>0</v>
      </c>
      <c r="BM4" s="277">
        <v>0</v>
      </c>
      <c r="BN4" s="271">
        <v>-0.3</v>
      </c>
      <c r="BO4" s="260">
        <v>8.1632200000000008</v>
      </c>
      <c r="BP4" s="264">
        <v>-1.5</v>
      </c>
    </row>
    <row r="5" spans="1:68" x14ac:dyDescent="0.25">
      <c r="A5" s="74" t="s">
        <v>178</v>
      </c>
      <c r="B5" s="8">
        <v>263114</v>
      </c>
      <c r="C5" s="8" t="s">
        <v>778</v>
      </c>
      <c r="D5" s="8" t="str">
        <f>D4</f>
        <v>Kalgoorlie</v>
      </c>
      <c r="E5" s="8" t="s">
        <v>490</v>
      </c>
      <c r="F5" s="8">
        <v>178</v>
      </c>
      <c r="G5" s="8">
        <v>61</v>
      </c>
      <c r="H5" s="75">
        <v>45077</v>
      </c>
      <c r="I5" s="72"/>
      <c r="J5" s="19" t="s">
        <v>383</v>
      </c>
      <c r="K5" s="85">
        <v>140.68</v>
      </c>
      <c r="L5" s="85">
        <v>140.88</v>
      </c>
      <c r="M5" s="82">
        <v>-31.509881180000001</v>
      </c>
      <c r="N5" s="82">
        <v>121.84962969999999</v>
      </c>
      <c r="O5" s="11">
        <v>960744.59146737098</v>
      </c>
      <c r="P5" s="85">
        <v>6503681.9202354001</v>
      </c>
      <c r="Q5" s="145" t="s">
        <v>777</v>
      </c>
      <c r="R5" s="30">
        <v>51</v>
      </c>
      <c r="S5" s="19">
        <v>115.78700000000001</v>
      </c>
      <c r="T5" s="8">
        <v>-32.058</v>
      </c>
      <c r="U5" s="8">
        <v>58489</v>
      </c>
      <c r="V5" s="8">
        <v>-1.716</v>
      </c>
      <c r="W5" s="30">
        <v>-65.995000000000005</v>
      </c>
      <c r="X5" s="215" t="s">
        <v>492</v>
      </c>
      <c r="Y5" s="8" t="s">
        <v>499</v>
      </c>
      <c r="Z5" s="8" t="s">
        <v>513</v>
      </c>
      <c r="AA5" s="8" t="s">
        <v>521</v>
      </c>
      <c r="AB5" s="8" t="s">
        <v>522</v>
      </c>
      <c r="AC5" s="132" t="s">
        <v>564</v>
      </c>
      <c r="AD5" s="30" t="s">
        <v>717</v>
      </c>
      <c r="AE5" s="185">
        <v>0.60899999999999999</v>
      </c>
      <c r="AF5" s="82">
        <v>0.63600000000000001</v>
      </c>
      <c r="AG5" s="82">
        <v>0.36499999999999999</v>
      </c>
      <c r="AH5" s="82">
        <v>0.52094166157744382</v>
      </c>
      <c r="AI5" s="118">
        <v>0.86257520323993142</v>
      </c>
      <c r="AJ5" s="115"/>
      <c r="AK5" s="115"/>
      <c r="AL5" s="115"/>
      <c r="AM5" s="115"/>
      <c r="AN5" s="115"/>
      <c r="AO5" s="115"/>
      <c r="AP5" s="115"/>
      <c r="AQ5" s="116"/>
      <c r="AR5" s="180">
        <v>729.98</v>
      </c>
      <c r="AS5" s="85">
        <v>730.1</v>
      </c>
      <c r="AT5" s="85">
        <v>483.16</v>
      </c>
      <c r="AU5" s="85">
        <v>247.43486973947896</v>
      </c>
      <c r="AV5" s="85">
        <v>0.12024048096192841</v>
      </c>
      <c r="AW5" s="92">
        <v>2.9501904916173971</v>
      </c>
      <c r="AX5" s="76">
        <v>4.8594800356363711E-4</v>
      </c>
      <c r="AY5" s="95">
        <v>2.9516248278097401</v>
      </c>
      <c r="AZ5" s="44">
        <v>5860</v>
      </c>
      <c r="BA5" s="89">
        <v>17288.116280877948</v>
      </c>
      <c r="BB5" s="278">
        <v>10903.813</v>
      </c>
      <c r="BC5" s="111">
        <v>11643.895</v>
      </c>
      <c r="BD5" s="111">
        <v>12204.932000000001</v>
      </c>
      <c r="BE5" s="112">
        <v>11571.882444124318</v>
      </c>
      <c r="BF5" s="87">
        <v>1.786</v>
      </c>
      <c r="BG5" s="87">
        <v>1.8779999999999999</v>
      </c>
      <c r="BH5" s="87">
        <v>1.9710000000000001</v>
      </c>
      <c r="BI5" s="108">
        <v>1.8783333333333332</v>
      </c>
      <c r="BJ5" s="87">
        <v>0</v>
      </c>
      <c r="BK5" s="87">
        <v>0.2</v>
      </c>
      <c r="BL5" s="87">
        <v>0</v>
      </c>
      <c r="BM5" s="221">
        <v>6.6666666666666666E-2</v>
      </c>
      <c r="BN5" s="257">
        <v>-0.3</v>
      </c>
      <c r="BO5" s="261">
        <v>2.2246199999999998</v>
      </c>
      <c r="BP5" s="265">
        <v>10.027990000000001</v>
      </c>
    </row>
    <row r="6" spans="1:68" x14ac:dyDescent="0.25">
      <c r="A6" s="74" t="s">
        <v>179</v>
      </c>
      <c r="B6" s="8">
        <v>263115</v>
      </c>
      <c r="C6" s="8" t="s">
        <v>778</v>
      </c>
      <c r="D6" s="8" t="str">
        <f t="shared" ref="D6:D69" si="0">D5</f>
        <v>Kalgoorlie</v>
      </c>
      <c r="E6" s="8" t="s">
        <v>490</v>
      </c>
      <c r="F6" s="8">
        <v>181</v>
      </c>
      <c r="G6" s="8">
        <v>61</v>
      </c>
      <c r="H6" s="97">
        <v>45077</v>
      </c>
      <c r="I6" s="72"/>
      <c r="J6" s="19" t="s">
        <v>383</v>
      </c>
      <c r="K6" s="85">
        <v>144.5</v>
      </c>
      <c r="L6" s="85">
        <v>144.72999999999999</v>
      </c>
      <c r="M6" s="82">
        <v>-31.509881180000001</v>
      </c>
      <c r="N6" s="82">
        <v>121.84962969999999</v>
      </c>
      <c r="O6" s="85">
        <v>960744.59146737098</v>
      </c>
      <c r="P6" s="85">
        <v>6503681.9202354001</v>
      </c>
      <c r="Q6" s="145" t="s">
        <v>777</v>
      </c>
      <c r="R6" s="30">
        <v>51</v>
      </c>
      <c r="S6" s="19">
        <v>115.78700000000001</v>
      </c>
      <c r="T6" s="8">
        <v>-32.058</v>
      </c>
      <c r="U6" s="8">
        <v>58489</v>
      </c>
      <c r="V6" s="8">
        <v>-1.716</v>
      </c>
      <c r="W6" s="30">
        <v>-65.995000000000005</v>
      </c>
      <c r="X6" s="215" t="s">
        <v>492</v>
      </c>
      <c r="Y6" s="8" t="s">
        <v>499</v>
      </c>
      <c r="Z6" s="8" t="s">
        <v>513</v>
      </c>
      <c r="AA6" s="8" t="s">
        <v>521</v>
      </c>
      <c r="AB6" s="8" t="s">
        <v>522</v>
      </c>
      <c r="AC6" s="132" t="s">
        <v>565</v>
      </c>
      <c r="AD6" s="30" t="s">
        <v>717</v>
      </c>
      <c r="AE6" s="185">
        <v>0.48699999999999999</v>
      </c>
      <c r="AF6" s="82">
        <v>0.48899999999999999</v>
      </c>
      <c r="AG6" s="82">
        <v>0.55500000000000005</v>
      </c>
      <c r="AH6" s="82">
        <v>0.50938200808354006</v>
      </c>
      <c r="AI6" s="118">
        <v>0.84312909977987549</v>
      </c>
      <c r="AJ6" s="115"/>
      <c r="AK6" s="115"/>
      <c r="AL6" s="115"/>
      <c r="AM6" s="115"/>
      <c r="AN6" s="115"/>
      <c r="AO6" s="115"/>
      <c r="AP6" s="115"/>
      <c r="AQ6" s="116"/>
      <c r="AR6" s="180">
        <v>727.56</v>
      </c>
      <c r="AS6" s="85">
        <v>727.75</v>
      </c>
      <c r="AT6" s="85">
        <v>477.91</v>
      </c>
      <c r="AU6" s="85">
        <v>250.34068136272543</v>
      </c>
      <c r="AV6" s="85">
        <v>0.19038076152310077</v>
      </c>
      <c r="AW6" s="92">
        <v>2.906279538904899</v>
      </c>
      <c r="AX6" s="76">
        <v>7.6048671149557545E-4</v>
      </c>
      <c r="AY6" s="95">
        <v>2.9084914079711601</v>
      </c>
      <c r="AZ6" s="44">
        <v>5720</v>
      </c>
      <c r="BA6" s="89">
        <v>16623.918962536023</v>
      </c>
      <c r="BB6" s="278">
        <v>17336.014999999999</v>
      </c>
      <c r="BC6" s="111">
        <v>18635.108</v>
      </c>
      <c r="BD6" s="111">
        <v>19922.776999999998</v>
      </c>
      <c r="BE6" s="112">
        <v>18601.316714928184</v>
      </c>
      <c r="BF6" s="87">
        <v>3.8610000000000002</v>
      </c>
      <c r="BG6" s="87">
        <v>4.1740000000000004</v>
      </c>
      <c r="BH6" s="87">
        <v>4.5679999999999996</v>
      </c>
      <c r="BI6" s="108">
        <v>4.2009999999999996</v>
      </c>
      <c r="BJ6" s="87">
        <v>0</v>
      </c>
      <c r="BK6" s="87">
        <v>0</v>
      </c>
      <c r="BL6" s="87">
        <v>0</v>
      </c>
      <c r="BM6" s="221">
        <v>0</v>
      </c>
      <c r="BN6" s="257">
        <v>0.80891999999999997</v>
      </c>
      <c r="BO6" s="261">
        <v>-0.9</v>
      </c>
      <c r="BP6" s="265">
        <v>12.16427</v>
      </c>
    </row>
    <row r="7" spans="1:68" x14ac:dyDescent="0.25">
      <c r="A7" s="74" t="s">
        <v>180</v>
      </c>
      <c r="B7" s="8">
        <v>263116</v>
      </c>
      <c r="C7" s="8" t="s">
        <v>778</v>
      </c>
      <c r="D7" s="8" t="str">
        <f t="shared" si="0"/>
        <v>Kalgoorlie</v>
      </c>
      <c r="E7" s="8" t="s">
        <v>490</v>
      </c>
      <c r="F7" s="8">
        <v>178</v>
      </c>
      <c r="G7" s="8">
        <v>61</v>
      </c>
      <c r="H7" s="75">
        <v>45077</v>
      </c>
      <c r="I7" s="72"/>
      <c r="J7" s="19" t="s">
        <v>383</v>
      </c>
      <c r="K7" s="85">
        <v>149.12</v>
      </c>
      <c r="L7" s="85">
        <v>149.30000000000001</v>
      </c>
      <c r="M7" s="82">
        <v>-31.509881180000001</v>
      </c>
      <c r="N7" s="82">
        <v>121.84962969999999</v>
      </c>
      <c r="O7" s="85">
        <v>960744.59146737098</v>
      </c>
      <c r="P7" s="85">
        <v>6503681.9202354001</v>
      </c>
      <c r="Q7" s="145" t="s">
        <v>777</v>
      </c>
      <c r="R7" s="30">
        <v>51</v>
      </c>
      <c r="S7" s="19">
        <v>115.78700000000001</v>
      </c>
      <c r="T7" s="8">
        <v>-32.058</v>
      </c>
      <c r="U7" s="8">
        <v>58489</v>
      </c>
      <c r="V7" s="8">
        <v>-1.716</v>
      </c>
      <c r="W7" s="30">
        <v>-65.995000000000005</v>
      </c>
      <c r="X7" s="215" t="s">
        <v>493</v>
      </c>
      <c r="Y7" s="8" t="s">
        <v>500</v>
      </c>
      <c r="Z7" s="8" t="s">
        <v>513</v>
      </c>
      <c r="AA7" s="8" t="s">
        <v>521</v>
      </c>
      <c r="AB7" s="8" t="s">
        <v>522</v>
      </c>
      <c r="AC7" s="132" t="s">
        <v>566</v>
      </c>
      <c r="AD7" s="30" t="s">
        <v>717</v>
      </c>
      <c r="AE7" s="185">
        <v>0.41299999999999998</v>
      </c>
      <c r="AF7" s="82">
        <v>0.37</v>
      </c>
      <c r="AG7" s="82">
        <v>0.438</v>
      </c>
      <c r="AH7" s="82">
        <v>0.40601489102282323</v>
      </c>
      <c r="AI7" s="268">
        <v>0.67227945655559074</v>
      </c>
      <c r="AJ7" s="154"/>
      <c r="AK7" s="154"/>
      <c r="AL7" s="154"/>
      <c r="AM7" s="154"/>
      <c r="AN7" s="154"/>
      <c r="AO7" s="154"/>
      <c r="AP7" s="154"/>
      <c r="AQ7" s="116"/>
      <c r="AR7" s="180">
        <v>725.59</v>
      </c>
      <c r="AS7" s="85">
        <v>725.81</v>
      </c>
      <c r="AT7" s="85">
        <v>476.17</v>
      </c>
      <c r="AU7" s="85">
        <v>250.14028056112218</v>
      </c>
      <c r="AV7" s="85">
        <v>0.22044088176344048</v>
      </c>
      <c r="AW7" s="92">
        <v>2.9007323345617699</v>
      </c>
      <c r="AX7" s="76">
        <v>8.812690273991093E-4</v>
      </c>
      <c r="AY7" s="95">
        <v>2.9032909149226205</v>
      </c>
      <c r="AZ7" s="44">
        <v>5810</v>
      </c>
      <c r="BA7" s="89">
        <v>16853.254863803882</v>
      </c>
      <c r="BB7" s="278">
        <v>32688.705999999998</v>
      </c>
      <c r="BC7" s="111">
        <v>34963.932000000001</v>
      </c>
      <c r="BD7" s="111">
        <v>36929.036999999997</v>
      </c>
      <c r="BE7" s="112">
        <v>34817.318974646761</v>
      </c>
      <c r="BF7" s="87">
        <v>3.004</v>
      </c>
      <c r="BG7" s="87">
        <v>3.2120000000000002</v>
      </c>
      <c r="BH7" s="87">
        <v>3.3940000000000001</v>
      </c>
      <c r="BI7" s="108">
        <v>3.2033333333333331</v>
      </c>
      <c r="BJ7" s="87">
        <v>0</v>
      </c>
      <c r="BK7" s="87">
        <v>0</v>
      </c>
      <c r="BL7" s="87">
        <v>0</v>
      </c>
      <c r="BM7" s="221">
        <v>0</v>
      </c>
      <c r="BN7" s="257">
        <v>0.86848999999999998</v>
      </c>
      <c r="BO7" s="261">
        <v>3.61158</v>
      </c>
      <c r="BP7" s="265">
        <v>-1.5</v>
      </c>
    </row>
    <row r="8" spans="1:68" x14ac:dyDescent="0.25">
      <c r="A8" s="74" t="s">
        <v>181</v>
      </c>
      <c r="B8" s="8">
        <v>263117</v>
      </c>
      <c r="C8" s="8" t="s">
        <v>778</v>
      </c>
      <c r="D8" s="8" t="str">
        <f t="shared" si="0"/>
        <v>Kalgoorlie</v>
      </c>
      <c r="E8" s="8" t="s">
        <v>490</v>
      </c>
      <c r="F8" s="8">
        <v>187</v>
      </c>
      <c r="G8" s="8">
        <v>25</v>
      </c>
      <c r="H8" s="97">
        <v>45077</v>
      </c>
      <c r="I8" s="72"/>
      <c r="J8" s="19" t="s">
        <v>383</v>
      </c>
      <c r="K8" s="85">
        <v>150.69999999999999</v>
      </c>
      <c r="L8" s="85">
        <v>150.88</v>
      </c>
      <c r="M8" s="82">
        <v>-31.509881180000001</v>
      </c>
      <c r="N8" s="82">
        <v>121.84962969999999</v>
      </c>
      <c r="O8" s="85">
        <v>960744.59146737098</v>
      </c>
      <c r="P8" s="85">
        <v>6503681.9202354001</v>
      </c>
      <c r="Q8" s="145" t="s">
        <v>777</v>
      </c>
      <c r="R8" s="30">
        <v>51</v>
      </c>
      <c r="S8" s="19">
        <v>115.78700000000001</v>
      </c>
      <c r="T8" s="8">
        <v>-32.058</v>
      </c>
      <c r="U8" s="8">
        <v>58489</v>
      </c>
      <c r="V8" s="8">
        <v>-1.716</v>
      </c>
      <c r="W8" s="30">
        <v>-65.995000000000005</v>
      </c>
      <c r="X8" s="215" t="s">
        <v>493</v>
      </c>
      <c r="Y8" s="8" t="s">
        <v>500</v>
      </c>
      <c r="Z8" s="8" t="s">
        <v>513</v>
      </c>
      <c r="AA8" s="8" t="s">
        <v>521</v>
      </c>
      <c r="AB8" s="8" t="s">
        <v>522</v>
      </c>
      <c r="AC8" s="132" t="s">
        <v>567</v>
      </c>
      <c r="AD8" s="30" t="s">
        <v>717</v>
      </c>
      <c r="AE8" s="185">
        <v>0.27400000000000002</v>
      </c>
      <c r="AF8" s="82">
        <v>0.20499999999999999</v>
      </c>
      <c r="AG8" s="82">
        <v>0.186</v>
      </c>
      <c r="AH8" s="82">
        <v>0.21861122408744332</v>
      </c>
      <c r="AI8" s="118">
        <v>0.55702139897480563</v>
      </c>
      <c r="AJ8" s="14"/>
      <c r="AK8" s="14"/>
      <c r="AL8" s="14"/>
      <c r="AM8" s="14"/>
      <c r="AN8" s="14"/>
      <c r="AO8" s="14"/>
      <c r="AP8" s="14"/>
      <c r="AQ8" s="116"/>
      <c r="AR8" s="180">
        <v>299.3</v>
      </c>
      <c r="AS8" s="85">
        <v>299.44</v>
      </c>
      <c r="AT8" s="85">
        <v>196.36</v>
      </c>
      <c r="AU8" s="85">
        <v>103.28657314629257</v>
      </c>
      <c r="AV8" s="85">
        <v>0.14028056112223081</v>
      </c>
      <c r="AW8" s="92">
        <v>2.897762902599923</v>
      </c>
      <c r="AX8" s="76">
        <v>1.3581684128830653E-3</v>
      </c>
      <c r="AY8" s="95">
        <v>2.901703905187488</v>
      </c>
      <c r="AZ8" s="44">
        <v>5710</v>
      </c>
      <c r="BA8" s="89">
        <v>16546.22617384556</v>
      </c>
      <c r="BB8" s="278">
        <v>17396.998</v>
      </c>
      <c r="BC8" s="111">
        <v>19841.5</v>
      </c>
      <c r="BD8" s="111">
        <v>24312.829000000002</v>
      </c>
      <c r="BE8" s="112">
        <v>20321.76555773264</v>
      </c>
      <c r="BF8" s="87">
        <v>3.1749999999999998</v>
      </c>
      <c r="BG8" s="87">
        <v>3.4860000000000002</v>
      </c>
      <c r="BH8" s="87">
        <v>4.0190000000000001</v>
      </c>
      <c r="BI8" s="108">
        <v>3.56</v>
      </c>
      <c r="BJ8" s="87">
        <v>0</v>
      </c>
      <c r="BK8" s="87">
        <v>0</v>
      </c>
      <c r="BL8" s="87">
        <v>0</v>
      </c>
      <c r="BM8" s="221">
        <v>0</v>
      </c>
      <c r="BN8" s="257">
        <v>1.0843700000000001</v>
      </c>
      <c r="BO8" s="261">
        <v>-0.9</v>
      </c>
      <c r="BP8" s="265">
        <v>-1.5</v>
      </c>
    </row>
    <row r="9" spans="1:68" x14ac:dyDescent="0.25">
      <c r="A9" s="74" t="s">
        <v>182</v>
      </c>
      <c r="B9" s="8">
        <v>263118</v>
      </c>
      <c r="C9" s="8" t="s">
        <v>778</v>
      </c>
      <c r="D9" s="8" t="str">
        <f t="shared" si="0"/>
        <v>Kalgoorlie</v>
      </c>
      <c r="E9" s="8" t="s">
        <v>490</v>
      </c>
      <c r="F9" s="8">
        <v>170</v>
      </c>
      <c r="G9" s="8">
        <v>30</v>
      </c>
      <c r="H9" s="75">
        <v>45077</v>
      </c>
      <c r="I9" s="72"/>
      <c r="J9" s="19" t="s">
        <v>383</v>
      </c>
      <c r="K9" s="85">
        <v>152.21</v>
      </c>
      <c r="L9" s="85">
        <v>152.38</v>
      </c>
      <c r="M9" s="82">
        <v>-31.509881180000001</v>
      </c>
      <c r="N9" s="82">
        <v>121.84962969999999</v>
      </c>
      <c r="O9" s="85">
        <v>960744.59146737098</v>
      </c>
      <c r="P9" s="85">
        <v>6503681.9202354001</v>
      </c>
      <c r="Q9" s="145" t="s">
        <v>777</v>
      </c>
      <c r="R9" s="30">
        <v>51</v>
      </c>
      <c r="S9" s="19">
        <v>115.78700000000001</v>
      </c>
      <c r="T9" s="8">
        <v>-32.058</v>
      </c>
      <c r="U9" s="8">
        <v>58489</v>
      </c>
      <c r="V9" s="8">
        <v>-1.716</v>
      </c>
      <c r="W9" s="30">
        <v>-65.995000000000005</v>
      </c>
      <c r="X9" s="215" t="s">
        <v>493</v>
      </c>
      <c r="Y9" s="8" t="s">
        <v>500</v>
      </c>
      <c r="Z9" s="8" t="s">
        <v>513</v>
      </c>
      <c r="AA9" s="8" t="s">
        <v>521</v>
      </c>
      <c r="AB9" s="8" t="s">
        <v>522</v>
      </c>
      <c r="AC9" s="132" t="s">
        <v>567</v>
      </c>
      <c r="AD9" s="30" t="s">
        <v>717</v>
      </c>
      <c r="AE9" s="185">
        <v>0.25800000000000001</v>
      </c>
      <c r="AF9" s="82">
        <v>0.26500000000000001</v>
      </c>
      <c r="AG9" s="82">
        <v>0.24</v>
      </c>
      <c r="AH9" s="82">
        <v>0.25411225327452475</v>
      </c>
      <c r="AI9" s="118">
        <v>0.64834200300462241</v>
      </c>
      <c r="AJ9" s="115"/>
      <c r="AK9" s="115"/>
      <c r="AL9" s="115"/>
      <c r="AM9" s="115"/>
      <c r="AN9" s="115"/>
      <c r="AO9" s="115"/>
      <c r="AP9" s="115"/>
      <c r="AQ9" s="116"/>
      <c r="AR9" s="180">
        <v>339.77</v>
      </c>
      <c r="AS9" s="85">
        <v>339.86</v>
      </c>
      <c r="AT9" s="85">
        <v>222.84</v>
      </c>
      <c r="AU9" s="85">
        <v>117.25450901803609</v>
      </c>
      <c r="AV9" s="85">
        <v>9.0180360721474784E-2</v>
      </c>
      <c r="AW9" s="92">
        <v>2.8977137241497175</v>
      </c>
      <c r="AX9" s="76">
        <v>7.6909929926535488E-4</v>
      </c>
      <c r="AY9" s="95">
        <v>2.899944069101172</v>
      </c>
      <c r="AZ9" s="44">
        <v>5610</v>
      </c>
      <c r="BA9" s="89">
        <v>16256.173992479915</v>
      </c>
      <c r="BB9" s="278">
        <v>58176.160000000003</v>
      </c>
      <c r="BC9" s="111">
        <v>58605.574000000001</v>
      </c>
      <c r="BD9" s="111">
        <v>59771.351999999999</v>
      </c>
      <c r="BE9" s="112">
        <v>58847.183934896158</v>
      </c>
      <c r="BF9" s="87">
        <v>14.97</v>
      </c>
      <c r="BG9" s="87">
        <v>15.121</v>
      </c>
      <c r="BH9" s="87">
        <v>15.422000000000001</v>
      </c>
      <c r="BI9" s="108">
        <v>15.171000000000001</v>
      </c>
      <c r="BJ9" s="87">
        <v>0</v>
      </c>
      <c r="BK9" s="87">
        <v>0</v>
      </c>
      <c r="BL9" s="87">
        <v>0</v>
      </c>
      <c r="BM9" s="221">
        <v>0</v>
      </c>
      <c r="BN9" s="257">
        <v>0.47372999999999998</v>
      </c>
      <c r="BO9" s="261">
        <v>1.64991</v>
      </c>
      <c r="BP9" s="265">
        <v>-1.5</v>
      </c>
    </row>
    <row r="10" spans="1:68" x14ac:dyDescent="0.25">
      <c r="A10" s="74" t="s">
        <v>183</v>
      </c>
      <c r="B10" s="8">
        <v>263119</v>
      </c>
      <c r="C10" s="8" t="s">
        <v>778</v>
      </c>
      <c r="D10" s="8" t="str">
        <f t="shared" si="0"/>
        <v>Kalgoorlie</v>
      </c>
      <c r="E10" s="8" t="s">
        <v>490</v>
      </c>
      <c r="F10" s="8">
        <v>170</v>
      </c>
      <c r="G10" s="8">
        <v>30</v>
      </c>
      <c r="H10" s="97">
        <v>45077</v>
      </c>
      <c r="I10" s="72"/>
      <c r="J10" s="19" t="s">
        <v>383</v>
      </c>
      <c r="K10" s="85">
        <v>157.76</v>
      </c>
      <c r="L10" s="85">
        <v>157.93</v>
      </c>
      <c r="M10" s="82">
        <v>-31.509881180000001</v>
      </c>
      <c r="N10" s="82">
        <v>121.84962969999999</v>
      </c>
      <c r="O10" s="85">
        <v>960744.59146737098</v>
      </c>
      <c r="P10" s="85">
        <v>6503681.9202354001</v>
      </c>
      <c r="Q10" s="145" t="s">
        <v>777</v>
      </c>
      <c r="R10" s="30">
        <v>51</v>
      </c>
      <c r="S10" s="19">
        <v>115.78700000000001</v>
      </c>
      <c r="T10" s="8">
        <v>-32.058</v>
      </c>
      <c r="U10" s="8">
        <v>58489</v>
      </c>
      <c r="V10" s="8">
        <v>-1.716</v>
      </c>
      <c r="W10" s="30">
        <v>-65.995000000000005</v>
      </c>
      <c r="X10" s="215" t="s">
        <v>493</v>
      </c>
      <c r="Y10" s="8" t="s">
        <v>500</v>
      </c>
      <c r="Z10" s="8" t="s">
        <v>513</v>
      </c>
      <c r="AA10" s="8" t="s">
        <v>523</v>
      </c>
      <c r="AB10" s="8" t="s">
        <v>522</v>
      </c>
      <c r="AC10" s="132" t="s">
        <v>567</v>
      </c>
      <c r="AD10" s="30" t="s">
        <v>717</v>
      </c>
      <c r="AE10" s="185">
        <v>0.63400000000000001</v>
      </c>
      <c r="AF10" s="82">
        <v>0.76100000000000001</v>
      </c>
      <c r="AG10" s="82">
        <v>0.74299999999999999</v>
      </c>
      <c r="AH10" s="82">
        <v>0.71037484801879291</v>
      </c>
      <c r="AI10" s="118">
        <v>1.8124503872351483</v>
      </c>
      <c r="AJ10" s="115"/>
      <c r="AK10" s="115"/>
      <c r="AL10" s="115"/>
      <c r="AM10" s="115"/>
      <c r="AN10" s="115"/>
      <c r="AO10" s="115"/>
      <c r="AP10" s="115"/>
      <c r="AQ10" s="116"/>
      <c r="AR10" s="180">
        <v>340.52</v>
      </c>
      <c r="AS10" s="85">
        <v>340.69</v>
      </c>
      <c r="AT10" s="85">
        <v>226.78</v>
      </c>
      <c r="AU10" s="85">
        <v>114.13827655310621</v>
      </c>
      <c r="AV10" s="85">
        <v>0.17034068136274139</v>
      </c>
      <c r="AW10" s="92">
        <v>2.9833988236326925</v>
      </c>
      <c r="AX10" s="76">
        <v>1.4924062856642604E-3</v>
      </c>
      <c r="AY10" s="95">
        <v>2.9878579215755234</v>
      </c>
      <c r="AZ10" s="44">
        <v>5760</v>
      </c>
      <c r="BA10" s="89">
        <v>17184.37722412431</v>
      </c>
      <c r="BB10" s="278">
        <v>6873.6689999999999</v>
      </c>
      <c r="BC10" s="111">
        <v>8096.3090000000002</v>
      </c>
      <c r="BD10" s="111">
        <v>9933.9069999999992</v>
      </c>
      <c r="BE10" s="112">
        <v>8207.2675868493116</v>
      </c>
      <c r="BF10" s="87">
        <v>2.6030000000000002</v>
      </c>
      <c r="BG10" s="87">
        <v>3.0569999999999999</v>
      </c>
      <c r="BH10" s="87">
        <v>3.8820000000000001</v>
      </c>
      <c r="BI10" s="108">
        <v>3.1806666666666668</v>
      </c>
      <c r="BJ10" s="87">
        <v>0</v>
      </c>
      <c r="BK10" s="87">
        <v>0</v>
      </c>
      <c r="BL10" s="87">
        <v>0</v>
      </c>
      <c r="BM10" s="221">
        <v>0</v>
      </c>
      <c r="BN10" s="257">
        <v>0.72311000000000003</v>
      </c>
      <c r="BO10" s="261">
        <v>-0.9</v>
      </c>
      <c r="BP10" s="265">
        <v>-1.5</v>
      </c>
    </row>
    <row r="11" spans="1:68" x14ac:dyDescent="0.25">
      <c r="A11" s="74" t="s">
        <v>184</v>
      </c>
      <c r="B11" s="8">
        <v>263120</v>
      </c>
      <c r="C11" s="8" t="s">
        <v>778</v>
      </c>
      <c r="D11" s="8" t="str">
        <f t="shared" si="0"/>
        <v>Kalgoorlie</v>
      </c>
      <c r="E11" s="8" t="s">
        <v>490</v>
      </c>
      <c r="F11" s="8">
        <v>200</v>
      </c>
      <c r="G11" s="8">
        <v>26</v>
      </c>
      <c r="H11" s="75">
        <v>45077</v>
      </c>
      <c r="I11" s="72"/>
      <c r="J11" s="19" t="s">
        <v>383</v>
      </c>
      <c r="K11" s="85">
        <v>159.6</v>
      </c>
      <c r="L11" s="85">
        <v>159.80000000000001</v>
      </c>
      <c r="M11" s="82">
        <v>-31.509881180000001</v>
      </c>
      <c r="N11" s="82">
        <v>121.84962969999999</v>
      </c>
      <c r="O11" s="85">
        <v>960744.59146737098</v>
      </c>
      <c r="P11" s="85">
        <v>6503681.9202354001</v>
      </c>
      <c r="Q11" s="145" t="s">
        <v>777</v>
      </c>
      <c r="R11" s="30">
        <v>51</v>
      </c>
      <c r="S11" s="19">
        <v>115.78700000000001</v>
      </c>
      <c r="T11" s="8">
        <v>-32.058</v>
      </c>
      <c r="U11" s="8">
        <v>58489</v>
      </c>
      <c r="V11" s="8">
        <v>-1.716</v>
      </c>
      <c r="W11" s="30">
        <v>-65.995000000000005</v>
      </c>
      <c r="X11" s="215" t="s">
        <v>493</v>
      </c>
      <c r="Y11" s="8" t="s">
        <v>500</v>
      </c>
      <c r="Z11" s="8" t="s">
        <v>513</v>
      </c>
      <c r="AA11" s="8" t="s">
        <v>521</v>
      </c>
      <c r="AB11" s="8" t="s">
        <v>522</v>
      </c>
      <c r="AC11" s="132" t="s">
        <v>567</v>
      </c>
      <c r="AD11" s="30" t="s">
        <v>717</v>
      </c>
      <c r="AE11" s="185">
        <v>0.79500000000000004</v>
      </c>
      <c r="AF11" s="82">
        <v>0.66300000000000003</v>
      </c>
      <c r="AG11" s="82">
        <v>0.56799999999999995</v>
      </c>
      <c r="AH11" s="82">
        <v>0.6689746550085035</v>
      </c>
      <c r="AI11" s="118">
        <v>1.7028080868586448</v>
      </c>
      <c r="AJ11" s="115"/>
      <c r="AK11" s="115"/>
      <c r="AL11" s="115"/>
      <c r="AM11" s="115"/>
      <c r="AN11" s="115"/>
      <c r="AO11" s="115"/>
      <c r="AP11" s="115"/>
      <c r="AQ11" s="116"/>
      <c r="AR11" s="180">
        <v>344.85</v>
      </c>
      <c r="AS11" s="85">
        <v>345.08</v>
      </c>
      <c r="AT11" s="85">
        <v>227.04</v>
      </c>
      <c r="AU11" s="85">
        <v>118.27655310621242</v>
      </c>
      <c r="AV11" s="85">
        <v>0.23046092184364864</v>
      </c>
      <c r="AW11" s="92">
        <v>2.9156243646221625</v>
      </c>
      <c r="AX11" s="76">
        <v>1.948492036597436E-3</v>
      </c>
      <c r="AY11" s="95">
        <v>2.9213165266106436</v>
      </c>
      <c r="AZ11" s="44">
        <v>5760</v>
      </c>
      <c r="BA11" s="89">
        <v>16793.996340223657</v>
      </c>
      <c r="BB11" s="278">
        <v>12271.058999999999</v>
      </c>
      <c r="BC11" s="111">
        <v>13044.948</v>
      </c>
      <c r="BD11" s="111">
        <v>13453.962</v>
      </c>
      <c r="BE11" s="112">
        <v>12913.923153292882</v>
      </c>
      <c r="BF11" s="87">
        <v>8.1</v>
      </c>
      <c r="BG11" s="87">
        <v>8.4870000000000001</v>
      </c>
      <c r="BH11" s="87">
        <v>8.6809999999999992</v>
      </c>
      <c r="BI11" s="108">
        <v>8.4226666666666663</v>
      </c>
      <c r="BJ11" s="87">
        <v>1.3</v>
      </c>
      <c r="BK11" s="87">
        <v>1.7</v>
      </c>
      <c r="BL11" s="87">
        <v>1.7</v>
      </c>
      <c r="BM11" s="221">
        <v>1.5666666666666667</v>
      </c>
      <c r="BN11" s="257">
        <v>-0.3</v>
      </c>
      <c r="BO11" s="261">
        <v>4.6944299999999997</v>
      </c>
      <c r="BP11" s="265">
        <v>-1.5</v>
      </c>
    </row>
    <row r="12" spans="1:68" x14ac:dyDescent="0.25">
      <c r="A12" s="74" t="s">
        <v>185</v>
      </c>
      <c r="B12" s="8">
        <v>263121</v>
      </c>
      <c r="C12" s="8" t="s">
        <v>778</v>
      </c>
      <c r="D12" s="8" t="str">
        <f t="shared" si="0"/>
        <v>Kalgoorlie</v>
      </c>
      <c r="E12" s="8" t="s">
        <v>490</v>
      </c>
      <c r="F12" s="8">
        <v>170</v>
      </c>
      <c r="G12" s="8">
        <v>29</v>
      </c>
      <c r="H12" s="97">
        <v>45077</v>
      </c>
      <c r="I12" s="72"/>
      <c r="J12" s="19" t="s">
        <v>383</v>
      </c>
      <c r="K12" s="85">
        <v>162.41999999999999</v>
      </c>
      <c r="L12" s="85">
        <v>162.59</v>
      </c>
      <c r="M12" s="82">
        <v>-31.509881180000001</v>
      </c>
      <c r="N12" s="82">
        <v>121.84962969999999</v>
      </c>
      <c r="O12" s="85">
        <v>960744.59146737098</v>
      </c>
      <c r="P12" s="85">
        <v>6503681.9202354001</v>
      </c>
      <c r="Q12" s="145" t="s">
        <v>777</v>
      </c>
      <c r="R12" s="30">
        <v>51</v>
      </c>
      <c r="S12" s="19">
        <v>115.78700000000001</v>
      </c>
      <c r="T12" s="8">
        <v>-32.058</v>
      </c>
      <c r="U12" s="8">
        <v>58489</v>
      </c>
      <c r="V12" s="8">
        <v>-1.716</v>
      </c>
      <c r="W12" s="30">
        <v>-65.995000000000005</v>
      </c>
      <c r="X12" s="215" t="s">
        <v>493</v>
      </c>
      <c r="Y12" s="8" t="s">
        <v>500</v>
      </c>
      <c r="Z12" s="8" t="s">
        <v>513</v>
      </c>
      <c r="AA12" s="8" t="s">
        <v>521</v>
      </c>
      <c r="AB12" s="8" t="s">
        <v>522</v>
      </c>
      <c r="AC12" s="132" t="s">
        <v>567</v>
      </c>
      <c r="AD12" s="30" t="s">
        <v>717</v>
      </c>
      <c r="AE12" s="185">
        <v>0.27100000000000002</v>
      </c>
      <c r="AF12" s="82">
        <v>0.26</v>
      </c>
      <c r="AG12" s="82">
        <v>0.26200000000000001</v>
      </c>
      <c r="AH12" s="82">
        <v>0.26429035241781912</v>
      </c>
      <c r="AI12" s="118">
        <v>0.67431040515882368</v>
      </c>
      <c r="AJ12" s="115"/>
      <c r="AK12" s="115"/>
      <c r="AL12" s="115"/>
      <c r="AM12" s="115"/>
      <c r="AN12" s="115"/>
      <c r="AO12" s="115"/>
      <c r="AP12" s="115"/>
      <c r="AQ12" s="116"/>
      <c r="AR12" s="180">
        <v>315.02999999999997</v>
      </c>
      <c r="AS12" s="85">
        <v>315.24</v>
      </c>
      <c r="AT12" s="85">
        <v>208.34</v>
      </c>
      <c r="AU12" s="85">
        <v>107.11422845691384</v>
      </c>
      <c r="AV12" s="85">
        <v>0.21042084168340319</v>
      </c>
      <c r="AW12" s="92">
        <v>2.9410658559401304</v>
      </c>
      <c r="AX12" s="76">
        <v>1.9644527595887406E-3</v>
      </c>
      <c r="AY12" s="95">
        <v>2.9468548130096548</v>
      </c>
      <c r="AZ12" s="44">
        <v>5680</v>
      </c>
      <c r="BA12" s="89">
        <v>16705.254061739939</v>
      </c>
      <c r="BB12" s="278">
        <v>27703.807000000001</v>
      </c>
      <c r="BC12" s="111">
        <v>30095.486000000001</v>
      </c>
      <c r="BD12" s="111">
        <v>32790.146000000001</v>
      </c>
      <c r="BE12" s="112">
        <v>30125.069310628318</v>
      </c>
      <c r="BF12" s="87">
        <v>5.9109999999999996</v>
      </c>
      <c r="BG12" s="87">
        <v>6.3979999999999997</v>
      </c>
      <c r="BH12" s="87">
        <v>6.9649999999999999</v>
      </c>
      <c r="BI12" s="108">
        <v>6.424666666666667</v>
      </c>
      <c r="BJ12" s="87">
        <v>0</v>
      </c>
      <c r="BK12" s="87">
        <v>0</v>
      </c>
      <c r="BL12" s="87">
        <v>0.1</v>
      </c>
      <c r="BM12" s="221">
        <v>3.3333333333333333E-2</v>
      </c>
      <c r="BN12" s="257">
        <v>-0.3</v>
      </c>
      <c r="BO12" s="261">
        <v>-0.9</v>
      </c>
      <c r="BP12" s="265">
        <v>7.4648899999999996</v>
      </c>
    </row>
    <row r="13" spans="1:68" x14ac:dyDescent="0.25">
      <c r="A13" s="74" t="s">
        <v>186</v>
      </c>
      <c r="B13" s="8">
        <v>263122</v>
      </c>
      <c r="C13" s="8" t="s">
        <v>778</v>
      </c>
      <c r="D13" s="8" t="str">
        <f t="shared" si="0"/>
        <v>Kalgoorlie</v>
      </c>
      <c r="E13" s="8" t="s">
        <v>490</v>
      </c>
      <c r="F13" s="8">
        <v>175</v>
      </c>
      <c r="G13" s="8">
        <v>27</v>
      </c>
      <c r="H13" s="75">
        <v>45077</v>
      </c>
      <c r="I13" s="72"/>
      <c r="J13" s="19" t="s">
        <v>383</v>
      </c>
      <c r="K13" s="85">
        <v>167.05</v>
      </c>
      <c r="L13" s="85">
        <v>167.22</v>
      </c>
      <c r="M13" s="82">
        <v>-31.509881180000001</v>
      </c>
      <c r="N13" s="82">
        <v>121.84962969999999</v>
      </c>
      <c r="O13" s="85">
        <v>960744.59146737098</v>
      </c>
      <c r="P13" s="85">
        <v>6503681.9202354001</v>
      </c>
      <c r="Q13" s="145" t="s">
        <v>777</v>
      </c>
      <c r="R13" s="30">
        <v>51</v>
      </c>
      <c r="S13" s="19">
        <v>115.78700000000001</v>
      </c>
      <c r="T13" s="8">
        <v>-32.058</v>
      </c>
      <c r="U13" s="8">
        <v>58489</v>
      </c>
      <c r="V13" s="8">
        <v>-1.716</v>
      </c>
      <c r="W13" s="30">
        <v>-65.995000000000005</v>
      </c>
      <c r="X13" s="215" t="s">
        <v>493</v>
      </c>
      <c r="Y13" s="8" t="s">
        <v>500</v>
      </c>
      <c r="Z13" s="8" t="s">
        <v>513</v>
      </c>
      <c r="AA13" s="8" t="s">
        <v>523</v>
      </c>
      <c r="AB13" s="8" t="s">
        <v>522</v>
      </c>
      <c r="AC13" s="132" t="s">
        <v>568</v>
      </c>
      <c r="AD13" s="30" t="s">
        <v>717</v>
      </c>
      <c r="AE13" s="185">
        <v>0.39700000000000002</v>
      </c>
      <c r="AF13" s="82">
        <v>0.378</v>
      </c>
      <c r="AG13" s="82">
        <v>0.51900000000000002</v>
      </c>
      <c r="AH13" s="82">
        <v>0.42705442031724056</v>
      </c>
      <c r="AI13" s="118">
        <v>1.0891595935770901</v>
      </c>
      <c r="AJ13" s="115"/>
      <c r="AK13" s="115"/>
      <c r="AL13" s="115"/>
      <c r="AM13" s="115"/>
      <c r="AN13" s="115"/>
      <c r="AO13" s="115"/>
      <c r="AP13" s="115"/>
      <c r="AQ13" s="116"/>
      <c r="AR13" s="180">
        <v>310.64</v>
      </c>
      <c r="AS13" s="85">
        <v>310.83999999999997</v>
      </c>
      <c r="AT13" s="85">
        <v>205.89</v>
      </c>
      <c r="AU13" s="85">
        <v>105.16032064128255</v>
      </c>
      <c r="AV13" s="85">
        <v>0.20040080160319501</v>
      </c>
      <c r="AW13" s="92">
        <v>2.9539658885183422</v>
      </c>
      <c r="AX13" s="76">
        <v>1.9056693663648274E-3</v>
      </c>
      <c r="AY13" s="95">
        <v>2.959605918854415</v>
      </c>
      <c r="AZ13" s="44">
        <v>5290</v>
      </c>
      <c r="BA13" s="89">
        <v>15626.479550262031</v>
      </c>
      <c r="BB13" s="278">
        <v>5471.33</v>
      </c>
      <c r="BC13" s="111">
        <v>5595.33</v>
      </c>
      <c r="BD13" s="111">
        <v>5678.4</v>
      </c>
      <c r="BE13" s="112">
        <v>5581.0365371634116</v>
      </c>
      <c r="BF13" s="87">
        <v>3.9319999999999999</v>
      </c>
      <c r="BG13" s="87">
        <v>4.0949999999999998</v>
      </c>
      <c r="BH13" s="87">
        <v>4.1950000000000003</v>
      </c>
      <c r="BI13" s="108">
        <v>4.0739999999999998</v>
      </c>
      <c r="BJ13" s="87">
        <v>0</v>
      </c>
      <c r="BK13" s="87">
        <v>0</v>
      </c>
      <c r="BL13" s="87">
        <v>0</v>
      </c>
      <c r="BM13" s="221">
        <v>0</v>
      </c>
      <c r="BN13" s="257">
        <v>-0.3</v>
      </c>
      <c r="BO13" s="261">
        <v>-0.9</v>
      </c>
      <c r="BP13" s="265">
        <v>15.952019999999999</v>
      </c>
    </row>
    <row r="14" spans="1:68" x14ac:dyDescent="0.25">
      <c r="A14" s="74" t="s">
        <v>187</v>
      </c>
      <c r="B14" s="8">
        <v>263123</v>
      </c>
      <c r="C14" s="8" t="s">
        <v>778</v>
      </c>
      <c r="D14" s="8" t="str">
        <f t="shared" si="0"/>
        <v>Kalgoorlie</v>
      </c>
      <c r="E14" s="8" t="s">
        <v>490</v>
      </c>
      <c r="F14" s="8">
        <v>197</v>
      </c>
      <c r="G14" s="8">
        <v>24</v>
      </c>
      <c r="H14" s="97">
        <v>45077</v>
      </c>
      <c r="I14" s="72"/>
      <c r="J14" s="19" t="s">
        <v>383</v>
      </c>
      <c r="K14" s="85">
        <v>170.43</v>
      </c>
      <c r="L14" s="85">
        <v>170.63</v>
      </c>
      <c r="M14" s="82">
        <v>-31.509881180000001</v>
      </c>
      <c r="N14" s="82">
        <v>121.84962969999999</v>
      </c>
      <c r="O14" s="85">
        <v>960744.59146737098</v>
      </c>
      <c r="P14" s="85">
        <v>6503681.9202354001</v>
      </c>
      <c r="Q14" s="145" t="s">
        <v>777</v>
      </c>
      <c r="R14" s="30">
        <v>51</v>
      </c>
      <c r="S14" s="19">
        <v>115.78700000000001</v>
      </c>
      <c r="T14" s="8">
        <v>-32.058</v>
      </c>
      <c r="U14" s="8">
        <v>58489</v>
      </c>
      <c r="V14" s="8">
        <v>-1.716</v>
      </c>
      <c r="W14" s="30">
        <v>-65.995000000000005</v>
      </c>
      <c r="X14" s="215" t="s">
        <v>493</v>
      </c>
      <c r="Y14" s="8" t="s">
        <v>500</v>
      </c>
      <c r="Z14" s="8" t="s">
        <v>513</v>
      </c>
      <c r="AA14" s="8" t="s">
        <v>521</v>
      </c>
      <c r="AB14" s="8" t="s">
        <v>522</v>
      </c>
      <c r="AC14" s="132" t="s">
        <v>569</v>
      </c>
      <c r="AD14" s="30" t="s">
        <v>717</v>
      </c>
      <c r="AE14" s="185">
        <v>0.33700000000000002</v>
      </c>
      <c r="AF14" s="82">
        <v>0.312</v>
      </c>
      <c r="AG14" s="82">
        <v>0.27800000000000002</v>
      </c>
      <c r="AH14" s="82">
        <v>0.30804187882787248</v>
      </c>
      <c r="AI14" s="118">
        <v>0.78427462349576327</v>
      </c>
      <c r="AJ14" s="115"/>
      <c r="AK14" s="115"/>
      <c r="AL14" s="115"/>
      <c r="AM14" s="115"/>
      <c r="AN14" s="115"/>
      <c r="AO14" s="115"/>
      <c r="AP14" s="115"/>
      <c r="AQ14" s="116"/>
      <c r="AR14" s="180">
        <v>399.69</v>
      </c>
      <c r="AS14" s="85">
        <v>399.91</v>
      </c>
      <c r="AT14" s="85">
        <v>268.02999999999997</v>
      </c>
      <c r="AU14" s="85">
        <v>132.14428857715436</v>
      </c>
      <c r="AV14" s="85">
        <v>0.22044088176355439</v>
      </c>
      <c r="AW14" s="92">
        <v>3.0246483166515001</v>
      </c>
      <c r="AX14" s="76">
        <v>1.6681831968458234E-3</v>
      </c>
      <c r="AY14" s="95">
        <v>3.0297024153121672</v>
      </c>
      <c r="AZ14" s="44">
        <v>5610</v>
      </c>
      <c r="BA14" s="89">
        <v>16968.277056414914</v>
      </c>
      <c r="BB14" s="278">
        <v>3336.056</v>
      </c>
      <c r="BC14" s="111">
        <v>3709.402</v>
      </c>
      <c r="BD14" s="111">
        <v>4057.6619999999998</v>
      </c>
      <c r="BE14" s="112">
        <v>3689.2467266014701</v>
      </c>
      <c r="BF14" s="87">
        <v>3.613</v>
      </c>
      <c r="BG14" s="87">
        <v>3.8730000000000002</v>
      </c>
      <c r="BH14" s="87">
        <v>4.2539999999999996</v>
      </c>
      <c r="BI14" s="108">
        <v>3.9133333333333336</v>
      </c>
      <c r="BJ14" s="87">
        <v>0</v>
      </c>
      <c r="BK14" s="87">
        <v>0</v>
      </c>
      <c r="BL14" s="87">
        <v>0</v>
      </c>
      <c r="BM14" s="221">
        <v>0</v>
      </c>
      <c r="BN14" s="257">
        <v>-0.3</v>
      </c>
      <c r="BO14" s="261">
        <v>2.7694800000000002</v>
      </c>
      <c r="BP14" s="265">
        <v>-1.5</v>
      </c>
    </row>
    <row r="15" spans="1:68" x14ac:dyDescent="0.25">
      <c r="A15" s="74" t="s">
        <v>188</v>
      </c>
      <c r="B15" s="8">
        <v>263124</v>
      </c>
      <c r="C15" s="8" t="s">
        <v>778</v>
      </c>
      <c r="D15" s="8" t="str">
        <f t="shared" si="0"/>
        <v>Kalgoorlie</v>
      </c>
      <c r="E15" s="8" t="s">
        <v>490</v>
      </c>
      <c r="F15" s="8">
        <v>52</v>
      </c>
      <c r="G15" s="8">
        <v>28</v>
      </c>
      <c r="H15" s="75">
        <v>45077</v>
      </c>
      <c r="I15" s="72"/>
      <c r="J15" s="19" t="s">
        <v>383</v>
      </c>
      <c r="K15" s="85">
        <v>177.08</v>
      </c>
      <c r="L15" s="85">
        <v>177.28</v>
      </c>
      <c r="M15" s="82">
        <v>-31.509881180000001</v>
      </c>
      <c r="N15" s="82">
        <v>121.84962969999999</v>
      </c>
      <c r="O15" s="85">
        <v>960744.59146737098</v>
      </c>
      <c r="P15" s="85">
        <v>6503681.9202354001</v>
      </c>
      <c r="Q15" s="145" t="s">
        <v>777</v>
      </c>
      <c r="R15" s="30">
        <v>51</v>
      </c>
      <c r="S15" s="19">
        <v>115.78700000000001</v>
      </c>
      <c r="T15" s="8">
        <v>-32.058</v>
      </c>
      <c r="U15" s="8">
        <v>58489</v>
      </c>
      <c r="V15" s="8">
        <v>-1.716</v>
      </c>
      <c r="W15" s="30">
        <v>-65.995000000000005</v>
      </c>
      <c r="X15" s="215" t="s">
        <v>493</v>
      </c>
      <c r="Y15" s="8" t="s">
        <v>500</v>
      </c>
      <c r="Z15" s="8" t="s">
        <v>513</v>
      </c>
      <c r="AA15" s="8" t="s">
        <v>521</v>
      </c>
      <c r="AB15" s="8" t="s">
        <v>522</v>
      </c>
      <c r="AC15" s="132" t="s">
        <v>569</v>
      </c>
      <c r="AD15" s="30" t="s">
        <v>717</v>
      </c>
      <c r="AE15" s="185">
        <v>0.59199999999999997</v>
      </c>
      <c r="AF15" s="82">
        <v>0.53200000000000003</v>
      </c>
      <c r="AG15" s="82">
        <v>0.47399999999999998</v>
      </c>
      <c r="AH15" s="82">
        <v>0.53048188758185366</v>
      </c>
      <c r="AI15" s="118">
        <v>1.506462464354948</v>
      </c>
      <c r="AJ15" s="115"/>
      <c r="AK15" s="115"/>
      <c r="AL15" s="115"/>
      <c r="AM15" s="115"/>
      <c r="AN15" s="115"/>
      <c r="AO15" s="115"/>
      <c r="AP15" s="115"/>
      <c r="AQ15" s="116"/>
      <c r="AR15" s="180">
        <v>104.32</v>
      </c>
      <c r="AS15" s="226">
        <v>104.41</v>
      </c>
      <c r="AT15" s="226">
        <v>69.88</v>
      </c>
      <c r="AU15" s="85">
        <v>34.599198396793589</v>
      </c>
      <c r="AV15" s="85">
        <v>9.0180360721446307E-2</v>
      </c>
      <c r="AW15" s="92">
        <v>3.0150987547060524</v>
      </c>
      <c r="AX15" s="76">
        <v>2.6064291920070491E-3</v>
      </c>
      <c r="AY15" s="95">
        <v>3.0229779326364694</v>
      </c>
      <c r="AZ15" s="44">
        <v>5820</v>
      </c>
      <c r="BA15" s="89">
        <v>17547.874752389223</v>
      </c>
      <c r="BB15" s="279">
        <v>10253.868</v>
      </c>
      <c r="BC15" s="249">
        <v>10312.743</v>
      </c>
      <c r="BD15" s="249">
        <v>11216.081</v>
      </c>
      <c r="BE15" s="112">
        <v>10585.247528195963</v>
      </c>
      <c r="BF15" s="248">
        <v>4</v>
      </c>
      <c r="BG15" s="248">
        <v>4.0019999999999998</v>
      </c>
      <c r="BH15" s="248">
        <v>4.343</v>
      </c>
      <c r="BI15" s="108">
        <v>4.1149999999999993</v>
      </c>
      <c r="BJ15" s="87">
        <v>0</v>
      </c>
      <c r="BK15" s="87">
        <v>0</v>
      </c>
      <c r="BL15" s="87">
        <v>0</v>
      </c>
      <c r="BM15" s="221">
        <v>0</v>
      </c>
      <c r="BN15" s="257">
        <v>-0.3</v>
      </c>
      <c r="BO15" s="261">
        <v>-0.9</v>
      </c>
      <c r="BP15" s="265">
        <v>8.6407500000000006</v>
      </c>
    </row>
    <row r="16" spans="1:68" x14ac:dyDescent="0.25">
      <c r="A16" s="74" t="s">
        <v>189</v>
      </c>
      <c r="B16" s="8">
        <v>263125</v>
      </c>
      <c r="C16" s="8" t="s">
        <v>778</v>
      </c>
      <c r="D16" s="8" t="str">
        <f t="shared" si="0"/>
        <v>Kalgoorlie</v>
      </c>
      <c r="E16" s="8" t="s">
        <v>490</v>
      </c>
      <c r="F16" s="8">
        <v>198</v>
      </c>
      <c r="G16" s="8">
        <v>30</v>
      </c>
      <c r="H16" s="97">
        <v>45077</v>
      </c>
      <c r="I16" s="72"/>
      <c r="J16" s="19" t="s">
        <v>383</v>
      </c>
      <c r="K16" s="85">
        <v>180.1</v>
      </c>
      <c r="L16" s="85">
        <v>180.3</v>
      </c>
      <c r="M16" s="82">
        <v>-31.509881180000001</v>
      </c>
      <c r="N16" s="82">
        <v>121.84962969999999</v>
      </c>
      <c r="O16" s="85">
        <v>960744.59146737098</v>
      </c>
      <c r="P16" s="85">
        <v>6503681.9202354001</v>
      </c>
      <c r="Q16" s="145" t="s">
        <v>777</v>
      </c>
      <c r="R16" s="30">
        <v>51</v>
      </c>
      <c r="S16" s="19">
        <v>115.78700000000001</v>
      </c>
      <c r="T16" s="8">
        <v>-32.058</v>
      </c>
      <c r="U16" s="8">
        <v>58489</v>
      </c>
      <c r="V16" s="8">
        <v>-1.716</v>
      </c>
      <c r="W16" s="30">
        <v>-65.995000000000005</v>
      </c>
      <c r="X16" s="215" t="s">
        <v>493</v>
      </c>
      <c r="Y16" s="8" t="s">
        <v>500</v>
      </c>
      <c r="Z16" s="8" t="s">
        <v>513</v>
      </c>
      <c r="AA16" s="8" t="s">
        <v>521</v>
      </c>
      <c r="AB16" s="8" t="s">
        <v>522</v>
      </c>
      <c r="AC16" s="132" t="s">
        <v>569</v>
      </c>
      <c r="AD16" s="30" t="s">
        <v>717</v>
      </c>
      <c r="AE16" s="185">
        <v>0.245</v>
      </c>
      <c r="AF16" s="82">
        <v>0.26500000000000001</v>
      </c>
      <c r="AG16" s="82">
        <v>0.24</v>
      </c>
      <c r="AH16" s="82">
        <v>0.2497704559693241</v>
      </c>
      <c r="AI16" s="118">
        <v>0.63586562680670522</v>
      </c>
      <c r="AJ16" s="115"/>
      <c r="AK16" s="115"/>
      <c r="AL16" s="115"/>
      <c r="AM16" s="115"/>
      <c r="AN16" s="115"/>
      <c r="AO16" s="115"/>
      <c r="AP16" s="115"/>
      <c r="AQ16" s="116"/>
      <c r="AR16" s="180">
        <v>386.49</v>
      </c>
      <c r="AS16" s="85">
        <v>386.67</v>
      </c>
      <c r="AT16" s="85">
        <v>254.64</v>
      </c>
      <c r="AU16" s="85">
        <v>132.29458917835674</v>
      </c>
      <c r="AV16" s="85">
        <v>0.18036072144289261</v>
      </c>
      <c r="AW16" s="92">
        <v>2.9214346739377408</v>
      </c>
      <c r="AX16" s="76">
        <v>1.3633265167008013E-3</v>
      </c>
      <c r="AY16" s="95">
        <v>2.9254229806598402</v>
      </c>
      <c r="AZ16" s="44">
        <v>6790</v>
      </c>
      <c r="BA16" s="89">
        <v>19836.54143603726</v>
      </c>
      <c r="BB16" s="278">
        <v>14503.38</v>
      </c>
      <c r="BC16" s="111">
        <v>15683.5</v>
      </c>
      <c r="BD16" s="111">
        <v>17038.39</v>
      </c>
      <c r="BE16" s="112">
        <v>15707.73586294222</v>
      </c>
      <c r="BF16" s="87">
        <v>10.042</v>
      </c>
      <c r="BG16" s="87">
        <v>10.912000000000001</v>
      </c>
      <c r="BH16" s="87">
        <v>11.678000000000001</v>
      </c>
      <c r="BI16" s="108">
        <v>10.877333333333334</v>
      </c>
      <c r="BJ16" s="87">
        <v>0</v>
      </c>
      <c r="BK16" s="87">
        <v>0</v>
      </c>
      <c r="BL16" s="87">
        <v>0</v>
      </c>
      <c r="BM16" s="221">
        <v>0</v>
      </c>
      <c r="BN16" s="257">
        <v>1.08433</v>
      </c>
      <c r="BO16" s="261">
        <v>2.2181799999999998</v>
      </c>
      <c r="BP16" s="265">
        <v>-1.5</v>
      </c>
    </row>
    <row r="17" spans="1:68" x14ac:dyDescent="0.25">
      <c r="A17" s="74" t="s">
        <v>190</v>
      </c>
      <c r="B17" s="8">
        <v>263126</v>
      </c>
      <c r="C17" s="8" t="s">
        <v>778</v>
      </c>
      <c r="D17" s="8" t="str">
        <f t="shared" si="0"/>
        <v>Kalgoorlie</v>
      </c>
      <c r="E17" s="8" t="s">
        <v>490</v>
      </c>
      <c r="F17" s="8">
        <v>174</v>
      </c>
      <c r="G17" s="8">
        <v>27</v>
      </c>
      <c r="H17" s="75">
        <v>45077</v>
      </c>
      <c r="I17" s="72"/>
      <c r="J17" s="19" t="s">
        <v>383</v>
      </c>
      <c r="K17" s="85">
        <v>193.77</v>
      </c>
      <c r="L17" s="85">
        <v>193.94</v>
      </c>
      <c r="M17" s="82">
        <v>-31.509881180000001</v>
      </c>
      <c r="N17" s="82">
        <v>121.84962969999999</v>
      </c>
      <c r="O17" s="85">
        <v>960744.59146737098</v>
      </c>
      <c r="P17" s="85">
        <v>6503681.9202354001</v>
      </c>
      <c r="Q17" s="145" t="s">
        <v>777</v>
      </c>
      <c r="R17" s="30">
        <v>51</v>
      </c>
      <c r="S17" s="19">
        <v>115.78700000000001</v>
      </c>
      <c r="T17" s="8">
        <v>-32.058</v>
      </c>
      <c r="U17" s="8">
        <v>58489</v>
      </c>
      <c r="V17" s="8">
        <v>-1.716</v>
      </c>
      <c r="W17" s="30">
        <v>-65.995000000000005</v>
      </c>
      <c r="X17" s="215" t="s">
        <v>493</v>
      </c>
      <c r="Y17" s="8" t="s">
        <v>500</v>
      </c>
      <c r="Z17" s="8" t="s">
        <v>513</v>
      </c>
      <c r="AA17" s="8" t="s">
        <v>521</v>
      </c>
      <c r="AB17" s="8" t="s">
        <v>522</v>
      </c>
      <c r="AC17" s="132" t="s">
        <v>570</v>
      </c>
      <c r="AD17" s="30" t="s">
        <v>717</v>
      </c>
      <c r="AE17" s="185">
        <v>0.47499999999999998</v>
      </c>
      <c r="AF17" s="82">
        <v>1.1200000000000001</v>
      </c>
      <c r="AG17" s="82">
        <v>0.71299999999999997</v>
      </c>
      <c r="AH17" s="82">
        <v>0.72388079394286864</v>
      </c>
      <c r="AI17" s="118">
        <v>1.8463303530306805</v>
      </c>
      <c r="AJ17" s="115"/>
      <c r="AK17" s="115"/>
      <c r="AL17" s="115"/>
      <c r="AM17" s="115"/>
      <c r="AN17" s="115"/>
      <c r="AO17" s="115"/>
      <c r="AP17" s="115"/>
      <c r="AQ17" s="116"/>
      <c r="AR17" s="180">
        <v>301.94</v>
      </c>
      <c r="AS17" s="85">
        <v>302.04000000000002</v>
      </c>
      <c r="AT17" s="85">
        <v>198.01</v>
      </c>
      <c r="AU17" s="85">
        <v>104.23847695390785</v>
      </c>
      <c r="AV17" s="85">
        <v>0.10020040080162598</v>
      </c>
      <c r="AW17" s="92">
        <v>2.8966271267903481</v>
      </c>
      <c r="AX17" s="76">
        <v>9.6126117466137362E-4</v>
      </c>
      <c r="AY17" s="95">
        <v>2.8994142211103626</v>
      </c>
      <c r="AZ17" s="44">
        <v>5460</v>
      </c>
      <c r="BA17" s="89">
        <v>15815.584112275301</v>
      </c>
      <c r="BB17" s="278">
        <v>17459.791000000001</v>
      </c>
      <c r="BC17" s="111">
        <v>17996.024000000001</v>
      </c>
      <c r="BD17" s="111">
        <v>18303.567999999999</v>
      </c>
      <c r="BE17" s="112">
        <v>17916.387785356728</v>
      </c>
      <c r="BF17" s="87">
        <v>21.029</v>
      </c>
      <c r="BG17" s="87">
        <v>21.71</v>
      </c>
      <c r="BH17" s="87">
        <v>21.943999999999999</v>
      </c>
      <c r="BI17" s="108">
        <v>21.561000000000003</v>
      </c>
      <c r="BJ17" s="87">
        <v>0</v>
      </c>
      <c r="BK17" s="87">
        <v>0</v>
      </c>
      <c r="BL17" s="87">
        <v>0</v>
      </c>
      <c r="BM17" s="221">
        <v>0</v>
      </c>
      <c r="BN17" s="257">
        <v>1.0384500000000001</v>
      </c>
      <c r="BO17" s="261">
        <v>-0.9</v>
      </c>
      <c r="BP17" s="265">
        <v>5.28139</v>
      </c>
    </row>
    <row r="18" spans="1:68" x14ac:dyDescent="0.25">
      <c r="A18" s="74" t="s">
        <v>191</v>
      </c>
      <c r="B18" s="8">
        <v>263127</v>
      </c>
      <c r="C18" s="8" t="s">
        <v>778</v>
      </c>
      <c r="D18" s="8" t="str">
        <f t="shared" si="0"/>
        <v>Kalgoorlie</v>
      </c>
      <c r="E18" s="8" t="s">
        <v>490</v>
      </c>
      <c r="F18" s="8">
        <v>165</v>
      </c>
      <c r="G18" s="8">
        <v>26</v>
      </c>
      <c r="H18" s="97">
        <v>45077</v>
      </c>
      <c r="I18" s="72"/>
      <c r="J18" s="19" t="s">
        <v>383</v>
      </c>
      <c r="K18" s="85">
        <v>221.02</v>
      </c>
      <c r="L18" s="85">
        <v>221.19</v>
      </c>
      <c r="M18" s="82">
        <v>-31.509881180000001</v>
      </c>
      <c r="N18" s="82">
        <v>121.84962969999999</v>
      </c>
      <c r="O18" s="85">
        <v>960744.59146737098</v>
      </c>
      <c r="P18" s="85">
        <v>6503681.9202354001</v>
      </c>
      <c r="Q18" s="145" t="s">
        <v>777</v>
      </c>
      <c r="R18" s="30">
        <v>51</v>
      </c>
      <c r="S18" s="19">
        <v>115.78700000000001</v>
      </c>
      <c r="T18" s="8">
        <v>-32.058</v>
      </c>
      <c r="U18" s="8">
        <v>58489</v>
      </c>
      <c r="V18" s="8">
        <v>-1.716</v>
      </c>
      <c r="W18" s="30">
        <v>-65.995000000000005</v>
      </c>
      <c r="X18" s="215" t="s">
        <v>493</v>
      </c>
      <c r="Y18" s="8" t="s">
        <v>500</v>
      </c>
      <c r="Z18" s="8" t="s">
        <v>513</v>
      </c>
      <c r="AA18" s="8" t="s">
        <v>523</v>
      </c>
      <c r="AB18" s="8" t="s">
        <v>522</v>
      </c>
      <c r="AC18" s="132" t="s">
        <v>571</v>
      </c>
      <c r="AD18" s="30" t="s">
        <v>717</v>
      </c>
      <c r="AE18" s="185">
        <v>0.56200000000000006</v>
      </c>
      <c r="AF18" s="82">
        <v>0.52600000000000002</v>
      </c>
      <c r="AG18" s="82">
        <v>0.53900000000000003</v>
      </c>
      <c r="AH18" s="82">
        <v>0.54213020931749079</v>
      </c>
      <c r="AI18" s="118">
        <v>1.3837331462619635</v>
      </c>
      <c r="AJ18" s="115"/>
      <c r="AK18" s="115"/>
      <c r="AL18" s="115"/>
      <c r="AM18" s="115"/>
      <c r="AN18" s="115"/>
      <c r="AO18" s="115"/>
      <c r="AP18" s="115"/>
      <c r="AQ18" s="116"/>
      <c r="AR18" s="180">
        <v>291.95999999999998</v>
      </c>
      <c r="AS18" s="85">
        <v>292.02</v>
      </c>
      <c r="AT18" s="85">
        <v>191.51</v>
      </c>
      <c r="AU18" s="85">
        <v>100.71142284569137</v>
      </c>
      <c r="AV18" s="85">
        <v>6.0120240480964204E-2</v>
      </c>
      <c r="AW18" s="92">
        <v>2.8989760222863397</v>
      </c>
      <c r="AX18" s="76">
        <v>5.9695552681327511E-4</v>
      </c>
      <c r="AY18" s="95">
        <v>2.9007076157292189</v>
      </c>
      <c r="AZ18" s="44">
        <v>5400</v>
      </c>
      <c r="BA18" s="89">
        <v>15654.470520346234</v>
      </c>
      <c r="BB18" s="278">
        <v>8281.14</v>
      </c>
      <c r="BC18" s="111">
        <v>9221.08</v>
      </c>
      <c r="BD18" s="111">
        <v>9664.07</v>
      </c>
      <c r="BE18" s="112">
        <v>9036.7165716867876</v>
      </c>
      <c r="BF18" s="87">
        <v>8.5289999999999999</v>
      </c>
      <c r="BG18" s="87">
        <v>9.3989999999999991</v>
      </c>
      <c r="BH18" s="87">
        <v>9.82</v>
      </c>
      <c r="BI18" s="108">
        <v>9.2493333333333325</v>
      </c>
      <c r="BJ18" s="87">
        <v>0</v>
      </c>
      <c r="BK18" s="87">
        <v>0</v>
      </c>
      <c r="BL18" s="87">
        <v>0</v>
      </c>
      <c r="BM18" s="221">
        <v>0</v>
      </c>
      <c r="BN18" s="257">
        <v>1.50701</v>
      </c>
      <c r="BO18" s="261">
        <v>-0.9</v>
      </c>
      <c r="BP18" s="265">
        <v>-1.5</v>
      </c>
    </row>
    <row r="19" spans="1:68" x14ac:dyDescent="0.25">
      <c r="A19" s="74" t="s">
        <v>192</v>
      </c>
      <c r="B19" s="8">
        <v>263128</v>
      </c>
      <c r="C19" s="8" t="s">
        <v>778</v>
      </c>
      <c r="D19" s="8" t="str">
        <f t="shared" si="0"/>
        <v>Kalgoorlie</v>
      </c>
      <c r="E19" s="8" t="s">
        <v>490</v>
      </c>
      <c r="F19" s="8">
        <v>202</v>
      </c>
      <c r="G19" s="8">
        <v>28</v>
      </c>
      <c r="H19" s="75">
        <v>45077</v>
      </c>
      <c r="I19" s="72"/>
      <c r="J19" s="19" t="s">
        <v>383</v>
      </c>
      <c r="K19" s="85">
        <v>228.32</v>
      </c>
      <c r="L19" s="85">
        <v>228.72</v>
      </c>
      <c r="M19" s="82">
        <v>-31.509881180000001</v>
      </c>
      <c r="N19" s="82">
        <v>121.84962969999999</v>
      </c>
      <c r="O19" s="85">
        <v>960744.59146737098</v>
      </c>
      <c r="P19" s="85">
        <v>6503681.9202354001</v>
      </c>
      <c r="Q19" s="145" t="s">
        <v>777</v>
      </c>
      <c r="R19" s="30">
        <v>51</v>
      </c>
      <c r="S19" s="19">
        <v>115.78700000000001</v>
      </c>
      <c r="T19" s="8">
        <v>-32.058</v>
      </c>
      <c r="U19" s="8">
        <v>58489</v>
      </c>
      <c r="V19" s="8">
        <v>-1.716</v>
      </c>
      <c r="W19" s="30">
        <v>-65.995000000000005</v>
      </c>
      <c r="X19" s="215" t="s">
        <v>493</v>
      </c>
      <c r="Y19" s="8" t="s">
        <v>500</v>
      </c>
      <c r="Z19" s="8" t="s">
        <v>513</v>
      </c>
      <c r="AA19" s="8" t="s">
        <v>523</v>
      </c>
      <c r="AB19" s="8" t="s">
        <v>522</v>
      </c>
      <c r="AC19" s="132" t="s">
        <v>571</v>
      </c>
      <c r="AD19" s="30" t="s">
        <v>717</v>
      </c>
      <c r="AE19" s="185">
        <v>0.34599999999999997</v>
      </c>
      <c r="AF19" s="82">
        <v>0.33100000000000002</v>
      </c>
      <c r="AG19" s="82">
        <v>0.33800000000000002</v>
      </c>
      <c r="AH19" s="82">
        <v>0.33827787799603226</v>
      </c>
      <c r="AI19" s="118">
        <v>0.8610495338057742</v>
      </c>
      <c r="AJ19" s="115"/>
      <c r="AK19" s="115"/>
      <c r="AL19" s="115"/>
      <c r="AM19" s="115"/>
      <c r="AN19" s="115"/>
      <c r="AO19" s="115"/>
      <c r="AP19" s="115"/>
      <c r="AQ19" s="116"/>
      <c r="AR19" s="180">
        <v>382.06</v>
      </c>
      <c r="AS19" s="85">
        <v>382.14</v>
      </c>
      <c r="AT19" s="85">
        <v>252.28</v>
      </c>
      <c r="AU19" s="85">
        <v>130.12024048096191</v>
      </c>
      <c r="AV19" s="85">
        <v>8.0160320641266616E-2</v>
      </c>
      <c r="AW19" s="92">
        <v>2.9362073001694133</v>
      </c>
      <c r="AX19" s="76">
        <v>6.160480517479138E-4</v>
      </c>
      <c r="AY19" s="95">
        <v>2.9380172599784249</v>
      </c>
      <c r="AZ19" s="44">
        <v>5860</v>
      </c>
      <c r="BA19" s="89">
        <v>17206.174778992761</v>
      </c>
      <c r="BB19" s="278">
        <v>19609.773000000001</v>
      </c>
      <c r="BC19" s="111">
        <v>20232.059000000001</v>
      </c>
      <c r="BD19" s="111">
        <v>20562.27</v>
      </c>
      <c r="BE19" s="112">
        <v>20130.809336531507</v>
      </c>
      <c r="BF19" s="87">
        <v>11.574</v>
      </c>
      <c r="BG19" s="87">
        <v>11.997</v>
      </c>
      <c r="BH19" s="87">
        <v>12.486000000000001</v>
      </c>
      <c r="BI19" s="108">
        <v>12.019</v>
      </c>
      <c r="BJ19" s="87">
        <v>0</v>
      </c>
      <c r="BK19" s="87">
        <v>0</v>
      </c>
      <c r="BL19" s="87">
        <v>0</v>
      </c>
      <c r="BM19" s="221">
        <v>0</v>
      </c>
      <c r="BN19" s="257">
        <v>0.51276999999999995</v>
      </c>
      <c r="BO19" s="261">
        <v>-0.9</v>
      </c>
      <c r="BP19" s="265">
        <v>-1.5</v>
      </c>
    </row>
    <row r="20" spans="1:68" x14ac:dyDescent="0.25">
      <c r="A20" s="74" t="s">
        <v>193</v>
      </c>
      <c r="B20" s="8">
        <v>263129</v>
      </c>
      <c r="C20" s="8" t="s">
        <v>778</v>
      </c>
      <c r="D20" s="8" t="str">
        <f t="shared" si="0"/>
        <v>Kalgoorlie</v>
      </c>
      <c r="E20" s="8" t="s">
        <v>490</v>
      </c>
      <c r="F20" s="8">
        <v>171</v>
      </c>
      <c r="G20" s="8">
        <v>28</v>
      </c>
      <c r="H20" s="97">
        <v>45077</v>
      </c>
      <c r="I20" s="72"/>
      <c r="J20" s="19" t="s">
        <v>383</v>
      </c>
      <c r="K20" s="85">
        <v>252.14</v>
      </c>
      <c r="L20" s="85">
        <v>252.31</v>
      </c>
      <c r="M20" s="82">
        <v>-31.509881180000001</v>
      </c>
      <c r="N20" s="82">
        <v>121.84962969999999</v>
      </c>
      <c r="O20" s="85">
        <v>960744.59146737098</v>
      </c>
      <c r="P20" s="85">
        <v>6503681.9202354001</v>
      </c>
      <c r="Q20" s="145" t="s">
        <v>777</v>
      </c>
      <c r="R20" s="30">
        <v>51</v>
      </c>
      <c r="S20" s="19">
        <v>115.78700000000001</v>
      </c>
      <c r="T20" s="8">
        <v>-32.058</v>
      </c>
      <c r="U20" s="8">
        <v>58489</v>
      </c>
      <c r="V20" s="8">
        <v>-1.716</v>
      </c>
      <c r="W20" s="30">
        <v>-65.995000000000005</v>
      </c>
      <c r="X20" s="215" t="s">
        <v>493</v>
      </c>
      <c r="Y20" s="8" t="s">
        <v>500</v>
      </c>
      <c r="Z20" s="8" t="s">
        <v>513</v>
      </c>
      <c r="AA20" s="8" t="s">
        <v>523</v>
      </c>
      <c r="AB20" s="8" t="s">
        <v>522</v>
      </c>
      <c r="AC20" s="132" t="s">
        <v>572</v>
      </c>
      <c r="AD20" s="30" t="s">
        <v>717</v>
      </c>
      <c r="AE20" s="185">
        <v>0.311</v>
      </c>
      <c r="AF20" s="82">
        <v>0.31900000000000001</v>
      </c>
      <c r="AG20" s="82">
        <v>0.314</v>
      </c>
      <c r="AH20" s="82">
        <v>0.31464939911908046</v>
      </c>
      <c r="AI20" s="118">
        <v>0.80273354703259814</v>
      </c>
      <c r="AJ20" s="115"/>
      <c r="AK20" s="115"/>
      <c r="AL20" s="115"/>
      <c r="AM20" s="115"/>
      <c r="AN20" s="115"/>
      <c r="AO20" s="115"/>
      <c r="AP20" s="115"/>
      <c r="AQ20" s="116"/>
      <c r="AR20" s="180">
        <v>320.45</v>
      </c>
      <c r="AS20" s="85">
        <v>320.52</v>
      </c>
      <c r="AT20" s="85">
        <v>211.04</v>
      </c>
      <c r="AU20" s="85">
        <v>109.69939879759518</v>
      </c>
      <c r="AV20" s="85">
        <v>7.0140280561115403E-2</v>
      </c>
      <c r="AW20" s="92">
        <v>2.9211645962732922</v>
      </c>
      <c r="AX20" s="76">
        <v>6.3938618925824973E-4</v>
      </c>
      <c r="AY20" s="95">
        <v>2.923033543551778</v>
      </c>
      <c r="AZ20" s="44">
        <v>5510</v>
      </c>
      <c r="BA20" s="89">
        <v>16095.61692546584</v>
      </c>
      <c r="BB20" s="278">
        <v>4776.576</v>
      </c>
      <c r="BC20" s="111">
        <v>4743.29</v>
      </c>
      <c r="BD20" s="111">
        <v>4821.24</v>
      </c>
      <c r="BE20" s="112">
        <v>4780.2620730319268</v>
      </c>
      <c r="BF20" s="87">
        <v>8.2469999999999999</v>
      </c>
      <c r="BG20" s="87">
        <v>8.3350000000000009</v>
      </c>
      <c r="BH20" s="87">
        <v>8.5220000000000002</v>
      </c>
      <c r="BI20" s="108">
        <v>8.3680000000000003</v>
      </c>
      <c r="BJ20" s="87">
        <v>0</v>
      </c>
      <c r="BK20" s="87">
        <v>0</v>
      </c>
      <c r="BL20" s="87">
        <v>0</v>
      </c>
      <c r="BM20" s="221">
        <v>0</v>
      </c>
      <c r="BN20" s="257">
        <v>-0.3</v>
      </c>
      <c r="BO20" s="261">
        <v>7.5797600000000003</v>
      </c>
      <c r="BP20" s="265">
        <v>-1.5</v>
      </c>
    </row>
    <row r="21" spans="1:68" x14ac:dyDescent="0.25">
      <c r="A21" s="74" t="s">
        <v>194</v>
      </c>
      <c r="B21" s="8">
        <v>263130</v>
      </c>
      <c r="C21" s="8" t="s">
        <v>778</v>
      </c>
      <c r="D21" s="8" t="str">
        <f t="shared" si="0"/>
        <v>Kalgoorlie</v>
      </c>
      <c r="E21" s="8" t="s">
        <v>490</v>
      </c>
      <c r="F21" s="8">
        <v>200</v>
      </c>
      <c r="G21" s="8">
        <v>30</v>
      </c>
      <c r="H21" s="75">
        <v>45077</v>
      </c>
      <c r="I21" s="72"/>
      <c r="J21" s="19" t="s">
        <v>383</v>
      </c>
      <c r="K21" s="85">
        <v>255.5</v>
      </c>
      <c r="L21" s="85">
        <v>255.7</v>
      </c>
      <c r="M21" s="82">
        <v>-31.509881180000001</v>
      </c>
      <c r="N21" s="82">
        <v>121.84962969999999</v>
      </c>
      <c r="O21" s="85">
        <v>960744.59146737098</v>
      </c>
      <c r="P21" s="85">
        <v>6503681.9202354001</v>
      </c>
      <c r="Q21" s="145" t="s">
        <v>777</v>
      </c>
      <c r="R21" s="30">
        <v>51</v>
      </c>
      <c r="S21" s="19">
        <v>115.78700000000001</v>
      </c>
      <c r="T21" s="8">
        <v>-32.058</v>
      </c>
      <c r="U21" s="8">
        <v>58489</v>
      </c>
      <c r="V21" s="8">
        <v>-1.716</v>
      </c>
      <c r="W21" s="30">
        <v>-65.995000000000005</v>
      </c>
      <c r="X21" s="215" t="s">
        <v>494</v>
      </c>
      <c r="Y21" s="8" t="s">
        <v>501</v>
      </c>
      <c r="Z21" s="8" t="s">
        <v>513</v>
      </c>
      <c r="AA21" s="8" t="s">
        <v>521</v>
      </c>
      <c r="AB21" s="8" t="s">
        <v>522</v>
      </c>
      <c r="AC21" s="132" t="s">
        <v>573</v>
      </c>
      <c r="AD21" s="30" t="s">
        <v>717</v>
      </c>
      <c r="AE21" s="185">
        <v>1E-3</v>
      </c>
      <c r="AF21" s="82">
        <v>1E-3</v>
      </c>
      <c r="AG21" s="82">
        <v>1E-3</v>
      </c>
      <c r="AH21" s="82">
        <v>1E-3</v>
      </c>
      <c r="AI21" s="118">
        <v>2.5453999999999997E-3</v>
      </c>
      <c r="AJ21" s="115"/>
      <c r="AK21" s="115"/>
      <c r="AL21" s="115"/>
      <c r="AM21" s="115"/>
      <c r="AN21" s="115"/>
      <c r="AO21" s="115"/>
      <c r="AP21" s="115"/>
      <c r="AQ21" s="116"/>
      <c r="AR21" s="180">
        <v>367.02</v>
      </c>
      <c r="AS21" s="85">
        <v>367.51</v>
      </c>
      <c r="AT21" s="85">
        <v>228.87</v>
      </c>
      <c r="AU21" s="85">
        <v>138.91783567134266</v>
      </c>
      <c r="AV21" s="85">
        <v>0.49098196392786481</v>
      </c>
      <c r="AW21" s="92">
        <v>2.6419933641084827</v>
      </c>
      <c r="AX21" s="76">
        <v>3.5343335256780811E-3</v>
      </c>
      <c r="AY21" s="95">
        <v>2.6513641693811079</v>
      </c>
      <c r="AZ21" s="44">
        <v>4390</v>
      </c>
      <c r="BA21" s="89">
        <v>11598.350868436239</v>
      </c>
      <c r="BB21" s="278">
        <v>2974.5949999999998</v>
      </c>
      <c r="BC21" s="111">
        <v>3423.049</v>
      </c>
      <c r="BD21" s="111">
        <v>3762.788</v>
      </c>
      <c r="BE21" s="112">
        <v>3371.1926389292489</v>
      </c>
      <c r="BF21" s="87">
        <v>3.5569999999999999</v>
      </c>
      <c r="BG21" s="87">
        <v>3.9750000000000001</v>
      </c>
      <c r="BH21" s="87">
        <v>4.3179999999999996</v>
      </c>
      <c r="BI21" s="108">
        <v>3.9499999999999997</v>
      </c>
      <c r="BJ21" s="87">
        <v>0.1</v>
      </c>
      <c r="BK21" s="87">
        <v>0.4</v>
      </c>
      <c r="BL21" s="87">
        <v>0.3</v>
      </c>
      <c r="BM21" s="221">
        <v>0.26666666666666666</v>
      </c>
      <c r="BN21" s="257">
        <v>1.6753899999999999</v>
      </c>
      <c r="BO21" s="261">
        <v>4.1287500000000001</v>
      </c>
      <c r="BP21" s="265">
        <v>7.5348300000000004</v>
      </c>
    </row>
    <row r="22" spans="1:68" x14ac:dyDescent="0.25">
      <c r="A22" s="74" t="s">
        <v>195</v>
      </c>
      <c r="B22" s="8">
        <v>263131</v>
      </c>
      <c r="C22" s="8" t="s">
        <v>778</v>
      </c>
      <c r="D22" s="8" t="str">
        <f t="shared" si="0"/>
        <v>Kalgoorlie</v>
      </c>
      <c r="E22" s="8" t="s">
        <v>490</v>
      </c>
      <c r="F22" s="8">
        <v>188</v>
      </c>
      <c r="G22" s="8">
        <v>26</v>
      </c>
      <c r="H22" s="97">
        <v>45077</v>
      </c>
      <c r="I22" s="72"/>
      <c r="J22" s="19" t="s">
        <v>383</v>
      </c>
      <c r="K22" s="85">
        <v>257.76</v>
      </c>
      <c r="L22" s="85">
        <v>257.95</v>
      </c>
      <c r="M22" s="82">
        <v>-31.509881180000001</v>
      </c>
      <c r="N22" s="82">
        <v>121.84962969999999</v>
      </c>
      <c r="O22" s="85">
        <v>960744.59146737098</v>
      </c>
      <c r="P22" s="85">
        <v>6503681.9202354001</v>
      </c>
      <c r="Q22" s="145" t="s">
        <v>777</v>
      </c>
      <c r="R22" s="30">
        <v>51</v>
      </c>
      <c r="S22" s="19">
        <v>115.78700000000001</v>
      </c>
      <c r="T22" s="8">
        <v>-32.058</v>
      </c>
      <c r="U22" s="8">
        <v>58489</v>
      </c>
      <c r="V22" s="8">
        <v>-1.716</v>
      </c>
      <c r="W22" s="30">
        <v>-65.995000000000005</v>
      </c>
      <c r="X22" s="215" t="s">
        <v>493</v>
      </c>
      <c r="Y22" s="8" t="s">
        <v>500</v>
      </c>
      <c r="Z22" s="8" t="s">
        <v>513</v>
      </c>
      <c r="AA22" s="8" t="s">
        <v>523</v>
      </c>
      <c r="AB22" s="8" t="s">
        <v>522</v>
      </c>
      <c r="AC22" s="132" t="s">
        <v>572</v>
      </c>
      <c r="AD22" s="30" t="s">
        <v>717</v>
      </c>
      <c r="AE22" s="185">
        <v>0.34</v>
      </c>
      <c r="AF22" s="82">
        <v>0.33500000000000002</v>
      </c>
      <c r="AG22" s="82">
        <v>0.313</v>
      </c>
      <c r="AH22" s="82">
        <v>0.32912132331316041</v>
      </c>
      <c r="AI22" s="118">
        <v>0.83853530753727012</v>
      </c>
      <c r="AJ22" s="115"/>
      <c r="AK22" s="115"/>
      <c r="AL22" s="115"/>
      <c r="AM22" s="115"/>
      <c r="AN22" s="115"/>
      <c r="AO22" s="115"/>
      <c r="AP22" s="115"/>
      <c r="AQ22" s="116"/>
      <c r="AR22" s="180">
        <v>331.35</v>
      </c>
      <c r="AS22" s="85">
        <v>331.73</v>
      </c>
      <c r="AT22" s="85">
        <v>218.58</v>
      </c>
      <c r="AU22" s="85">
        <v>113.37675350701403</v>
      </c>
      <c r="AV22" s="85">
        <v>0.38076152304608762</v>
      </c>
      <c r="AW22" s="92">
        <v>2.9225567830313746</v>
      </c>
      <c r="AX22" s="76">
        <v>3.3583738400353108E-3</v>
      </c>
      <c r="AY22" s="95">
        <v>2.9324048949188617</v>
      </c>
      <c r="AZ22" s="44">
        <v>5260</v>
      </c>
      <c r="BA22" s="89">
        <v>15372.64867874503</v>
      </c>
      <c r="BB22" s="278">
        <v>356.84500000000003</v>
      </c>
      <c r="BC22" s="111">
        <v>389.81799999999998</v>
      </c>
      <c r="BD22" s="111">
        <v>405.74</v>
      </c>
      <c r="BE22" s="112">
        <v>383.58631962421538</v>
      </c>
      <c r="BF22" s="87">
        <v>4.3479999999999999</v>
      </c>
      <c r="BG22" s="87">
        <v>4.6539999999999999</v>
      </c>
      <c r="BH22" s="87">
        <v>4.75</v>
      </c>
      <c r="BI22" s="108">
        <v>4.5839999999999996</v>
      </c>
      <c r="BJ22" s="87">
        <v>0</v>
      </c>
      <c r="BK22" s="87">
        <v>0</v>
      </c>
      <c r="BL22" s="87">
        <v>0</v>
      </c>
      <c r="BM22" s="221">
        <v>0</v>
      </c>
      <c r="BN22" s="257">
        <v>0.46000999999999997</v>
      </c>
      <c r="BO22" s="261">
        <v>5.2016299999999998</v>
      </c>
      <c r="BP22" s="265">
        <v>-1.5</v>
      </c>
    </row>
    <row r="23" spans="1:68" x14ac:dyDescent="0.25">
      <c r="A23" s="74" t="s">
        <v>196</v>
      </c>
      <c r="B23" s="8">
        <v>263132</v>
      </c>
      <c r="C23" s="8" t="s">
        <v>778</v>
      </c>
      <c r="D23" s="8" t="str">
        <f t="shared" si="0"/>
        <v>Kalgoorlie</v>
      </c>
      <c r="E23" s="8" t="s">
        <v>490</v>
      </c>
      <c r="F23" s="8">
        <v>113</v>
      </c>
      <c r="G23" s="8">
        <v>24</v>
      </c>
      <c r="H23" s="75">
        <v>45077</v>
      </c>
      <c r="I23" s="72"/>
      <c r="J23" s="19" t="s">
        <v>383</v>
      </c>
      <c r="K23" s="85">
        <v>258.69</v>
      </c>
      <c r="L23" s="85">
        <v>258.85000000000002</v>
      </c>
      <c r="M23" s="82">
        <v>-31.509881180000001</v>
      </c>
      <c r="N23" s="82">
        <v>121.84962969999999</v>
      </c>
      <c r="O23" s="85">
        <v>960744.59146737098</v>
      </c>
      <c r="P23" s="85">
        <v>6503681.9202354001</v>
      </c>
      <c r="Q23" s="145" t="s">
        <v>777</v>
      </c>
      <c r="R23" s="30">
        <v>51</v>
      </c>
      <c r="S23" s="19">
        <v>115.78700000000001</v>
      </c>
      <c r="T23" s="8">
        <v>-32.058</v>
      </c>
      <c r="U23" s="8">
        <v>58489</v>
      </c>
      <c r="V23" s="8">
        <v>-1.716</v>
      </c>
      <c r="W23" s="30">
        <v>-65.995000000000005</v>
      </c>
      <c r="X23" s="215" t="s">
        <v>493</v>
      </c>
      <c r="Y23" s="8" t="s">
        <v>500</v>
      </c>
      <c r="Z23" s="8" t="s">
        <v>513</v>
      </c>
      <c r="AA23" s="8" t="s">
        <v>523</v>
      </c>
      <c r="AB23" s="8" t="s">
        <v>522</v>
      </c>
      <c r="AC23" s="132" t="s">
        <v>572</v>
      </c>
      <c r="AD23" s="30" t="s">
        <v>717</v>
      </c>
      <c r="AE23" s="185">
        <v>0.36599999999999999</v>
      </c>
      <c r="AF23" s="82">
        <v>0.34699999999999998</v>
      </c>
      <c r="AG23" s="82">
        <v>0.33100000000000002</v>
      </c>
      <c r="AH23" s="82">
        <v>0.34770653353954145</v>
      </c>
      <c r="AI23" s="118">
        <v>0.89110230415513669</v>
      </c>
      <c r="AJ23" s="115"/>
      <c r="AK23" s="115"/>
      <c r="AL23" s="115"/>
      <c r="AM23" s="115"/>
      <c r="AN23" s="115"/>
      <c r="AO23" s="115"/>
      <c r="AP23" s="115"/>
      <c r="AQ23" s="116"/>
      <c r="AR23" s="180">
        <v>179.68</v>
      </c>
      <c r="AS23" s="85">
        <v>179.75</v>
      </c>
      <c r="AT23" s="85">
        <v>119.15</v>
      </c>
      <c r="AU23" s="85">
        <v>60.721442885771538</v>
      </c>
      <c r="AV23" s="85">
        <v>7.0140280561115403E-2</v>
      </c>
      <c r="AW23" s="92">
        <v>2.959086468646865</v>
      </c>
      <c r="AX23" s="76">
        <v>1.1551155115510426E-3</v>
      </c>
      <c r="AY23" s="95">
        <v>2.9625085081777631</v>
      </c>
      <c r="AZ23" s="44">
        <v>5010</v>
      </c>
      <c r="BA23" s="89">
        <v>14825.023207920793</v>
      </c>
      <c r="BB23" s="278">
        <v>312.92</v>
      </c>
      <c r="BC23" s="111">
        <v>329.15</v>
      </c>
      <c r="BD23" s="111">
        <v>344.48</v>
      </c>
      <c r="BE23" s="112">
        <v>328.59710368168493</v>
      </c>
      <c r="BF23" s="87">
        <v>10.339</v>
      </c>
      <c r="BG23" s="87">
        <v>10.166</v>
      </c>
      <c r="BH23" s="87">
        <v>9.9700000000000006</v>
      </c>
      <c r="BI23" s="108">
        <v>10.158333333333333</v>
      </c>
      <c r="BJ23" s="87">
        <v>0</v>
      </c>
      <c r="BK23" s="87">
        <v>0</v>
      </c>
      <c r="BL23" s="87">
        <v>0</v>
      </c>
      <c r="BM23" s="221">
        <v>0</v>
      </c>
      <c r="BN23" s="257">
        <v>-0.3</v>
      </c>
      <c r="BO23" s="261">
        <v>7.5547500000000003</v>
      </c>
      <c r="BP23" s="265">
        <v>-1.5</v>
      </c>
    </row>
    <row r="24" spans="1:68" x14ac:dyDescent="0.25">
      <c r="A24" s="74" t="s">
        <v>197</v>
      </c>
      <c r="B24" s="8">
        <v>263133</v>
      </c>
      <c r="C24" s="8" t="s">
        <v>778</v>
      </c>
      <c r="D24" s="8" t="str">
        <f t="shared" si="0"/>
        <v>Kalgoorlie</v>
      </c>
      <c r="E24" s="8" t="s">
        <v>490</v>
      </c>
      <c r="F24" s="8">
        <v>178</v>
      </c>
      <c r="G24" s="8">
        <v>26</v>
      </c>
      <c r="H24" s="97">
        <v>45077</v>
      </c>
      <c r="I24" s="72"/>
      <c r="J24" s="19" t="s">
        <v>383</v>
      </c>
      <c r="K24" s="85">
        <v>262.66000000000003</v>
      </c>
      <c r="L24" s="85">
        <v>262.83999999999997</v>
      </c>
      <c r="M24" s="82">
        <v>-31.509881180000001</v>
      </c>
      <c r="N24" s="82">
        <v>121.84962969999999</v>
      </c>
      <c r="O24" s="85">
        <v>960744.59146737098</v>
      </c>
      <c r="P24" s="85">
        <v>6503681.9202354001</v>
      </c>
      <c r="Q24" s="145" t="s">
        <v>777</v>
      </c>
      <c r="R24" s="30">
        <v>51</v>
      </c>
      <c r="S24" s="19">
        <v>115.78700000000001</v>
      </c>
      <c r="T24" s="8">
        <v>-32.058</v>
      </c>
      <c r="U24" s="8">
        <v>58489</v>
      </c>
      <c r="V24" s="8">
        <v>-1.716</v>
      </c>
      <c r="W24" s="30">
        <v>-65.995000000000005</v>
      </c>
      <c r="X24" s="215" t="s">
        <v>493</v>
      </c>
      <c r="Y24" s="8" t="s">
        <v>500</v>
      </c>
      <c r="Z24" s="8" t="s">
        <v>513</v>
      </c>
      <c r="AA24" s="8" t="s">
        <v>523</v>
      </c>
      <c r="AB24" s="8" t="s">
        <v>522</v>
      </c>
      <c r="AC24" s="132" t="s">
        <v>572</v>
      </c>
      <c r="AD24" s="30" t="s">
        <v>717</v>
      </c>
      <c r="AE24" s="185">
        <v>0.311</v>
      </c>
      <c r="AF24" s="82">
        <v>0.29199999999999998</v>
      </c>
      <c r="AG24" s="82">
        <v>0.29099999999999998</v>
      </c>
      <c r="AH24" s="82">
        <v>0.29785992546013168</v>
      </c>
      <c r="AI24" s="118">
        <v>0.75948323793824368</v>
      </c>
      <c r="AJ24" s="115"/>
      <c r="AK24" s="115"/>
      <c r="AL24" s="115"/>
      <c r="AM24" s="115"/>
      <c r="AN24" s="115"/>
      <c r="AO24" s="115"/>
      <c r="AP24" s="115"/>
      <c r="AQ24" s="116"/>
      <c r="AR24" s="180">
        <v>308.68</v>
      </c>
      <c r="AS24" s="85">
        <v>308.94</v>
      </c>
      <c r="AT24" s="85">
        <v>202.69</v>
      </c>
      <c r="AU24" s="85">
        <v>106.4629258517034</v>
      </c>
      <c r="AV24" s="85">
        <v>0.26052104208415922</v>
      </c>
      <c r="AW24" s="92">
        <v>2.8994130823529414</v>
      </c>
      <c r="AX24" s="76">
        <v>2.4470588235293261E-3</v>
      </c>
      <c r="AY24" s="95">
        <v>2.9065255212755918</v>
      </c>
      <c r="AZ24" s="44">
        <v>5530</v>
      </c>
      <c r="BA24" s="89">
        <v>16033.754345411766</v>
      </c>
      <c r="BB24" s="278">
        <v>1618.35</v>
      </c>
      <c r="BC24" s="111">
        <v>1637.81</v>
      </c>
      <c r="BD24" s="111">
        <v>1627.89</v>
      </c>
      <c r="BE24" s="112">
        <v>1627.9972813829263</v>
      </c>
      <c r="BF24" s="87">
        <v>8.4890000000000008</v>
      </c>
      <c r="BG24" s="87">
        <v>8.66</v>
      </c>
      <c r="BH24" s="87">
        <v>8.7029999999999994</v>
      </c>
      <c r="BI24" s="108">
        <v>8.6173333333333328</v>
      </c>
      <c r="BJ24" s="87">
        <v>0</v>
      </c>
      <c r="BK24" s="87">
        <v>0</v>
      </c>
      <c r="BL24" s="87">
        <v>0</v>
      </c>
      <c r="BM24" s="221">
        <v>0</v>
      </c>
      <c r="BN24" s="257">
        <v>-0.3</v>
      </c>
      <c r="BO24" s="261">
        <v>-0.9</v>
      </c>
      <c r="BP24" s="265">
        <v>6.7193399999999999</v>
      </c>
    </row>
    <row r="25" spans="1:68" x14ac:dyDescent="0.25">
      <c r="A25" s="74" t="s">
        <v>198</v>
      </c>
      <c r="B25" s="8">
        <v>263134</v>
      </c>
      <c r="C25" s="8" t="s">
        <v>778</v>
      </c>
      <c r="D25" s="8" t="str">
        <f t="shared" si="0"/>
        <v>Kalgoorlie</v>
      </c>
      <c r="E25" s="8" t="s">
        <v>490</v>
      </c>
      <c r="F25" s="8">
        <v>170</v>
      </c>
      <c r="G25" s="8">
        <v>28</v>
      </c>
      <c r="H25" s="75">
        <v>45077</v>
      </c>
      <c r="I25" s="72"/>
      <c r="J25" s="19" t="s">
        <v>383</v>
      </c>
      <c r="K25" s="85">
        <v>264.48</v>
      </c>
      <c r="L25" s="85">
        <v>264.64999999999998</v>
      </c>
      <c r="M25" s="82">
        <v>-31.509881180000001</v>
      </c>
      <c r="N25" s="82">
        <v>121.84962969999999</v>
      </c>
      <c r="O25" s="85">
        <v>960744.59146737098</v>
      </c>
      <c r="P25" s="85">
        <v>6503681.9202354001</v>
      </c>
      <c r="Q25" s="145" t="s">
        <v>777</v>
      </c>
      <c r="R25" s="30">
        <v>51</v>
      </c>
      <c r="S25" s="19">
        <v>115.78700000000001</v>
      </c>
      <c r="T25" s="8">
        <v>-32.058</v>
      </c>
      <c r="U25" s="8">
        <v>58489</v>
      </c>
      <c r="V25" s="8">
        <v>-1.716</v>
      </c>
      <c r="W25" s="30">
        <v>-65.995000000000005</v>
      </c>
      <c r="X25" s="215" t="s">
        <v>493</v>
      </c>
      <c r="Y25" s="8" t="s">
        <v>500</v>
      </c>
      <c r="Z25" s="8" t="s">
        <v>513</v>
      </c>
      <c r="AA25" s="8" t="s">
        <v>523</v>
      </c>
      <c r="AB25" s="8" t="s">
        <v>522</v>
      </c>
      <c r="AC25" s="132" t="s">
        <v>574</v>
      </c>
      <c r="AD25" s="30" t="s">
        <v>717</v>
      </c>
      <c r="AE25" s="185">
        <v>0.28499999999999998</v>
      </c>
      <c r="AF25" s="82">
        <v>0.29399999999999998</v>
      </c>
      <c r="AG25" s="82">
        <v>0.251</v>
      </c>
      <c r="AH25" s="82">
        <v>0.27602937620529028</v>
      </c>
      <c r="AI25" s="118">
        <v>0.70426135045017768</v>
      </c>
      <c r="AJ25" s="115"/>
      <c r="AK25" s="115"/>
      <c r="AL25" s="115"/>
      <c r="AM25" s="115"/>
      <c r="AN25" s="115"/>
      <c r="AO25" s="115"/>
      <c r="AP25" s="115"/>
      <c r="AQ25" s="116"/>
      <c r="AR25" s="180">
        <v>302.56</v>
      </c>
      <c r="AS25" s="85">
        <v>302.70999999999998</v>
      </c>
      <c r="AT25" s="85">
        <v>196.91</v>
      </c>
      <c r="AU25" s="85">
        <v>106.01202404809618</v>
      </c>
      <c r="AV25" s="85">
        <v>0.15030060120238203</v>
      </c>
      <c r="AW25" s="92">
        <v>2.8540158790170138</v>
      </c>
      <c r="AX25" s="76">
        <v>1.4177693761812599E-3</v>
      </c>
      <c r="AY25" s="95">
        <v>2.8580679602460957</v>
      </c>
      <c r="AZ25" s="44">
        <v>5570</v>
      </c>
      <c r="BA25" s="89">
        <v>15896.868446124767</v>
      </c>
      <c r="BB25" s="278">
        <v>5995.61</v>
      </c>
      <c r="BC25" s="111">
        <v>6085.88</v>
      </c>
      <c r="BD25" s="111">
        <v>6179.75</v>
      </c>
      <c r="BE25" s="112">
        <v>6086.6157960200326</v>
      </c>
      <c r="BF25" s="87">
        <v>10.702999999999999</v>
      </c>
      <c r="BG25" s="87">
        <v>10.877000000000001</v>
      </c>
      <c r="BH25" s="87">
        <v>10.903</v>
      </c>
      <c r="BI25" s="108">
        <v>10.827666666666666</v>
      </c>
      <c r="BJ25" s="87">
        <v>0</v>
      </c>
      <c r="BK25" s="87">
        <v>0</v>
      </c>
      <c r="BL25" s="87">
        <v>0</v>
      </c>
      <c r="BM25" s="221">
        <v>0</v>
      </c>
      <c r="BN25" s="257">
        <v>-0.3</v>
      </c>
      <c r="BO25" s="261">
        <v>-0.9</v>
      </c>
      <c r="BP25" s="265">
        <v>7.8431199999999999</v>
      </c>
    </row>
    <row r="26" spans="1:68" x14ac:dyDescent="0.25">
      <c r="A26" s="74" t="s">
        <v>199</v>
      </c>
      <c r="B26" s="8">
        <v>263135</v>
      </c>
      <c r="C26" s="8" t="s">
        <v>778</v>
      </c>
      <c r="D26" s="8" t="str">
        <f t="shared" si="0"/>
        <v>Kalgoorlie</v>
      </c>
      <c r="E26" s="8" t="s">
        <v>490</v>
      </c>
      <c r="F26" s="8">
        <v>161</v>
      </c>
      <c r="G26" s="8">
        <v>28</v>
      </c>
      <c r="H26" s="97">
        <v>45077</v>
      </c>
      <c r="I26" s="72"/>
      <c r="J26" s="19" t="s">
        <v>383</v>
      </c>
      <c r="K26" s="85">
        <v>265.12</v>
      </c>
      <c r="L26" s="85">
        <v>265.27999999999997</v>
      </c>
      <c r="M26" s="82">
        <v>-31.509881180000001</v>
      </c>
      <c r="N26" s="82">
        <v>121.84962969999999</v>
      </c>
      <c r="O26" s="85">
        <v>960744.59146737098</v>
      </c>
      <c r="P26" s="85">
        <v>6503681.9202354001</v>
      </c>
      <c r="Q26" s="145" t="s">
        <v>777</v>
      </c>
      <c r="R26" s="30">
        <v>51</v>
      </c>
      <c r="S26" s="19">
        <v>115.78700000000001</v>
      </c>
      <c r="T26" s="8">
        <v>-32.058</v>
      </c>
      <c r="U26" s="8">
        <v>58489</v>
      </c>
      <c r="V26" s="8">
        <v>-1.716</v>
      </c>
      <c r="W26" s="30">
        <v>-65.995000000000005</v>
      </c>
      <c r="X26" s="215" t="s">
        <v>493</v>
      </c>
      <c r="Y26" s="8" t="s">
        <v>500</v>
      </c>
      <c r="Z26" s="8" t="s">
        <v>513</v>
      </c>
      <c r="AA26" s="8" t="s">
        <v>523</v>
      </c>
      <c r="AB26" s="8" t="s">
        <v>522</v>
      </c>
      <c r="AC26" s="132" t="s">
        <v>574</v>
      </c>
      <c r="AD26" s="30" t="s">
        <v>717</v>
      </c>
      <c r="AE26" s="185">
        <v>1.86</v>
      </c>
      <c r="AF26" s="82">
        <v>1.63</v>
      </c>
      <c r="AG26" s="82">
        <v>2.42</v>
      </c>
      <c r="AH26" s="82">
        <v>1.9431454270273991</v>
      </c>
      <c r="AI26" s="118">
        <v>4.9612389042863549</v>
      </c>
      <c r="AJ26" s="115"/>
      <c r="AK26" s="115"/>
      <c r="AL26" s="115"/>
      <c r="AM26" s="115"/>
      <c r="AN26" s="115"/>
      <c r="AO26" s="115"/>
      <c r="AP26" s="115"/>
      <c r="AQ26" s="116"/>
      <c r="AR26" s="180">
        <v>287.94</v>
      </c>
      <c r="AS26" s="85">
        <v>288.29000000000002</v>
      </c>
      <c r="AT26" s="85">
        <v>184.77</v>
      </c>
      <c r="AU26" s="85">
        <v>103.72745490981966</v>
      </c>
      <c r="AV26" s="85">
        <v>0.350701402805634</v>
      </c>
      <c r="AW26" s="92">
        <v>2.7759285162287477</v>
      </c>
      <c r="AX26" s="76">
        <v>3.3809891808348402E-3</v>
      </c>
      <c r="AY26" s="95">
        <v>2.78534574004071</v>
      </c>
      <c r="AZ26" s="44">
        <v>5090</v>
      </c>
      <c r="BA26" s="89">
        <v>14129.476147604326</v>
      </c>
      <c r="BB26" s="278">
        <v>1148.47</v>
      </c>
      <c r="BC26" s="111">
        <v>1207.31</v>
      </c>
      <c r="BD26" s="111">
        <v>1235.5</v>
      </c>
      <c r="BE26" s="112">
        <v>1196.5395758465656</v>
      </c>
      <c r="BF26" s="87">
        <v>11.11</v>
      </c>
      <c r="BG26" s="87">
        <v>11.569000000000001</v>
      </c>
      <c r="BH26" s="87">
        <v>11.670999999999999</v>
      </c>
      <c r="BI26" s="108">
        <v>11.450000000000001</v>
      </c>
      <c r="BJ26" s="87">
        <v>0</v>
      </c>
      <c r="BK26" s="87">
        <v>0</v>
      </c>
      <c r="BL26" s="87">
        <v>0</v>
      </c>
      <c r="BM26" s="221">
        <v>0</v>
      </c>
      <c r="BN26" s="257">
        <v>-0.3</v>
      </c>
      <c r="BO26" s="261">
        <v>1.96722</v>
      </c>
      <c r="BP26" s="265">
        <v>-1.5</v>
      </c>
    </row>
    <row r="27" spans="1:68" x14ac:dyDescent="0.25">
      <c r="A27" s="74" t="s">
        <v>200</v>
      </c>
      <c r="B27" s="8">
        <v>263136</v>
      </c>
      <c r="C27" s="8" t="s">
        <v>778</v>
      </c>
      <c r="D27" s="8" t="str">
        <f t="shared" si="0"/>
        <v>Kalgoorlie</v>
      </c>
      <c r="E27" s="8" t="s">
        <v>490</v>
      </c>
      <c r="F27" s="8">
        <v>177</v>
      </c>
      <c r="G27" s="8">
        <v>27</v>
      </c>
      <c r="H27" s="75">
        <v>45077</v>
      </c>
      <c r="I27" s="72"/>
      <c r="J27" s="19" t="s">
        <v>383</v>
      </c>
      <c r="K27" s="85">
        <v>267.52</v>
      </c>
      <c r="L27" s="85">
        <v>267.7</v>
      </c>
      <c r="M27" s="82">
        <v>-31.509881180000001</v>
      </c>
      <c r="N27" s="82">
        <v>121.84962969999999</v>
      </c>
      <c r="O27" s="85">
        <v>960744.59146737098</v>
      </c>
      <c r="P27" s="85">
        <v>6503681.9202354001</v>
      </c>
      <c r="Q27" s="145" t="s">
        <v>777</v>
      </c>
      <c r="R27" s="30">
        <v>51</v>
      </c>
      <c r="S27" s="19">
        <v>115.78700000000001</v>
      </c>
      <c r="T27" s="8">
        <v>-32.058</v>
      </c>
      <c r="U27" s="8">
        <v>58489</v>
      </c>
      <c r="V27" s="8">
        <v>-1.716</v>
      </c>
      <c r="W27" s="30">
        <v>-65.995000000000005</v>
      </c>
      <c r="X27" s="215" t="s">
        <v>493</v>
      </c>
      <c r="Y27" s="8" t="s">
        <v>500</v>
      </c>
      <c r="Z27" s="8" t="s">
        <v>513</v>
      </c>
      <c r="AA27" s="8" t="s">
        <v>523</v>
      </c>
      <c r="AB27" s="8" t="s">
        <v>522</v>
      </c>
      <c r="AC27" s="132" t="s">
        <v>575</v>
      </c>
      <c r="AD27" s="30" t="s">
        <v>717</v>
      </c>
      <c r="AE27" s="185">
        <v>23.2</v>
      </c>
      <c r="AF27" s="82">
        <v>26.8</v>
      </c>
      <c r="AG27" s="82">
        <v>30.7</v>
      </c>
      <c r="AH27" s="82">
        <v>26.725164359691021</v>
      </c>
      <c r="AI27" s="118">
        <v>68.333572751293971</v>
      </c>
      <c r="AJ27" s="254">
        <v>2.0372344999999998</v>
      </c>
      <c r="AK27" s="254">
        <v>0</v>
      </c>
      <c r="AL27" s="254">
        <v>-69.021420000000006</v>
      </c>
      <c r="AM27" s="254">
        <v>1.5519339999999999</v>
      </c>
      <c r="AN27" s="254">
        <v>192.457425</v>
      </c>
      <c r="AO27" s="254">
        <v>-5.1568284999999996</v>
      </c>
      <c r="AP27" s="254">
        <v>0.77519044999999998</v>
      </c>
      <c r="AQ27" s="116">
        <v>43.849214377959527</v>
      </c>
      <c r="AR27" s="180">
        <v>307.35000000000002</v>
      </c>
      <c r="AS27" s="85">
        <v>307.92</v>
      </c>
      <c r="AT27" s="85">
        <v>204.16</v>
      </c>
      <c r="AU27" s="85">
        <v>103.96793587174351</v>
      </c>
      <c r="AV27" s="85">
        <v>0.57114228456913141</v>
      </c>
      <c r="AW27" s="92">
        <v>2.956199884348496</v>
      </c>
      <c r="AX27" s="76">
        <v>5.4934464148033253E-3</v>
      </c>
      <c r="AY27" s="95">
        <v>2.9725293148560903</v>
      </c>
      <c r="AZ27" s="44">
        <v>5300</v>
      </c>
      <c r="BA27" s="89">
        <v>15667.859387047029</v>
      </c>
      <c r="BB27" s="278">
        <v>281.29000000000002</v>
      </c>
      <c r="BC27" s="111">
        <v>290.99</v>
      </c>
      <c r="BD27" s="111">
        <v>296.67</v>
      </c>
      <c r="BE27" s="112">
        <v>289.58006620168987</v>
      </c>
      <c r="BF27" s="87">
        <v>5.3490000000000002</v>
      </c>
      <c r="BG27" s="87">
        <v>5.3959999999999999</v>
      </c>
      <c r="BH27" s="87">
        <v>5.4020000000000001</v>
      </c>
      <c r="BI27" s="108">
        <v>5.3823333333333343</v>
      </c>
      <c r="BJ27" s="87">
        <v>0</v>
      </c>
      <c r="BK27" s="87">
        <v>0</v>
      </c>
      <c r="BL27" s="87">
        <v>0</v>
      </c>
      <c r="BM27" s="221">
        <v>0</v>
      </c>
      <c r="BN27" s="257">
        <v>0.91522000000000003</v>
      </c>
      <c r="BO27" s="261">
        <v>3.2227800000000002</v>
      </c>
      <c r="BP27" s="265">
        <v>-1.5</v>
      </c>
    </row>
    <row r="28" spans="1:68" x14ac:dyDescent="0.25">
      <c r="A28" s="74" t="s">
        <v>201</v>
      </c>
      <c r="B28" s="8">
        <v>263137</v>
      </c>
      <c r="C28" s="8" t="s">
        <v>778</v>
      </c>
      <c r="D28" s="8" t="str">
        <f t="shared" si="0"/>
        <v>Kalgoorlie</v>
      </c>
      <c r="E28" s="8" t="s">
        <v>490</v>
      </c>
      <c r="F28" s="8">
        <v>177</v>
      </c>
      <c r="G28" s="8">
        <v>27</v>
      </c>
      <c r="H28" s="97">
        <v>45077</v>
      </c>
      <c r="I28" s="72"/>
      <c r="J28" s="19" t="s">
        <v>383</v>
      </c>
      <c r="K28" s="85">
        <v>275.73</v>
      </c>
      <c r="L28" s="85">
        <v>275.91000000000003</v>
      </c>
      <c r="M28" s="82">
        <v>-31.509881180000001</v>
      </c>
      <c r="N28" s="82">
        <v>121.84962969999999</v>
      </c>
      <c r="O28" s="85">
        <v>960744.59146737098</v>
      </c>
      <c r="P28" s="85">
        <v>6503681.9202354001</v>
      </c>
      <c r="Q28" s="145" t="s">
        <v>777</v>
      </c>
      <c r="R28" s="30">
        <v>51</v>
      </c>
      <c r="S28" s="19">
        <v>115.78700000000001</v>
      </c>
      <c r="T28" s="8">
        <v>-32.058</v>
      </c>
      <c r="U28" s="8">
        <v>58489</v>
      </c>
      <c r="V28" s="8">
        <v>-1.716</v>
      </c>
      <c r="W28" s="30">
        <v>-65.995000000000005</v>
      </c>
      <c r="X28" s="215" t="s">
        <v>492</v>
      </c>
      <c r="Y28" s="8" t="s">
        <v>502</v>
      </c>
      <c r="Z28" s="8" t="s">
        <v>514</v>
      </c>
      <c r="AA28" s="8" t="s">
        <v>523</v>
      </c>
      <c r="AB28" s="8" t="s">
        <v>522</v>
      </c>
      <c r="AC28" s="132" t="s">
        <v>576</v>
      </c>
      <c r="AD28" s="30" t="s">
        <v>717</v>
      </c>
      <c r="AE28" s="185">
        <v>0.34799999999999998</v>
      </c>
      <c r="AF28" s="82">
        <v>0.35599999999999998</v>
      </c>
      <c r="AG28" s="82">
        <v>0.34499999999999997</v>
      </c>
      <c r="AH28" s="82">
        <v>0.34963597526129925</v>
      </c>
      <c r="AI28" s="118">
        <v>0.89157173691631297</v>
      </c>
      <c r="AJ28" s="115"/>
      <c r="AK28" s="115"/>
      <c r="AL28" s="115"/>
      <c r="AM28" s="115"/>
      <c r="AN28" s="115"/>
      <c r="AO28" s="115"/>
      <c r="AP28" s="115"/>
      <c r="AQ28" s="116"/>
      <c r="AR28" s="180">
        <v>306.95999999999998</v>
      </c>
      <c r="AS28" s="85">
        <v>307.22000000000003</v>
      </c>
      <c r="AT28" s="85">
        <v>202.97</v>
      </c>
      <c r="AU28" s="85">
        <v>104.45891783567137</v>
      </c>
      <c r="AV28" s="85">
        <v>0.26052104208421617</v>
      </c>
      <c r="AW28" s="92">
        <v>2.9385715107913657</v>
      </c>
      <c r="AX28" s="76">
        <v>2.4940047961635268E-3</v>
      </c>
      <c r="AY28" s="95">
        <v>2.9459186460236566</v>
      </c>
      <c r="AZ28" s="44">
        <v>5000</v>
      </c>
      <c r="BA28" s="89">
        <v>14692.857553956828</v>
      </c>
      <c r="BB28" s="278">
        <v>3471.2</v>
      </c>
      <c r="BC28" s="111">
        <v>3607.48</v>
      </c>
      <c r="BD28" s="111">
        <v>3637.03</v>
      </c>
      <c r="BE28" s="112">
        <v>3571.1669265318019</v>
      </c>
      <c r="BF28" s="87">
        <v>8.1120000000000001</v>
      </c>
      <c r="BG28" s="87">
        <v>8.3130000000000006</v>
      </c>
      <c r="BH28" s="87">
        <v>8.35</v>
      </c>
      <c r="BI28" s="108">
        <v>8.2583333333333329</v>
      </c>
      <c r="BJ28" s="87">
        <v>0.1</v>
      </c>
      <c r="BK28" s="87">
        <v>0.1</v>
      </c>
      <c r="BL28" s="87">
        <v>0</v>
      </c>
      <c r="BM28" s="221">
        <v>6.6666666666666666E-2</v>
      </c>
      <c r="BN28" s="257">
        <v>3.27216</v>
      </c>
      <c r="BO28" s="261">
        <v>6.5240799999999997</v>
      </c>
      <c r="BP28" s="265">
        <v>23.577940000000002</v>
      </c>
    </row>
    <row r="29" spans="1:68" x14ac:dyDescent="0.25">
      <c r="A29" s="74" t="s">
        <v>202</v>
      </c>
      <c r="B29" s="8">
        <v>263138</v>
      </c>
      <c r="C29" s="8" t="s">
        <v>778</v>
      </c>
      <c r="D29" s="8" t="str">
        <f t="shared" si="0"/>
        <v>Kalgoorlie</v>
      </c>
      <c r="E29" s="8" t="s">
        <v>490</v>
      </c>
      <c r="F29" s="8">
        <v>189</v>
      </c>
      <c r="G29" s="8">
        <v>26</v>
      </c>
      <c r="H29" s="75">
        <v>45077</v>
      </c>
      <c r="I29" s="72"/>
      <c r="J29" s="19" t="s">
        <v>383</v>
      </c>
      <c r="K29" s="85">
        <v>279.38</v>
      </c>
      <c r="L29" s="85">
        <v>279.57</v>
      </c>
      <c r="M29" s="82">
        <v>-31.509881180000001</v>
      </c>
      <c r="N29" s="82">
        <v>121.84962969999999</v>
      </c>
      <c r="O29" s="85">
        <v>960744.59146737098</v>
      </c>
      <c r="P29" s="85">
        <v>6503681.9202354001</v>
      </c>
      <c r="Q29" s="145" t="s">
        <v>777</v>
      </c>
      <c r="R29" s="30">
        <v>51</v>
      </c>
      <c r="S29" s="19">
        <v>115.78700000000001</v>
      </c>
      <c r="T29" s="8">
        <v>-32.058</v>
      </c>
      <c r="U29" s="8">
        <v>58489</v>
      </c>
      <c r="V29" s="8">
        <v>-1.716</v>
      </c>
      <c r="W29" s="30">
        <v>-65.995000000000005</v>
      </c>
      <c r="X29" s="215" t="s">
        <v>492</v>
      </c>
      <c r="Y29" s="8" t="s">
        <v>502</v>
      </c>
      <c r="Z29" s="8" t="s">
        <v>514</v>
      </c>
      <c r="AA29" s="8" t="s">
        <v>523</v>
      </c>
      <c r="AB29" s="8" t="s">
        <v>522</v>
      </c>
      <c r="AC29" s="132" t="s">
        <v>576</v>
      </c>
      <c r="AD29" s="30" t="s">
        <v>717</v>
      </c>
      <c r="AE29" s="185">
        <v>7.32</v>
      </c>
      <c r="AF29" s="82">
        <v>4.22</v>
      </c>
      <c r="AG29" s="82">
        <v>1.1100000000000001</v>
      </c>
      <c r="AH29" s="82">
        <v>3.2487440985694356</v>
      </c>
      <c r="AI29" s="118">
        <v>8.276500465515495</v>
      </c>
      <c r="AJ29" s="115"/>
      <c r="AK29" s="115"/>
      <c r="AL29" s="115"/>
      <c r="AM29" s="115"/>
      <c r="AN29" s="115"/>
      <c r="AO29" s="115"/>
      <c r="AP29" s="115"/>
      <c r="AQ29" s="116"/>
      <c r="AR29" s="180">
        <v>321.01</v>
      </c>
      <c r="AS29" s="85">
        <v>321.23</v>
      </c>
      <c r="AT29" s="85">
        <v>212.08</v>
      </c>
      <c r="AU29" s="85">
        <v>109.36873747494991</v>
      </c>
      <c r="AV29" s="85">
        <v>0.22044088176355439</v>
      </c>
      <c r="AW29" s="92">
        <v>2.9351166284928993</v>
      </c>
      <c r="AX29" s="76">
        <v>2.0155748969310789E-3</v>
      </c>
      <c r="AY29" s="95">
        <v>2.9410445240062431</v>
      </c>
      <c r="AZ29" s="44">
        <v>4160</v>
      </c>
      <c r="BA29" s="89">
        <v>12210.085174530461</v>
      </c>
      <c r="BB29" s="278">
        <v>2977.75</v>
      </c>
      <c r="BC29" s="111">
        <v>3120.4</v>
      </c>
      <c r="BD29" s="111">
        <v>3210.64</v>
      </c>
      <c r="BE29" s="112">
        <v>3101.4399125695531</v>
      </c>
      <c r="BF29" s="87">
        <v>6.6520000000000001</v>
      </c>
      <c r="BG29" s="87">
        <v>6.7370000000000001</v>
      </c>
      <c r="BH29" s="87">
        <v>6.85</v>
      </c>
      <c r="BI29" s="108">
        <v>6.7463333333333324</v>
      </c>
      <c r="BJ29" s="87">
        <v>0</v>
      </c>
      <c r="BK29" s="87">
        <v>0</v>
      </c>
      <c r="BL29" s="87">
        <v>0</v>
      </c>
      <c r="BM29" s="221">
        <v>0</v>
      </c>
      <c r="BN29" s="257">
        <v>3.2932100000000002</v>
      </c>
      <c r="BO29" s="261">
        <v>9.4760500000000008</v>
      </c>
      <c r="BP29" s="265">
        <v>25.79344</v>
      </c>
    </row>
    <row r="30" spans="1:68" x14ac:dyDescent="0.25">
      <c r="A30" s="74" t="s">
        <v>203</v>
      </c>
      <c r="B30" s="8">
        <v>263139</v>
      </c>
      <c r="C30" s="8" t="s">
        <v>778</v>
      </c>
      <c r="D30" s="8" t="str">
        <f t="shared" si="0"/>
        <v>Kalgoorlie</v>
      </c>
      <c r="E30" s="8" t="s">
        <v>490</v>
      </c>
      <c r="F30" s="8">
        <v>199</v>
      </c>
      <c r="G30" s="8">
        <v>27</v>
      </c>
      <c r="H30" s="97">
        <v>45077</v>
      </c>
      <c r="I30" s="72"/>
      <c r="J30" s="19" t="s">
        <v>383</v>
      </c>
      <c r="K30" s="85">
        <v>310.69</v>
      </c>
      <c r="L30" s="85">
        <v>310.89</v>
      </c>
      <c r="M30" s="82">
        <v>-31.509881180000001</v>
      </c>
      <c r="N30" s="82">
        <v>121.84962969999999</v>
      </c>
      <c r="O30" s="85">
        <v>960744.59146737098</v>
      </c>
      <c r="P30" s="85">
        <v>6503681.9202354001</v>
      </c>
      <c r="Q30" s="145" t="s">
        <v>777</v>
      </c>
      <c r="R30" s="30">
        <v>51</v>
      </c>
      <c r="S30" s="19">
        <v>115.78700000000001</v>
      </c>
      <c r="T30" s="8">
        <v>-32.058</v>
      </c>
      <c r="U30" s="8">
        <v>58489</v>
      </c>
      <c r="V30" s="8">
        <v>-1.716</v>
      </c>
      <c r="W30" s="30">
        <v>-65.995000000000005</v>
      </c>
      <c r="X30" s="215" t="s">
        <v>495</v>
      </c>
      <c r="Y30" s="8" t="s">
        <v>503</v>
      </c>
      <c r="Z30" s="8" t="s">
        <v>514</v>
      </c>
      <c r="AA30" s="8" t="s">
        <v>523</v>
      </c>
      <c r="AB30" s="8" t="s">
        <v>522</v>
      </c>
      <c r="AC30" s="132" t="s">
        <v>577</v>
      </c>
      <c r="AD30" s="30" t="s">
        <v>717</v>
      </c>
      <c r="AE30" s="185">
        <v>48.9</v>
      </c>
      <c r="AF30" s="82">
        <v>43.7</v>
      </c>
      <c r="AG30" s="82">
        <v>43.3</v>
      </c>
      <c r="AH30" s="82">
        <v>45.229945469562253</v>
      </c>
      <c r="AI30" s="118">
        <v>115.44943581105764</v>
      </c>
      <c r="AJ30" s="254">
        <v>1.0169957999999999</v>
      </c>
      <c r="AK30" s="254">
        <v>0</v>
      </c>
      <c r="AL30" s="254">
        <v>-47.159759999999999</v>
      </c>
      <c r="AM30" s="254">
        <v>3.3336930000000002</v>
      </c>
      <c r="AN30" s="254">
        <v>108.71470500000001</v>
      </c>
      <c r="AO30" s="254">
        <v>-55.944474999999997</v>
      </c>
      <c r="AP30" s="254">
        <v>3.2557795</v>
      </c>
      <c r="AQ30" s="116">
        <v>21.889707275075331</v>
      </c>
      <c r="AR30" s="180">
        <v>346.96</v>
      </c>
      <c r="AS30" s="85">
        <v>347.7</v>
      </c>
      <c r="AT30" s="85">
        <v>228.06</v>
      </c>
      <c r="AU30" s="85">
        <v>119.87975951903806</v>
      </c>
      <c r="AV30" s="85">
        <v>0.7414829659318728</v>
      </c>
      <c r="AW30" s="92">
        <v>2.8942333667669677</v>
      </c>
      <c r="AX30" s="76">
        <v>6.185222333667746E-3</v>
      </c>
      <c r="AY30" s="95">
        <v>2.9122462573591257</v>
      </c>
      <c r="AZ30" s="44">
        <v>4580</v>
      </c>
      <c r="BA30" s="89">
        <v>13255.588819792712</v>
      </c>
      <c r="BB30" s="278">
        <v>116.85</v>
      </c>
      <c r="BC30" s="111">
        <v>119.11</v>
      </c>
      <c r="BD30" s="111">
        <v>120.51</v>
      </c>
      <c r="BE30" s="112">
        <v>118.81374251479139</v>
      </c>
      <c r="BF30" s="87">
        <v>8.5440000000000005</v>
      </c>
      <c r="BG30" s="87">
        <v>8.5960000000000001</v>
      </c>
      <c r="BH30" s="87">
        <v>8.49</v>
      </c>
      <c r="BI30" s="108">
        <v>8.5433333333333348</v>
      </c>
      <c r="BJ30" s="87">
        <v>0</v>
      </c>
      <c r="BK30" s="87">
        <v>0</v>
      </c>
      <c r="BL30" s="87">
        <v>0</v>
      </c>
      <c r="BM30" s="221">
        <v>0</v>
      </c>
      <c r="BN30" s="257">
        <v>0.98585999999999996</v>
      </c>
      <c r="BO30" s="261">
        <v>-0.9</v>
      </c>
      <c r="BP30" s="265">
        <v>5.7080200000000003</v>
      </c>
    </row>
    <row r="31" spans="1:68" x14ac:dyDescent="0.25">
      <c r="A31" s="74" t="s">
        <v>204</v>
      </c>
      <c r="B31" s="8">
        <v>263140</v>
      </c>
      <c r="C31" s="8" t="s">
        <v>778</v>
      </c>
      <c r="D31" s="8" t="str">
        <f t="shared" si="0"/>
        <v>Kalgoorlie</v>
      </c>
      <c r="E31" s="8" t="s">
        <v>490</v>
      </c>
      <c r="F31" s="8">
        <v>196</v>
      </c>
      <c r="G31" s="8">
        <v>27</v>
      </c>
      <c r="H31" s="75">
        <v>45077</v>
      </c>
      <c r="I31" s="72"/>
      <c r="J31" s="19" t="s">
        <v>383</v>
      </c>
      <c r="K31" s="85">
        <v>333.5</v>
      </c>
      <c r="L31" s="85">
        <v>333.7</v>
      </c>
      <c r="M31" s="82">
        <v>-31.51</v>
      </c>
      <c r="N31" s="82">
        <v>121.84962969999999</v>
      </c>
      <c r="O31" s="85">
        <v>960744.59146737098</v>
      </c>
      <c r="P31" s="85">
        <v>6503681.9202354001</v>
      </c>
      <c r="Q31" s="145" t="s">
        <v>777</v>
      </c>
      <c r="R31" s="30">
        <v>51</v>
      </c>
      <c r="S31" s="19">
        <v>115.78700000000001</v>
      </c>
      <c r="T31" s="8">
        <v>-32.058</v>
      </c>
      <c r="U31" s="8">
        <v>58489</v>
      </c>
      <c r="V31" s="8">
        <v>-1.716</v>
      </c>
      <c r="W31" s="30">
        <v>-65.995000000000005</v>
      </c>
      <c r="X31" s="215" t="s">
        <v>494</v>
      </c>
      <c r="Y31" s="8" t="s">
        <v>501</v>
      </c>
      <c r="Z31" s="8" t="s">
        <v>514</v>
      </c>
      <c r="AA31" s="8" t="s">
        <v>523</v>
      </c>
      <c r="AB31" s="8" t="s">
        <v>522</v>
      </c>
      <c r="AC31" s="132" t="s">
        <v>578</v>
      </c>
      <c r="AD31" s="30" t="s">
        <v>717</v>
      </c>
      <c r="AE31" s="185">
        <v>1E-3</v>
      </c>
      <c r="AF31" s="82">
        <v>1E-3</v>
      </c>
      <c r="AG31" s="82">
        <v>1E-3</v>
      </c>
      <c r="AH31" s="82">
        <v>1E-3</v>
      </c>
      <c r="AI31" s="118">
        <v>2.5461999999999998E-3</v>
      </c>
      <c r="AJ31" s="115"/>
      <c r="AK31" s="115"/>
      <c r="AL31" s="115"/>
      <c r="AM31" s="115"/>
      <c r="AN31" s="115"/>
      <c r="AO31" s="115"/>
      <c r="AP31" s="115"/>
      <c r="AQ31" s="116"/>
      <c r="AR31" s="180">
        <v>320.89</v>
      </c>
      <c r="AS31" s="85">
        <v>321.42</v>
      </c>
      <c r="AT31" s="85">
        <v>199.83</v>
      </c>
      <c r="AU31" s="85">
        <v>121.83366733466934</v>
      </c>
      <c r="AV31" s="85">
        <v>0.53106212424852661</v>
      </c>
      <c r="AW31" s="92">
        <v>2.6338368286865692</v>
      </c>
      <c r="AX31" s="76">
        <v>4.3589110946626328E-3</v>
      </c>
      <c r="AY31" s="95">
        <v>2.6453677515281684</v>
      </c>
      <c r="AZ31" s="44">
        <v>3800</v>
      </c>
      <c r="BA31" s="89">
        <v>10008.579949008963</v>
      </c>
      <c r="BB31" s="278">
        <v>1182.71</v>
      </c>
      <c r="BC31" s="111">
        <v>1311.16</v>
      </c>
      <c r="BD31" s="111">
        <v>1450.02</v>
      </c>
      <c r="BE31" s="112">
        <v>1310.0945831638298</v>
      </c>
      <c r="BF31" s="87">
        <v>4.3159999999999998</v>
      </c>
      <c r="BG31" s="87">
        <v>4.4889999999999999</v>
      </c>
      <c r="BH31" s="87">
        <v>4.6399999999999997</v>
      </c>
      <c r="BI31" s="108">
        <v>4.4816666666666665</v>
      </c>
      <c r="BJ31" s="87">
        <v>0.3</v>
      </c>
      <c r="BK31" s="87">
        <v>0.3</v>
      </c>
      <c r="BL31" s="87">
        <v>0.3</v>
      </c>
      <c r="BM31" s="221">
        <v>0.3</v>
      </c>
      <c r="BN31" s="257">
        <v>2.0844999999999998</v>
      </c>
      <c r="BO31" s="261">
        <v>5.8586200000000002</v>
      </c>
      <c r="BP31" s="265">
        <v>10.601470000000001</v>
      </c>
    </row>
    <row r="32" spans="1:68" x14ac:dyDescent="0.25">
      <c r="A32" s="74" t="s">
        <v>205</v>
      </c>
      <c r="B32" s="8">
        <v>263141</v>
      </c>
      <c r="C32" s="8" t="s">
        <v>778</v>
      </c>
      <c r="D32" s="8" t="str">
        <f t="shared" si="0"/>
        <v>Kalgoorlie</v>
      </c>
      <c r="E32" s="8" t="s">
        <v>490</v>
      </c>
      <c r="F32" s="8">
        <v>202</v>
      </c>
      <c r="G32" s="8">
        <v>28</v>
      </c>
      <c r="H32" s="97">
        <v>45077</v>
      </c>
      <c r="I32" s="72"/>
      <c r="J32" s="19" t="s">
        <v>383</v>
      </c>
      <c r="K32" s="85">
        <v>352.45</v>
      </c>
      <c r="L32" s="85">
        <v>352.65</v>
      </c>
      <c r="M32" s="82">
        <v>-31.509881180000001</v>
      </c>
      <c r="N32" s="82">
        <v>121.84962969999999</v>
      </c>
      <c r="O32" s="85">
        <v>960744.59146737098</v>
      </c>
      <c r="P32" s="85">
        <v>6503681.9202354001</v>
      </c>
      <c r="Q32" s="145" t="s">
        <v>777</v>
      </c>
      <c r="R32" s="30">
        <v>51</v>
      </c>
      <c r="S32" s="19">
        <v>115.78700000000001</v>
      </c>
      <c r="T32" s="8">
        <v>-32.058</v>
      </c>
      <c r="U32" s="8">
        <v>58489</v>
      </c>
      <c r="V32" s="8">
        <v>-1.716</v>
      </c>
      <c r="W32" s="30">
        <v>-65.995000000000005</v>
      </c>
      <c r="X32" s="215" t="s">
        <v>494</v>
      </c>
      <c r="Y32" s="8" t="s">
        <v>501</v>
      </c>
      <c r="Z32" s="8" t="s">
        <v>514</v>
      </c>
      <c r="AA32" s="8" t="s">
        <v>523</v>
      </c>
      <c r="AB32" s="8" t="s">
        <v>522</v>
      </c>
      <c r="AC32" s="132" t="s">
        <v>578</v>
      </c>
      <c r="AD32" s="30" t="s">
        <v>717</v>
      </c>
      <c r="AE32" s="185">
        <v>1.2999999999999999E-2</v>
      </c>
      <c r="AF32" s="82">
        <v>2.1000000000000001E-2</v>
      </c>
      <c r="AG32" s="82">
        <v>3.1E-2</v>
      </c>
      <c r="AH32" s="82">
        <v>2.037862043133392E-2</v>
      </c>
      <c r="AI32" s="118">
        <v>5.1871561114057566E-2</v>
      </c>
      <c r="AJ32" s="115"/>
      <c r="AK32" s="115"/>
      <c r="AL32" s="115"/>
      <c r="AM32" s="115"/>
      <c r="AN32" s="115"/>
      <c r="AO32" s="115"/>
      <c r="AP32" s="115"/>
      <c r="AQ32" s="116"/>
      <c r="AR32" s="180">
        <v>347.39</v>
      </c>
      <c r="AS32" s="85">
        <v>347.73</v>
      </c>
      <c r="AT32" s="85">
        <v>216.69</v>
      </c>
      <c r="AU32" s="85">
        <v>131.30260521042086</v>
      </c>
      <c r="AV32" s="85">
        <v>0.34068136272548277</v>
      </c>
      <c r="AW32" s="92">
        <v>2.6457205433455426</v>
      </c>
      <c r="AX32" s="76">
        <v>2.5946275946278369E-3</v>
      </c>
      <c r="AY32" s="95">
        <v>2.6526030604437647</v>
      </c>
      <c r="AZ32" s="44">
        <v>5150</v>
      </c>
      <c r="BA32" s="89">
        <v>13625.460798229544</v>
      </c>
      <c r="BB32" s="278">
        <v>1682.7</v>
      </c>
      <c r="BC32" s="111">
        <v>1892.68</v>
      </c>
      <c r="BD32" s="111">
        <v>1923.37</v>
      </c>
      <c r="BE32" s="112">
        <v>1829.7099164653769</v>
      </c>
      <c r="BF32" s="87">
        <v>1.4019999999999999</v>
      </c>
      <c r="BG32" s="87">
        <v>1.5609999999999999</v>
      </c>
      <c r="BH32" s="87">
        <v>1.579</v>
      </c>
      <c r="BI32" s="108">
        <v>1.514</v>
      </c>
      <c r="BJ32" s="87">
        <v>0.1</v>
      </c>
      <c r="BK32" s="87">
        <v>0.3</v>
      </c>
      <c r="BL32" s="87">
        <v>0.1</v>
      </c>
      <c r="BM32" s="221">
        <v>0.16666666666666666</v>
      </c>
      <c r="BN32" s="257">
        <v>2.77467</v>
      </c>
      <c r="BO32" s="261">
        <v>-0.9</v>
      </c>
      <c r="BP32" s="265">
        <v>20.252500000000001</v>
      </c>
    </row>
    <row r="33" spans="1:68" x14ac:dyDescent="0.25">
      <c r="A33" s="74" t="s">
        <v>206</v>
      </c>
      <c r="B33" s="8">
        <v>263142</v>
      </c>
      <c r="C33" s="8" t="s">
        <v>778</v>
      </c>
      <c r="D33" s="8" t="str">
        <f t="shared" si="0"/>
        <v>Kalgoorlie</v>
      </c>
      <c r="E33" s="8" t="s">
        <v>490</v>
      </c>
      <c r="F33" s="8">
        <v>194</v>
      </c>
      <c r="G33" s="8">
        <v>26</v>
      </c>
      <c r="H33" s="75">
        <v>45077</v>
      </c>
      <c r="I33" s="72"/>
      <c r="J33" s="19" t="s">
        <v>383</v>
      </c>
      <c r="K33" s="85">
        <v>360.48</v>
      </c>
      <c r="L33" s="85">
        <v>360.68</v>
      </c>
      <c r="M33" s="82">
        <v>-31.509881180000001</v>
      </c>
      <c r="N33" s="82">
        <v>121.84962969999999</v>
      </c>
      <c r="O33" s="85">
        <v>960744.59146737098</v>
      </c>
      <c r="P33" s="85">
        <v>6503681.9202354001</v>
      </c>
      <c r="Q33" s="145" t="s">
        <v>777</v>
      </c>
      <c r="R33" s="30">
        <v>51</v>
      </c>
      <c r="S33" s="19">
        <v>115.78700000000001</v>
      </c>
      <c r="T33" s="8">
        <v>-32.058</v>
      </c>
      <c r="U33" s="8">
        <v>58489</v>
      </c>
      <c r="V33" s="8">
        <v>-1.716</v>
      </c>
      <c r="W33" s="30">
        <v>-65.995000000000005</v>
      </c>
      <c r="X33" s="215" t="s">
        <v>492</v>
      </c>
      <c r="Y33" s="8" t="s">
        <v>502</v>
      </c>
      <c r="Z33" s="8" t="s">
        <v>514</v>
      </c>
      <c r="AA33" s="8" t="s">
        <v>523</v>
      </c>
      <c r="AB33" s="8" t="s">
        <v>522</v>
      </c>
      <c r="AC33" s="132" t="s">
        <v>576</v>
      </c>
      <c r="AD33" s="30" t="s">
        <v>717</v>
      </c>
      <c r="AE33" s="185">
        <v>0.34100000000000003</v>
      </c>
      <c r="AF33" s="82">
        <v>0.43</v>
      </c>
      <c r="AG33" s="82">
        <v>0.72</v>
      </c>
      <c r="AH33" s="82">
        <v>0.47262690804579077</v>
      </c>
      <c r="AI33" s="118">
        <v>1.2035916840294107</v>
      </c>
      <c r="AJ33" s="115"/>
      <c r="AK33" s="115"/>
      <c r="AL33" s="115"/>
      <c r="AM33" s="115"/>
      <c r="AN33" s="115"/>
      <c r="AO33" s="115"/>
      <c r="AP33" s="115"/>
      <c r="AQ33" s="116"/>
      <c r="AR33" s="180">
        <v>359.81</v>
      </c>
      <c r="AS33" s="85">
        <v>360.52</v>
      </c>
      <c r="AT33" s="85">
        <v>237.56</v>
      </c>
      <c r="AU33" s="85">
        <v>123.20641282565128</v>
      </c>
      <c r="AV33" s="85">
        <v>0.71142284569136227</v>
      </c>
      <c r="AW33" s="92">
        <v>2.9203837020169163</v>
      </c>
      <c r="AX33" s="76">
        <v>5.7742355237473944E-3</v>
      </c>
      <c r="AY33" s="95">
        <v>2.9373446216768917</v>
      </c>
      <c r="AZ33" s="44">
        <v>4090</v>
      </c>
      <c r="BA33" s="89">
        <v>11944.369341249188</v>
      </c>
      <c r="BB33" s="278">
        <v>256.64999999999998</v>
      </c>
      <c r="BC33" s="111">
        <v>268.18</v>
      </c>
      <c r="BD33" s="111">
        <v>274.42</v>
      </c>
      <c r="BE33" s="112">
        <v>266.31429065313807</v>
      </c>
      <c r="BF33" s="87">
        <v>11.898999999999999</v>
      </c>
      <c r="BG33" s="87">
        <v>12.143000000000001</v>
      </c>
      <c r="BH33" s="87">
        <v>12.106</v>
      </c>
      <c r="BI33" s="108">
        <v>12.049333333333335</v>
      </c>
      <c r="BJ33" s="87">
        <v>0</v>
      </c>
      <c r="BK33" s="87">
        <v>0</v>
      </c>
      <c r="BL33" s="87">
        <v>0</v>
      </c>
      <c r="BM33" s="221">
        <v>0</v>
      </c>
      <c r="BN33" s="257">
        <v>3.5090599999999998</v>
      </c>
      <c r="BO33" s="261">
        <v>9.2686200000000003</v>
      </c>
      <c r="BP33" s="265">
        <v>20.153929999999999</v>
      </c>
    </row>
    <row r="34" spans="1:68" x14ac:dyDescent="0.25">
      <c r="A34" s="74" t="s">
        <v>207</v>
      </c>
      <c r="B34" s="8">
        <v>263143</v>
      </c>
      <c r="C34" s="8" t="s">
        <v>778</v>
      </c>
      <c r="D34" s="8" t="str">
        <f t="shared" si="0"/>
        <v>Kalgoorlie</v>
      </c>
      <c r="E34" s="8" t="s">
        <v>490</v>
      </c>
      <c r="F34" s="8">
        <v>95</v>
      </c>
      <c r="G34" s="8">
        <v>26</v>
      </c>
      <c r="H34" s="97">
        <v>45077</v>
      </c>
      <c r="I34" s="72"/>
      <c r="J34" s="19" t="s">
        <v>383</v>
      </c>
      <c r="K34" s="85">
        <v>375.21</v>
      </c>
      <c r="L34" s="85">
        <v>375.4</v>
      </c>
      <c r="M34" s="82">
        <v>-31.509881180000001</v>
      </c>
      <c r="N34" s="82">
        <v>121.84962969999999</v>
      </c>
      <c r="O34" s="85">
        <v>960744.59146737098</v>
      </c>
      <c r="P34" s="85">
        <v>6503681.9202354001</v>
      </c>
      <c r="Q34" s="145" t="s">
        <v>777</v>
      </c>
      <c r="R34" s="30">
        <v>51</v>
      </c>
      <c r="S34" s="19">
        <v>115.78700000000001</v>
      </c>
      <c r="T34" s="8">
        <v>-32.058</v>
      </c>
      <c r="U34" s="8">
        <v>58489</v>
      </c>
      <c r="V34" s="8">
        <v>-1.716</v>
      </c>
      <c r="W34" s="30">
        <v>-65.995000000000005</v>
      </c>
      <c r="X34" s="215" t="s">
        <v>495</v>
      </c>
      <c r="Y34" s="8" t="s">
        <v>503</v>
      </c>
      <c r="Z34" s="8" t="s">
        <v>514</v>
      </c>
      <c r="AA34" s="8" t="s">
        <v>524</v>
      </c>
      <c r="AB34" s="8" t="s">
        <v>522</v>
      </c>
      <c r="AC34" s="132" t="s">
        <v>579</v>
      </c>
      <c r="AD34" s="30" t="s">
        <v>717</v>
      </c>
      <c r="AE34" s="185">
        <v>40.299999999999997</v>
      </c>
      <c r="AF34" s="82">
        <v>40</v>
      </c>
      <c r="AG34" s="82">
        <v>35.9</v>
      </c>
      <c r="AH34" s="82">
        <v>38.680002666412676</v>
      </c>
      <c r="AI34" s="118">
        <v>99.647422869212335</v>
      </c>
      <c r="AJ34" s="254">
        <v>3.9604314999999999</v>
      </c>
      <c r="AK34" s="254">
        <v>0</v>
      </c>
      <c r="AL34" s="254">
        <v>-71.038565000000006</v>
      </c>
      <c r="AM34" s="254">
        <v>2.7359644999999997</v>
      </c>
      <c r="AN34" s="254">
        <v>248.88835</v>
      </c>
      <c r="AO34" s="254">
        <v>-9.5271240000000006</v>
      </c>
      <c r="AP34" s="254">
        <v>0.72963250000000002</v>
      </c>
      <c r="AQ34" s="116">
        <v>85.243897976754184</v>
      </c>
      <c r="AR34" s="180">
        <v>161.09</v>
      </c>
      <c r="AS34" s="85">
        <v>161.18</v>
      </c>
      <c r="AT34" s="85">
        <v>104.23</v>
      </c>
      <c r="AU34" s="85">
        <v>57.06412825651303</v>
      </c>
      <c r="AV34" s="85">
        <v>9.0180360721446307E-2</v>
      </c>
      <c r="AW34" s="92">
        <v>2.8229643546971026</v>
      </c>
      <c r="AX34" s="76">
        <v>1.5803336259877683E-3</v>
      </c>
      <c r="AY34" s="95">
        <v>2.8274326415758004</v>
      </c>
      <c r="AZ34" s="44" t="s">
        <v>467</v>
      </c>
      <c r="BA34" s="89" t="s">
        <v>467</v>
      </c>
      <c r="BB34" s="278">
        <v>281.12</v>
      </c>
      <c r="BC34" s="111">
        <v>288.27</v>
      </c>
      <c r="BD34" s="111">
        <v>291.12</v>
      </c>
      <c r="BE34" s="112">
        <v>286.80567798145916</v>
      </c>
      <c r="BF34" s="87">
        <v>15.026999999999999</v>
      </c>
      <c r="BG34" s="87">
        <v>14.72</v>
      </c>
      <c r="BH34" s="87">
        <v>14.614000000000001</v>
      </c>
      <c r="BI34" s="108">
        <v>14.787000000000001</v>
      </c>
      <c r="BJ34" s="87">
        <v>0</v>
      </c>
      <c r="BK34" s="87">
        <v>0</v>
      </c>
      <c r="BL34" s="87">
        <v>0</v>
      </c>
      <c r="BM34" s="221">
        <v>0</v>
      </c>
      <c r="BN34" s="257">
        <v>-0.3</v>
      </c>
      <c r="BO34" s="261">
        <v>5.5116800000000001</v>
      </c>
      <c r="BP34" s="265">
        <v>-1.5</v>
      </c>
    </row>
    <row r="35" spans="1:68" x14ac:dyDescent="0.25">
      <c r="A35" s="74" t="s">
        <v>208</v>
      </c>
      <c r="B35" s="8">
        <v>263144</v>
      </c>
      <c r="C35" s="8" t="s">
        <v>778</v>
      </c>
      <c r="D35" s="8" t="str">
        <f t="shared" si="0"/>
        <v>Kalgoorlie</v>
      </c>
      <c r="E35" s="8" t="s">
        <v>490</v>
      </c>
      <c r="F35" s="8">
        <v>76</v>
      </c>
      <c r="G35" s="8">
        <v>27</v>
      </c>
      <c r="H35" s="75">
        <v>45077</v>
      </c>
      <c r="I35" s="72"/>
      <c r="J35" s="19" t="s">
        <v>383</v>
      </c>
      <c r="K35" s="85">
        <v>409.63</v>
      </c>
      <c r="L35" s="85">
        <v>409.83</v>
      </c>
      <c r="M35" s="82">
        <v>-31.509881180000001</v>
      </c>
      <c r="N35" s="82">
        <v>121.84962969999999</v>
      </c>
      <c r="O35" s="85">
        <v>960744.59146737098</v>
      </c>
      <c r="P35" s="85">
        <v>6503681.9202354001</v>
      </c>
      <c r="Q35" s="145" t="s">
        <v>777</v>
      </c>
      <c r="R35" s="30">
        <v>51</v>
      </c>
      <c r="S35" s="19">
        <v>115.78700000000001</v>
      </c>
      <c r="T35" s="8">
        <v>-32.058</v>
      </c>
      <c r="U35" s="8">
        <v>58489</v>
      </c>
      <c r="V35" s="8">
        <v>-1.716</v>
      </c>
      <c r="W35" s="30">
        <v>-65.995000000000005</v>
      </c>
      <c r="X35" s="215" t="s">
        <v>495</v>
      </c>
      <c r="Y35" s="8" t="s">
        <v>503</v>
      </c>
      <c r="Z35" s="8" t="s">
        <v>514</v>
      </c>
      <c r="AA35" s="8" t="s">
        <v>524</v>
      </c>
      <c r="AB35" s="8" t="s">
        <v>522</v>
      </c>
      <c r="AC35" s="132" t="s">
        <v>580</v>
      </c>
      <c r="AD35" s="30" t="s">
        <v>717</v>
      </c>
      <c r="AE35" s="185">
        <v>39.9</v>
      </c>
      <c r="AF35" s="82">
        <v>48.6</v>
      </c>
      <c r="AG35" s="82">
        <v>45.3</v>
      </c>
      <c r="AH35" s="82">
        <v>44.45314126523806</v>
      </c>
      <c r="AI35" s="118">
        <v>117.62745710194643</v>
      </c>
      <c r="AJ35" s="254">
        <v>6.8775925000000004</v>
      </c>
      <c r="AK35" s="254">
        <v>0</v>
      </c>
      <c r="AL35" s="254">
        <v>-75.788839999999993</v>
      </c>
      <c r="AM35" s="254">
        <v>2.2282294999999999</v>
      </c>
      <c r="AN35" s="254">
        <v>251.98445000000001</v>
      </c>
      <c r="AO35" s="254">
        <v>39.685079999999999</v>
      </c>
      <c r="AP35" s="254">
        <v>0.31648160000000003</v>
      </c>
      <c r="AQ35" s="116">
        <v>148.03255488592336</v>
      </c>
      <c r="AR35" s="180">
        <v>129.34</v>
      </c>
      <c r="AS35" s="85">
        <v>129.5</v>
      </c>
      <c r="AT35" s="85">
        <v>84.25</v>
      </c>
      <c r="AU35" s="85">
        <v>45.340681362725448</v>
      </c>
      <c r="AV35" s="85">
        <v>0.16032064128256171</v>
      </c>
      <c r="AW35" s="92">
        <v>2.8526258563535913</v>
      </c>
      <c r="AX35" s="76">
        <v>3.5359116022098697E-3</v>
      </c>
      <c r="AY35" s="95">
        <v>2.8627482812153469</v>
      </c>
      <c r="AZ35" s="44" t="s">
        <v>467</v>
      </c>
      <c r="BA35" s="89" t="s">
        <v>467</v>
      </c>
      <c r="BB35" s="278">
        <v>55.79</v>
      </c>
      <c r="BC35" s="111">
        <v>57.21</v>
      </c>
      <c r="BD35" s="111">
        <v>58.63</v>
      </c>
      <c r="BE35" s="112">
        <v>57.198249057708018</v>
      </c>
      <c r="BF35" s="87">
        <v>25.533000000000001</v>
      </c>
      <c r="BG35" s="87">
        <v>24.885999999999999</v>
      </c>
      <c r="BH35" s="87">
        <v>24.216000000000001</v>
      </c>
      <c r="BI35" s="108">
        <v>24.87833333333333</v>
      </c>
      <c r="BJ35" s="87">
        <v>0</v>
      </c>
      <c r="BK35" s="87">
        <v>0</v>
      </c>
      <c r="BL35" s="87">
        <v>0</v>
      </c>
      <c r="BM35" s="221">
        <v>0</v>
      </c>
      <c r="BN35" s="257">
        <v>1.3159799999999999</v>
      </c>
      <c r="BO35" s="261">
        <v>4.8034999999999997</v>
      </c>
      <c r="BP35" s="265">
        <v>-1.5</v>
      </c>
    </row>
    <row r="36" spans="1:68" x14ac:dyDescent="0.25">
      <c r="A36" s="74" t="s">
        <v>209</v>
      </c>
      <c r="B36" s="8">
        <v>263145</v>
      </c>
      <c r="C36" s="8" t="s">
        <v>778</v>
      </c>
      <c r="D36" s="8" t="str">
        <f t="shared" si="0"/>
        <v>Kalgoorlie</v>
      </c>
      <c r="E36" s="8" t="s">
        <v>490</v>
      </c>
      <c r="F36" s="8">
        <v>200</v>
      </c>
      <c r="G36" s="8">
        <v>28</v>
      </c>
      <c r="H36" s="97">
        <v>45077</v>
      </c>
      <c r="I36" s="72"/>
      <c r="J36" s="19" t="s">
        <v>383</v>
      </c>
      <c r="K36" s="85">
        <v>448.36</v>
      </c>
      <c r="L36" s="85">
        <v>448.56</v>
      </c>
      <c r="M36" s="82">
        <v>-31.509881180000001</v>
      </c>
      <c r="N36" s="82">
        <v>121.84962969999999</v>
      </c>
      <c r="O36" s="85">
        <v>960744.59146737098</v>
      </c>
      <c r="P36" s="85">
        <v>6503681.9202354001</v>
      </c>
      <c r="Q36" s="145" t="s">
        <v>777</v>
      </c>
      <c r="R36" s="30">
        <v>51</v>
      </c>
      <c r="S36" s="19">
        <v>115.78700000000001</v>
      </c>
      <c r="T36" s="8">
        <v>-32.058</v>
      </c>
      <c r="U36" s="8">
        <v>58489</v>
      </c>
      <c r="V36" s="8">
        <v>-1.716</v>
      </c>
      <c r="W36" s="30">
        <v>-65.995000000000005</v>
      </c>
      <c r="X36" s="215" t="s">
        <v>494</v>
      </c>
      <c r="Y36" s="8" t="s">
        <v>501</v>
      </c>
      <c r="Z36" s="8" t="s">
        <v>514</v>
      </c>
      <c r="AA36" s="8" t="s">
        <v>523</v>
      </c>
      <c r="AB36" s="8" t="s">
        <v>522</v>
      </c>
      <c r="AC36" s="132" t="s">
        <v>578</v>
      </c>
      <c r="AD36" s="30" t="s">
        <v>717</v>
      </c>
      <c r="AE36" s="185">
        <v>2E-3</v>
      </c>
      <c r="AF36" s="82">
        <v>8.9999999999999993E-3</v>
      </c>
      <c r="AG36" s="82">
        <v>1.0999999999999999E-2</v>
      </c>
      <c r="AH36" s="82">
        <v>5.8284766832514563E-3</v>
      </c>
      <c r="AI36" s="118">
        <v>1.4835804549548257E-2</v>
      </c>
      <c r="AJ36" s="115"/>
      <c r="AK36" s="115"/>
      <c r="AL36" s="115"/>
      <c r="AM36" s="115"/>
      <c r="AN36" s="115"/>
      <c r="AO36" s="115"/>
      <c r="AP36" s="115"/>
      <c r="AQ36" s="116"/>
      <c r="AR36" s="180">
        <v>346.89</v>
      </c>
      <c r="AS36" s="85">
        <v>347.17</v>
      </c>
      <c r="AT36" s="85">
        <v>216.13</v>
      </c>
      <c r="AU36" s="85">
        <v>131.30260521042086</v>
      </c>
      <c r="AV36" s="85">
        <v>0.28056112224451862</v>
      </c>
      <c r="AW36" s="92">
        <v>2.6419125457875454</v>
      </c>
      <c r="AX36" s="76">
        <v>2.136752136752362E-3</v>
      </c>
      <c r="AY36" s="95">
        <v>2.6475697460997245</v>
      </c>
      <c r="AZ36" s="44">
        <v>5120</v>
      </c>
      <c r="BA36" s="89">
        <v>13526.592234432232</v>
      </c>
      <c r="BB36" s="278">
        <v>5166.78</v>
      </c>
      <c r="BC36" s="111">
        <v>5622.67</v>
      </c>
      <c r="BD36" s="111">
        <v>5807.54</v>
      </c>
      <c r="BE36" s="112">
        <v>5525.6697472544265</v>
      </c>
      <c r="BF36" s="87">
        <v>6.141</v>
      </c>
      <c r="BG36" s="87">
        <v>6.56</v>
      </c>
      <c r="BH36" s="87">
        <v>6.673</v>
      </c>
      <c r="BI36" s="108">
        <v>6.4580000000000011</v>
      </c>
      <c r="BJ36" s="87">
        <v>0</v>
      </c>
      <c r="BK36" s="87">
        <v>0</v>
      </c>
      <c r="BL36" s="87">
        <v>0</v>
      </c>
      <c r="BM36" s="221">
        <v>0</v>
      </c>
      <c r="BN36" s="257">
        <v>2.6481499999999998</v>
      </c>
      <c r="BO36" s="261">
        <v>6.9175899999999997</v>
      </c>
      <c r="BP36" s="265">
        <v>5.0336999999999996</v>
      </c>
    </row>
    <row r="37" spans="1:68" x14ac:dyDescent="0.25">
      <c r="A37" s="74" t="s">
        <v>210</v>
      </c>
      <c r="B37" s="8">
        <v>263146</v>
      </c>
      <c r="C37" s="8" t="s">
        <v>778</v>
      </c>
      <c r="D37" s="8" t="str">
        <f t="shared" si="0"/>
        <v>Kalgoorlie</v>
      </c>
      <c r="E37" s="8" t="s">
        <v>490</v>
      </c>
      <c r="F37" s="8">
        <v>198</v>
      </c>
      <c r="G37" s="8">
        <v>27</v>
      </c>
      <c r="H37" s="75">
        <v>45077</v>
      </c>
      <c r="I37" s="72"/>
      <c r="J37" s="19" t="s">
        <v>383</v>
      </c>
      <c r="K37" s="85">
        <v>449.25</v>
      </c>
      <c r="L37" s="85">
        <v>449.45</v>
      </c>
      <c r="M37" s="82">
        <v>-31.509881180000001</v>
      </c>
      <c r="N37" s="82">
        <v>121.84962969999999</v>
      </c>
      <c r="O37" s="85">
        <v>960744.59146737098</v>
      </c>
      <c r="P37" s="85">
        <v>6503681.9202354001</v>
      </c>
      <c r="Q37" s="145" t="s">
        <v>777</v>
      </c>
      <c r="R37" s="30">
        <v>51</v>
      </c>
      <c r="S37" s="19">
        <v>115.78700000000001</v>
      </c>
      <c r="T37" s="8">
        <v>-32.058</v>
      </c>
      <c r="U37" s="8">
        <v>58489</v>
      </c>
      <c r="V37" s="8">
        <v>-1.716</v>
      </c>
      <c r="W37" s="30">
        <v>-65.995000000000005</v>
      </c>
      <c r="X37" s="215" t="s">
        <v>495</v>
      </c>
      <c r="Y37" s="8" t="s">
        <v>503</v>
      </c>
      <c r="Z37" s="8" t="s">
        <v>514</v>
      </c>
      <c r="AA37" s="8" t="s">
        <v>525</v>
      </c>
      <c r="AB37" s="8" t="s">
        <v>522</v>
      </c>
      <c r="AC37" s="132" t="s">
        <v>581</v>
      </c>
      <c r="AD37" s="30" t="s">
        <v>717</v>
      </c>
      <c r="AE37" s="185">
        <v>17.3</v>
      </c>
      <c r="AF37" s="82">
        <v>28.8</v>
      </c>
      <c r="AG37" s="82">
        <v>36.5</v>
      </c>
      <c r="AH37" s="82">
        <v>26.297259083922373</v>
      </c>
      <c r="AI37" s="118">
        <v>67.129013263528634</v>
      </c>
      <c r="AJ37" s="254">
        <v>3.885758</v>
      </c>
      <c r="AK37" s="254">
        <v>0</v>
      </c>
      <c r="AL37" s="254">
        <v>-74.293539999999993</v>
      </c>
      <c r="AM37" s="254">
        <v>1.1251789999999999</v>
      </c>
      <c r="AN37" s="254">
        <v>204.70954999999998</v>
      </c>
      <c r="AO37" s="254">
        <v>-23.144603</v>
      </c>
      <c r="AP37" s="254">
        <v>0.29075485000000001</v>
      </c>
      <c r="AQ37" s="116">
        <v>83.636633663366339</v>
      </c>
      <c r="AR37" s="180">
        <v>362.07</v>
      </c>
      <c r="AS37" s="85">
        <v>362.46</v>
      </c>
      <c r="AT37" s="85">
        <v>243.08</v>
      </c>
      <c r="AU37" s="85">
        <v>119.61923847695388</v>
      </c>
      <c r="AV37" s="85">
        <v>0.39078156312623885</v>
      </c>
      <c r="AW37" s="92">
        <v>3.0268542469425372</v>
      </c>
      <c r="AX37" s="76">
        <v>3.2668788741831668E-3</v>
      </c>
      <c r="AY37" s="95">
        <v>3.0367750231111863</v>
      </c>
      <c r="AZ37" s="44">
        <v>4410</v>
      </c>
      <c r="BA37" s="89">
        <v>13348.42722901659</v>
      </c>
      <c r="BB37" s="278">
        <v>884.19</v>
      </c>
      <c r="BC37" s="111">
        <v>941</v>
      </c>
      <c r="BD37" s="111">
        <v>961.15</v>
      </c>
      <c r="BE37" s="112">
        <v>928.20121131192707</v>
      </c>
      <c r="BF37" s="87">
        <v>7.3259999999999996</v>
      </c>
      <c r="BG37" s="87">
        <v>7.62</v>
      </c>
      <c r="BH37" s="87">
        <v>7.5739999999999998</v>
      </c>
      <c r="BI37" s="108">
        <v>7.5066666666666668</v>
      </c>
      <c r="BJ37" s="87">
        <v>0</v>
      </c>
      <c r="BK37" s="87">
        <v>0</v>
      </c>
      <c r="BL37" s="87">
        <v>0</v>
      </c>
      <c r="BM37" s="221">
        <v>0</v>
      </c>
      <c r="BN37" s="257">
        <v>3.8678400000000002</v>
      </c>
      <c r="BO37" s="261">
        <v>3.29149</v>
      </c>
      <c r="BP37" s="265">
        <v>-1.5</v>
      </c>
    </row>
    <row r="38" spans="1:68" x14ac:dyDescent="0.25">
      <c r="A38" s="74" t="s">
        <v>211</v>
      </c>
      <c r="B38" s="8">
        <v>263147</v>
      </c>
      <c r="C38" s="8" t="s">
        <v>778</v>
      </c>
      <c r="D38" s="8" t="str">
        <f t="shared" si="0"/>
        <v>Kalgoorlie</v>
      </c>
      <c r="E38" s="8" t="s">
        <v>490</v>
      </c>
      <c r="F38" s="8">
        <v>70</v>
      </c>
      <c r="G38" s="8">
        <v>60</v>
      </c>
      <c r="H38" s="97">
        <v>45077</v>
      </c>
      <c r="I38" s="72"/>
      <c r="J38" s="19" t="s">
        <v>383</v>
      </c>
      <c r="K38" s="85">
        <v>474.83</v>
      </c>
      <c r="L38" s="85">
        <v>474.99</v>
      </c>
      <c r="M38" s="82">
        <v>-31.509881180000001</v>
      </c>
      <c r="N38" s="82">
        <v>121.84962969999999</v>
      </c>
      <c r="O38" s="85">
        <v>960744.59146737098</v>
      </c>
      <c r="P38" s="85">
        <v>6503681.9202354001</v>
      </c>
      <c r="Q38" s="145" t="s">
        <v>777</v>
      </c>
      <c r="R38" s="30">
        <v>51</v>
      </c>
      <c r="S38" s="19">
        <v>115.78700000000001</v>
      </c>
      <c r="T38" s="8">
        <v>-32.058</v>
      </c>
      <c r="U38" s="8">
        <v>58489</v>
      </c>
      <c r="V38" s="8">
        <v>-1.716</v>
      </c>
      <c r="W38" s="30">
        <v>-65.995000000000005</v>
      </c>
      <c r="X38" s="215" t="s">
        <v>495</v>
      </c>
      <c r="Y38" s="8" t="s">
        <v>503</v>
      </c>
      <c r="Z38" s="8" t="s">
        <v>514</v>
      </c>
      <c r="AA38" s="8" t="s">
        <v>523</v>
      </c>
      <c r="AB38" s="8" t="s">
        <v>522</v>
      </c>
      <c r="AC38" s="132" t="s">
        <v>577</v>
      </c>
      <c r="AD38" s="30" t="s">
        <v>717</v>
      </c>
      <c r="AE38" s="185">
        <v>73.7</v>
      </c>
      <c r="AF38" s="82">
        <v>54.4</v>
      </c>
      <c r="AG38" s="82">
        <v>79.5</v>
      </c>
      <c r="AH38" s="82">
        <v>68.30898602495644</v>
      </c>
      <c r="AI38" s="118">
        <v>120.27163169414079</v>
      </c>
      <c r="AJ38" s="254">
        <v>1.1758790000000001</v>
      </c>
      <c r="AK38" s="254">
        <v>0</v>
      </c>
      <c r="AL38" s="254">
        <v>-69.034565000000001</v>
      </c>
      <c r="AM38" s="254">
        <v>2.8092459999999999</v>
      </c>
      <c r="AN38" s="254">
        <v>146.17859999999999</v>
      </c>
      <c r="AO38" s="254">
        <v>-34.244590000000002</v>
      </c>
      <c r="AP38" s="254">
        <v>2.4123125000000001</v>
      </c>
      <c r="AQ38" s="116">
        <v>25.30949203616014</v>
      </c>
      <c r="AR38" s="180">
        <v>279.7</v>
      </c>
      <c r="AS38" s="85">
        <v>279.99</v>
      </c>
      <c r="AT38" s="85">
        <v>184.68</v>
      </c>
      <c r="AU38" s="85">
        <v>95.501002004008015</v>
      </c>
      <c r="AV38" s="85">
        <v>0.2905811623246698</v>
      </c>
      <c r="AW38" s="92">
        <v>2.928765082362816</v>
      </c>
      <c r="AX38" s="76">
        <v>3.0427027594168549E-3</v>
      </c>
      <c r="AY38" s="95">
        <v>2.9377036413386661</v>
      </c>
      <c r="AZ38" s="44" t="s">
        <v>467</v>
      </c>
      <c r="BA38" s="89" t="s">
        <v>467</v>
      </c>
      <c r="BB38" s="278">
        <v>619.86</v>
      </c>
      <c r="BC38" s="111">
        <v>638.64</v>
      </c>
      <c r="BD38" s="111">
        <v>644.71</v>
      </c>
      <c r="BE38" s="112">
        <v>634.31460572785761</v>
      </c>
      <c r="BF38" s="87">
        <v>10.185</v>
      </c>
      <c r="BG38" s="87">
        <v>10.196</v>
      </c>
      <c r="BH38" s="87">
        <v>10.138999999999999</v>
      </c>
      <c r="BI38" s="108">
        <v>10.173333333333334</v>
      </c>
      <c r="BJ38" s="87">
        <v>0</v>
      </c>
      <c r="BK38" s="87">
        <v>0</v>
      </c>
      <c r="BL38" s="87">
        <v>0</v>
      </c>
      <c r="BM38" s="221">
        <v>0</v>
      </c>
      <c r="BN38" s="257">
        <v>-0.3</v>
      </c>
      <c r="BO38" s="261">
        <v>-0.9</v>
      </c>
      <c r="BP38" s="265">
        <v>8.0692799999999991</v>
      </c>
    </row>
    <row r="39" spans="1:68" x14ac:dyDescent="0.25">
      <c r="A39" s="74" t="s">
        <v>212</v>
      </c>
      <c r="B39" s="8">
        <v>263148</v>
      </c>
      <c r="C39" s="8" t="s">
        <v>778</v>
      </c>
      <c r="D39" s="8" t="str">
        <f t="shared" si="0"/>
        <v>Kalgoorlie</v>
      </c>
      <c r="E39" s="8" t="s">
        <v>490</v>
      </c>
      <c r="F39" s="8">
        <v>199</v>
      </c>
      <c r="G39" s="8">
        <v>27</v>
      </c>
      <c r="H39" s="75">
        <v>45077</v>
      </c>
      <c r="I39" s="72"/>
      <c r="J39" s="19" t="s">
        <v>383</v>
      </c>
      <c r="K39" s="85">
        <v>498.14</v>
      </c>
      <c r="L39" s="85">
        <v>498.34</v>
      </c>
      <c r="M39" s="82">
        <v>-31.509881180000001</v>
      </c>
      <c r="N39" s="82">
        <v>121.84962969999999</v>
      </c>
      <c r="O39" s="85">
        <v>960744.59146737098</v>
      </c>
      <c r="P39" s="85">
        <v>6503681.9202354001</v>
      </c>
      <c r="Q39" s="145" t="s">
        <v>777</v>
      </c>
      <c r="R39" s="30">
        <v>51</v>
      </c>
      <c r="S39" s="19">
        <v>115.78700000000001</v>
      </c>
      <c r="T39" s="8">
        <v>-32.058</v>
      </c>
      <c r="U39" s="8">
        <v>58489</v>
      </c>
      <c r="V39" s="8">
        <v>-1.716</v>
      </c>
      <c r="W39" s="30">
        <v>-65.995000000000005</v>
      </c>
      <c r="X39" s="215" t="s">
        <v>494</v>
      </c>
      <c r="Y39" s="8" t="s">
        <v>501</v>
      </c>
      <c r="Z39" s="8" t="s">
        <v>514</v>
      </c>
      <c r="AA39" s="8" t="s">
        <v>523</v>
      </c>
      <c r="AB39" s="8" t="s">
        <v>522</v>
      </c>
      <c r="AC39" s="132" t="s">
        <v>582</v>
      </c>
      <c r="AD39" s="30" t="s">
        <v>717</v>
      </c>
      <c r="AE39" s="185">
        <v>1E-3</v>
      </c>
      <c r="AF39" s="82">
        <v>1E-3</v>
      </c>
      <c r="AG39" s="82">
        <v>1E-3</v>
      </c>
      <c r="AH39" s="82">
        <v>1E-3</v>
      </c>
      <c r="AI39" s="118">
        <v>2.5455999999999999E-3</v>
      </c>
      <c r="AJ39" s="118"/>
      <c r="AK39" s="118"/>
      <c r="AL39" s="118"/>
      <c r="AM39" s="118"/>
      <c r="AN39" s="118"/>
      <c r="AO39" s="118"/>
      <c r="AP39" s="115"/>
      <c r="AQ39" s="116"/>
      <c r="AR39" s="180">
        <v>332.12</v>
      </c>
      <c r="AS39" s="85">
        <v>332.31</v>
      </c>
      <c r="AT39" s="85">
        <v>206.46</v>
      </c>
      <c r="AU39" s="85">
        <v>126.10220440881763</v>
      </c>
      <c r="AV39" s="85">
        <v>0.19038076152304381</v>
      </c>
      <c r="AW39" s="92">
        <v>2.6337366706396508</v>
      </c>
      <c r="AX39" s="76">
        <v>1.5097338100913606E-3</v>
      </c>
      <c r="AY39" s="95">
        <v>2.6377189240808532</v>
      </c>
      <c r="AZ39" s="44">
        <v>5400</v>
      </c>
      <c r="BA39" s="89">
        <v>14222.178021454114</v>
      </c>
      <c r="BB39" s="278">
        <v>9062.7000000000007</v>
      </c>
      <c r="BC39" s="111">
        <v>9664.7099999999991</v>
      </c>
      <c r="BD39" s="111">
        <v>10197.780000000001</v>
      </c>
      <c r="BE39" s="112">
        <v>9630.5411186504843</v>
      </c>
      <c r="BF39" s="87">
        <v>2.0179999999999998</v>
      </c>
      <c r="BG39" s="87">
        <v>2.11</v>
      </c>
      <c r="BH39" s="87">
        <v>2.2149999999999999</v>
      </c>
      <c r="BI39" s="108">
        <v>2.1143333333333332</v>
      </c>
      <c r="BJ39" s="87">
        <v>0</v>
      </c>
      <c r="BK39" s="87">
        <v>0</v>
      </c>
      <c r="BL39" s="87">
        <v>0</v>
      </c>
      <c r="BM39" s="221">
        <v>0</v>
      </c>
      <c r="BN39" s="257">
        <v>1.97506</v>
      </c>
      <c r="BO39" s="261">
        <v>10.77314</v>
      </c>
      <c r="BP39" s="265">
        <v>-1.5</v>
      </c>
    </row>
    <row r="40" spans="1:68" x14ac:dyDescent="0.25">
      <c r="A40" s="74" t="s">
        <v>213</v>
      </c>
      <c r="B40" s="8">
        <v>263149</v>
      </c>
      <c r="C40" s="8" t="s">
        <v>778</v>
      </c>
      <c r="D40" s="8" t="str">
        <f t="shared" si="0"/>
        <v>Kalgoorlie</v>
      </c>
      <c r="E40" s="8" t="s">
        <v>490</v>
      </c>
      <c r="F40" s="8">
        <v>200</v>
      </c>
      <c r="G40" s="8">
        <v>29</v>
      </c>
      <c r="H40" s="97">
        <v>45077</v>
      </c>
      <c r="I40" s="72"/>
      <c r="J40" s="19" t="s">
        <v>383</v>
      </c>
      <c r="K40" s="85">
        <v>503.85</v>
      </c>
      <c r="L40" s="85">
        <v>504.07</v>
      </c>
      <c r="M40" s="82">
        <v>-31.509881180000001</v>
      </c>
      <c r="N40" s="82">
        <v>121.84962969999999</v>
      </c>
      <c r="O40" s="85">
        <v>960744.59146737098</v>
      </c>
      <c r="P40" s="85">
        <v>6503681.9202354001</v>
      </c>
      <c r="Q40" s="145" t="s">
        <v>777</v>
      </c>
      <c r="R40" s="30">
        <v>51</v>
      </c>
      <c r="S40" s="19">
        <v>115.78700000000001</v>
      </c>
      <c r="T40" s="8">
        <v>-32.058</v>
      </c>
      <c r="U40" s="8">
        <v>58489</v>
      </c>
      <c r="V40" s="8">
        <v>-1.716</v>
      </c>
      <c r="W40" s="30">
        <v>-65.995000000000005</v>
      </c>
      <c r="X40" s="215" t="s">
        <v>495</v>
      </c>
      <c r="Y40" s="8" t="s">
        <v>503</v>
      </c>
      <c r="Z40" s="8" t="s">
        <v>514</v>
      </c>
      <c r="AA40" s="8" t="s">
        <v>525</v>
      </c>
      <c r="AB40" s="8" t="s">
        <v>522</v>
      </c>
      <c r="AC40" s="132" t="s">
        <v>583</v>
      </c>
      <c r="AD40" s="30" t="s">
        <v>717</v>
      </c>
      <c r="AE40" s="185">
        <v>0.624</v>
      </c>
      <c r="AF40" s="82">
        <v>0.47799999999999998</v>
      </c>
      <c r="AG40" s="82">
        <v>0.36699999999999999</v>
      </c>
      <c r="AH40" s="82">
        <v>0.47836513244981943</v>
      </c>
      <c r="AI40" s="118">
        <v>1.2176306081377704</v>
      </c>
      <c r="AJ40" s="118"/>
      <c r="AK40" s="118"/>
      <c r="AL40" s="118"/>
      <c r="AM40" s="118"/>
      <c r="AN40" s="118"/>
      <c r="AO40" s="118"/>
      <c r="AP40" s="115"/>
      <c r="AQ40" s="116"/>
      <c r="AR40" s="180">
        <v>381.74</v>
      </c>
      <c r="AS40" s="85">
        <v>381.92</v>
      </c>
      <c r="AT40" s="85">
        <v>253.45</v>
      </c>
      <c r="AU40" s="85">
        <v>128.72745490981967</v>
      </c>
      <c r="AV40" s="85">
        <v>0.18036072144289261</v>
      </c>
      <c r="AW40" s="92">
        <v>2.9654901533431923</v>
      </c>
      <c r="AX40" s="76">
        <v>1.4011053164163369E-3</v>
      </c>
      <c r="AY40" s="95">
        <v>2.969650947073037</v>
      </c>
      <c r="AZ40" s="44">
        <v>5440</v>
      </c>
      <c r="BA40" s="89">
        <v>16132.266434186966</v>
      </c>
      <c r="BB40" s="278">
        <v>1944.91</v>
      </c>
      <c r="BC40" s="111">
        <v>1986.58</v>
      </c>
      <c r="BD40" s="111">
        <v>1991.96</v>
      </c>
      <c r="BE40" s="112">
        <v>1974.3708352048652</v>
      </c>
      <c r="BF40" s="87">
        <v>8.3130000000000006</v>
      </c>
      <c r="BG40" s="87">
        <v>8.4030000000000005</v>
      </c>
      <c r="BH40" s="87">
        <v>8.548</v>
      </c>
      <c r="BI40" s="108">
        <v>8.4213333333333349</v>
      </c>
      <c r="BJ40" s="87">
        <v>0</v>
      </c>
      <c r="BK40" s="87">
        <v>0</v>
      </c>
      <c r="BL40" s="87">
        <v>0</v>
      </c>
      <c r="BM40" s="221">
        <v>0</v>
      </c>
      <c r="BN40" s="257">
        <v>1.1369499999999999</v>
      </c>
      <c r="BO40" s="261">
        <v>-0.9</v>
      </c>
      <c r="BP40" s="265">
        <v>-1.5</v>
      </c>
    </row>
    <row r="41" spans="1:68" x14ac:dyDescent="0.25">
      <c r="A41" s="74" t="s">
        <v>214</v>
      </c>
      <c r="B41" s="8">
        <v>263150</v>
      </c>
      <c r="C41" s="8" t="s">
        <v>778</v>
      </c>
      <c r="D41" s="8" t="str">
        <f t="shared" si="0"/>
        <v>Kalgoorlie</v>
      </c>
      <c r="E41" s="8" t="s">
        <v>490</v>
      </c>
      <c r="F41" s="8">
        <v>200</v>
      </c>
      <c r="G41" s="8">
        <v>28</v>
      </c>
      <c r="H41" s="75">
        <v>45077</v>
      </c>
      <c r="I41" s="72"/>
      <c r="J41" s="19" t="s">
        <v>383</v>
      </c>
      <c r="K41" s="85">
        <v>510.38</v>
      </c>
      <c r="L41" s="85">
        <v>510.58</v>
      </c>
      <c r="M41" s="82">
        <v>-31.509881180000001</v>
      </c>
      <c r="N41" s="82">
        <v>121.84962969999999</v>
      </c>
      <c r="O41" s="85">
        <v>960744.59146737098</v>
      </c>
      <c r="P41" s="85">
        <v>6503681.9202354001</v>
      </c>
      <c r="Q41" s="145" t="s">
        <v>777</v>
      </c>
      <c r="R41" s="30">
        <v>51</v>
      </c>
      <c r="S41" s="19">
        <v>115.78700000000001</v>
      </c>
      <c r="T41" s="8">
        <v>-32.058</v>
      </c>
      <c r="U41" s="8">
        <v>58489</v>
      </c>
      <c r="V41" s="8">
        <v>-1.716</v>
      </c>
      <c r="W41" s="30">
        <v>-65.995000000000005</v>
      </c>
      <c r="X41" s="215" t="s">
        <v>494</v>
      </c>
      <c r="Y41" s="8" t="s">
        <v>501</v>
      </c>
      <c r="Z41" s="8" t="s">
        <v>514</v>
      </c>
      <c r="AA41" s="8" t="s">
        <v>523</v>
      </c>
      <c r="AB41" s="8" t="s">
        <v>522</v>
      </c>
      <c r="AC41" s="132" t="s">
        <v>584</v>
      </c>
      <c r="AD41" s="30" t="s">
        <v>717</v>
      </c>
      <c r="AE41" s="185">
        <v>2.5999999999999999E-2</v>
      </c>
      <c r="AF41" s="82">
        <v>7.0000000000000007E-2</v>
      </c>
      <c r="AG41" s="82">
        <v>1.9E-2</v>
      </c>
      <c r="AH41" s="82">
        <v>3.2579293561570279E-2</v>
      </c>
      <c r="AI41" s="118">
        <v>8.2927333831620986E-2</v>
      </c>
      <c r="AJ41" s="118"/>
      <c r="AK41" s="118"/>
      <c r="AL41" s="118"/>
      <c r="AM41" s="118"/>
      <c r="AN41" s="118"/>
      <c r="AO41" s="118"/>
      <c r="AP41" s="115"/>
      <c r="AQ41" s="116"/>
      <c r="AR41" s="180">
        <v>359.27</v>
      </c>
      <c r="AS41" s="85">
        <v>359.4</v>
      </c>
      <c r="AT41" s="85">
        <v>225.58</v>
      </c>
      <c r="AU41" s="85">
        <v>134.08817635270537</v>
      </c>
      <c r="AV41" s="85">
        <v>0.13026052104207961</v>
      </c>
      <c r="AW41" s="92">
        <v>2.6793562995068005</v>
      </c>
      <c r="AX41" s="76">
        <v>9.714541921984418E-4</v>
      </c>
      <c r="AY41" s="95">
        <v>2.6819617024459577</v>
      </c>
      <c r="AZ41" s="44">
        <v>5600</v>
      </c>
      <c r="BA41" s="89">
        <v>15004.395277238084</v>
      </c>
      <c r="BB41" s="278">
        <v>8516.41</v>
      </c>
      <c r="BC41" s="111">
        <v>9569.65</v>
      </c>
      <c r="BD41" s="111">
        <v>10559.18</v>
      </c>
      <c r="BE41" s="112">
        <v>9511.7611512790209</v>
      </c>
      <c r="BF41" s="87">
        <v>4.468</v>
      </c>
      <c r="BG41" s="87">
        <v>4.8929999999999998</v>
      </c>
      <c r="BH41" s="87">
        <v>5.1639999999999997</v>
      </c>
      <c r="BI41" s="108">
        <v>4.8416666666666668</v>
      </c>
      <c r="BJ41" s="87">
        <v>0</v>
      </c>
      <c r="BK41" s="87">
        <v>0</v>
      </c>
      <c r="BL41" s="87">
        <v>0</v>
      </c>
      <c r="BM41" s="221">
        <v>0</v>
      </c>
      <c r="BN41" s="257">
        <v>1.4314800000000001</v>
      </c>
      <c r="BO41" s="261">
        <v>-0.9</v>
      </c>
      <c r="BP41" s="265">
        <v>7.6004699999999996</v>
      </c>
    </row>
    <row r="42" spans="1:68" x14ac:dyDescent="0.25">
      <c r="A42" s="74" t="s">
        <v>215</v>
      </c>
      <c r="B42" s="8">
        <v>263151</v>
      </c>
      <c r="C42" s="8" t="s">
        <v>778</v>
      </c>
      <c r="D42" s="8" t="str">
        <f t="shared" si="0"/>
        <v>Kalgoorlie</v>
      </c>
      <c r="E42" s="8" t="s">
        <v>490</v>
      </c>
      <c r="F42" s="8">
        <v>201</v>
      </c>
      <c r="G42" s="8">
        <v>29</v>
      </c>
      <c r="H42" s="97">
        <v>45077</v>
      </c>
      <c r="I42" s="72"/>
      <c r="J42" s="19" t="s">
        <v>383</v>
      </c>
      <c r="K42" s="85">
        <v>512.57000000000005</v>
      </c>
      <c r="L42" s="85">
        <v>512.77</v>
      </c>
      <c r="M42" s="82">
        <v>-31.509881180000001</v>
      </c>
      <c r="N42" s="82">
        <v>121.84962969999999</v>
      </c>
      <c r="O42" s="85">
        <v>960744.59146737098</v>
      </c>
      <c r="P42" s="85">
        <v>6503681.9202354001</v>
      </c>
      <c r="Q42" s="145" t="s">
        <v>777</v>
      </c>
      <c r="R42" s="30">
        <v>51</v>
      </c>
      <c r="S42" s="19">
        <v>115.78700000000001</v>
      </c>
      <c r="T42" s="8">
        <v>-32.058</v>
      </c>
      <c r="U42" s="8">
        <v>58489</v>
      </c>
      <c r="V42" s="8">
        <v>-1.716</v>
      </c>
      <c r="W42" s="30">
        <v>-65.995000000000005</v>
      </c>
      <c r="X42" s="215" t="s">
        <v>494</v>
      </c>
      <c r="Y42" s="8" t="s">
        <v>501</v>
      </c>
      <c r="Z42" s="8" t="s">
        <v>514</v>
      </c>
      <c r="AA42" s="8" t="s">
        <v>523</v>
      </c>
      <c r="AB42" s="8" t="s">
        <v>522</v>
      </c>
      <c r="AC42" s="132" t="s">
        <v>584</v>
      </c>
      <c r="AD42" s="30" t="s">
        <v>717</v>
      </c>
      <c r="AE42" s="185">
        <v>4.9800000000000004</v>
      </c>
      <c r="AF42" s="82">
        <v>4.5</v>
      </c>
      <c r="AG42" s="82">
        <v>4.49</v>
      </c>
      <c r="AH42" s="82">
        <v>4.6511755612633863</v>
      </c>
      <c r="AI42" s="118">
        <v>11.839081808467354</v>
      </c>
      <c r="AJ42" s="118"/>
      <c r="AK42" s="118"/>
      <c r="AL42" s="118"/>
      <c r="AM42" s="118"/>
      <c r="AN42" s="118"/>
      <c r="AO42" s="118"/>
      <c r="AP42" s="115"/>
      <c r="AQ42" s="116"/>
      <c r="AR42" s="180">
        <v>346.34</v>
      </c>
      <c r="AS42" s="85">
        <v>346.43</v>
      </c>
      <c r="AT42" s="85">
        <v>218.86</v>
      </c>
      <c r="AU42" s="85">
        <v>127.82565130260521</v>
      </c>
      <c r="AV42" s="85">
        <v>9.0180360721474784E-2</v>
      </c>
      <c r="AW42" s="92">
        <v>2.7094718193932743</v>
      </c>
      <c r="AX42" s="76">
        <v>7.0549502234092522E-4</v>
      </c>
      <c r="AY42" s="95">
        <v>2.7113846877941645</v>
      </c>
      <c r="AZ42" s="44">
        <v>5580</v>
      </c>
      <c r="BA42" s="89">
        <v>15118.85275221447</v>
      </c>
      <c r="BB42" s="278">
        <v>4750.8500000000004</v>
      </c>
      <c r="BC42" s="111">
        <v>4818.1400000000003</v>
      </c>
      <c r="BD42" s="111">
        <v>4842.63</v>
      </c>
      <c r="BE42" s="112">
        <v>4803.7161877430835</v>
      </c>
      <c r="BF42" s="87">
        <v>5.3479999999999999</v>
      </c>
      <c r="BG42" s="87">
        <v>5.3010000000000002</v>
      </c>
      <c r="BH42" s="87">
        <v>5.2990000000000004</v>
      </c>
      <c r="BI42" s="108">
        <v>5.3159999999999998</v>
      </c>
      <c r="BJ42" s="87">
        <v>0</v>
      </c>
      <c r="BK42" s="87">
        <v>0</v>
      </c>
      <c r="BL42" s="87">
        <v>0</v>
      </c>
      <c r="BM42" s="221">
        <v>0</v>
      </c>
      <c r="BN42" s="257">
        <v>2.9497</v>
      </c>
      <c r="BO42" s="261">
        <v>3.3434699999999999</v>
      </c>
      <c r="BP42" s="265">
        <v>5.2839400000000003</v>
      </c>
    </row>
    <row r="43" spans="1:68" x14ac:dyDescent="0.25">
      <c r="A43" s="74" t="s">
        <v>216</v>
      </c>
      <c r="B43" s="8">
        <v>263152</v>
      </c>
      <c r="C43" s="8" t="s">
        <v>778</v>
      </c>
      <c r="D43" s="8" t="str">
        <f t="shared" si="0"/>
        <v>Kalgoorlie</v>
      </c>
      <c r="E43" s="8" t="s">
        <v>490</v>
      </c>
      <c r="F43" s="8">
        <v>197</v>
      </c>
      <c r="G43" s="8">
        <v>24</v>
      </c>
      <c r="H43" s="75">
        <v>45077</v>
      </c>
      <c r="I43" s="72"/>
      <c r="J43" s="19" t="s">
        <v>383</v>
      </c>
      <c r="K43" s="85">
        <v>523.29</v>
      </c>
      <c r="L43" s="85">
        <v>523.48</v>
      </c>
      <c r="M43" s="82">
        <v>-31.509881180000001</v>
      </c>
      <c r="N43" s="82">
        <v>121.84962969999999</v>
      </c>
      <c r="O43" s="85">
        <v>960744.59146737098</v>
      </c>
      <c r="P43" s="85">
        <v>6503681.9202354001</v>
      </c>
      <c r="Q43" s="145" t="s">
        <v>777</v>
      </c>
      <c r="R43" s="30">
        <v>51</v>
      </c>
      <c r="S43" s="19">
        <v>115.78700000000001</v>
      </c>
      <c r="T43" s="8">
        <v>-32.058</v>
      </c>
      <c r="U43" s="8">
        <v>58489</v>
      </c>
      <c r="V43" s="8">
        <v>-1.716</v>
      </c>
      <c r="W43" s="30">
        <v>-65.995000000000005</v>
      </c>
      <c r="X43" s="215" t="s">
        <v>494</v>
      </c>
      <c r="Y43" s="8" t="s">
        <v>501</v>
      </c>
      <c r="Z43" s="8" t="s">
        <v>514</v>
      </c>
      <c r="AA43" s="8" t="s">
        <v>523</v>
      </c>
      <c r="AB43" s="8" t="s">
        <v>522</v>
      </c>
      <c r="AC43" s="132" t="s">
        <v>584</v>
      </c>
      <c r="AD43" s="30" t="s">
        <v>717</v>
      </c>
      <c r="AE43" s="185">
        <v>0.28399999999999997</v>
      </c>
      <c r="AF43" s="82">
        <v>0.90800000000000003</v>
      </c>
      <c r="AG43" s="82">
        <v>2.36</v>
      </c>
      <c r="AH43" s="82">
        <v>0.84743304930230146</v>
      </c>
      <c r="AI43" s="118">
        <v>2.1575645435236592</v>
      </c>
      <c r="AJ43" s="118"/>
      <c r="AK43" s="118"/>
      <c r="AL43" s="118"/>
      <c r="AM43" s="118"/>
      <c r="AN43" s="118"/>
      <c r="AO43" s="118"/>
      <c r="AP43" s="115"/>
      <c r="AQ43" s="116"/>
      <c r="AR43" s="180">
        <v>343.86</v>
      </c>
      <c r="AS43" s="85">
        <v>344.11</v>
      </c>
      <c r="AT43" s="85">
        <v>216.87</v>
      </c>
      <c r="AU43" s="85">
        <v>127.49498997995993</v>
      </c>
      <c r="AV43" s="85">
        <v>0.25050100200400799</v>
      </c>
      <c r="AW43" s="92">
        <v>2.6970471549827097</v>
      </c>
      <c r="AX43" s="76">
        <v>1.9647909462433195E-3</v>
      </c>
      <c r="AY43" s="95">
        <v>2.7023567210016535</v>
      </c>
      <c r="AZ43" s="44">
        <v>5170</v>
      </c>
      <c r="BA43" s="89">
        <v>13943.733791260609</v>
      </c>
      <c r="BB43" s="278">
        <v>6442.87</v>
      </c>
      <c r="BC43" s="111">
        <v>7219.13</v>
      </c>
      <c r="BD43" s="111">
        <v>7530.12</v>
      </c>
      <c r="BE43" s="112">
        <v>7048.9112527336156</v>
      </c>
      <c r="BF43" s="87">
        <v>4.3869999999999996</v>
      </c>
      <c r="BG43" s="87">
        <v>4.9409999999999998</v>
      </c>
      <c r="BH43" s="87">
        <v>5.0839999999999996</v>
      </c>
      <c r="BI43" s="108">
        <v>4.8039999999999994</v>
      </c>
      <c r="BJ43" s="87">
        <v>0</v>
      </c>
      <c r="BK43" s="87">
        <v>0</v>
      </c>
      <c r="BL43" s="87">
        <v>0</v>
      </c>
      <c r="BM43" s="221">
        <v>0</v>
      </c>
      <c r="BN43" s="257">
        <v>3.2245699999999999</v>
      </c>
      <c r="BO43" s="261">
        <v>5.0487599999999997</v>
      </c>
      <c r="BP43" s="265">
        <v>-1.5</v>
      </c>
    </row>
    <row r="44" spans="1:68" x14ac:dyDescent="0.25">
      <c r="A44" s="74" t="s">
        <v>217</v>
      </c>
      <c r="B44" s="8">
        <v>263153</v>
      </c>
      <c r="C44" s="8" t="s">
        <v>778</v>
      </c>
      <c r="D44" s="8" t="str">
        <f t="shared" si="0"/>
        <v>Kalgoorlie</v>
      </c>
      <c r="E44" s="8" t="s">
        <v>490</v>
      </c>
      <c r="F44" s="8">
        <v>198</v>
      </c>
      <c r="G44" s="8">
        <v>30</v>
      </c>
      <c r="H44" s="97">
        <v>45077</v>
      </c>
      <c r="I44" s="72"/>
      <c r="J44" s="19" t="s">
        <v>383</v>
      </c>
      <c r="K44" s="85">
        <v>524.61</v>
      </c>
      <c r="L44" s="85">
        <v>524.80999999999995</v>
      </c>
      <c r="M44" s="82">
        <v>-31.509881180000001</v>
      </c>
      <c r="N44" s="82">
        <v>121.84962969999999</v>
      </c>
      <c r="O44" s="85">
        <v>960744.59146737098</v>
      </c>
      <c r="P44" s="85">
        <v>6503681.9202354001</v>
      </c>
      <c r="Q44" s="145" t="s">
        <v>777</v>
      </c>
      <c r="R44" s="30">
        <v>51</v>
      </c>
      <c r="S44" s="19">
        <v>115.78700000000001</v>
      </c>
      <c r="T44" s="8">
        <v>-32.058</v>
      </c>
      <c r="U44" s="8">
        <v>58489</v>
      </c>
      <c r="V44" s="8">
        <v>-1.716</v>
      </c>
      <c r="W44" s="30">
        <v>-65.995000000000005</v>
      </c>
      <c r="X44" s="215" t="s">
        <v>494</v>
      </c>
      <c r="Y44" s="8" t="s">
        <v>501</v>
      </c>
      <c r="Z44" s="8" t="s">
        <v>514</v>
      </c>
      <c r="AA44" s="8" t="s">
        <v>523</v>
      </c>
      <c r="AB44" s="8" t="s">
        <v>522</v>
      </c>
      <c r="AC44" s="132" t="s">
        <v>584</v>
      </c>
      <c r="AD44" s="30" t="s">
        <v>717</v>
      </c>
      <c r="AE44" s="185">
        <v>0.95199999999999996</v>
      </c>
      <c r="AF44" s="82">
        <v>2.1</v>
      </c>
      <c r="AG44" s="82">
        <v>2.4700000000000002</v>
      </c>
      <c r="AH44" s="82">
        <v>1.7028813879877993</v>
      </c>
      <c r="AI44" s="118">
        <v>4.3351954375393396</v>
      </c>
      <c r="AJ44" s="118"/>
      <c r="AK44" s="118"/>
      <c r="AL44" s="118"/>
      <c r="AM44" s="118"/>
      <c r="AN44" s="118"/>
      <c r="AO44" s="118"/>
      <c r="AP44" s="115"/>
      <c r="AQ44" s="116"/>
      <c r="AR44" s="180">
        <v>356.53</v>
      </c>
      <c r="AS44" s="85">
        <v>357.22</v>
      </c>
      <c r="AT44" s="85">
        <v>224.38</v>
      </c>
      <c r="AU44" s="85">
        <v>133.10621242484973</v>
      </c>
      <c r="AV44" s="85">
        <v>0.69138276553111677</v>
      </c>
      <c r="AW44" s="92">
        <v>2.6785376392652807</v>
      </c>
      <c r="AX44" s="76">
        <v>5.1942186088531645E-3</v>
      </c>
      <c r="AY44" s="95">
        <v>2.6925231933409006</v>
      </c>
      <c r="AZ44" s="44">
        <v>4010</v>
      </c>
      <c r="BA44" s="89">
        <v>10740.935933453775</v>
      </c>
      <c r="BB44" s="278">
        <v>757.35</v>
      </c>
      <c r="BC44" s="111">
        <v>778.36</v>
      </c>
      <c r="BD44" s="111">
        <v>821.53</v>
      </c>
      <c r="BE44" s="112">
        <v>785.29624739916017</v>
      </c>
      <c r="BF44" s="87">
        <v>3.2170000000000001</v>
      </c>
      <c r="BG44" s="87">
        <v>2.9649999999999999</v>
      </c>
      <c r="BH44" s="87">
        <v>3.2519999999999998</v>
      </c>
      <c r="BI44" s="108">
        <v>3.1446666666666672</v>
      </c>
      <c r="BJ44" s="87">
        <v>0</v>
      </c>
      <c r="BK44" s="87">
        <v>0</v>
      </c>
      <c r="BL44" s="87">
        <v>0</v>
      </c>
      <c r="BM44" s="221">
        <v>0</v>
      </c>
      <c r="BN44" s="257">
        <v>2.3734999999999999</v>
      </c>
      <c r="BO44" s="261">
        <v>5.3964400000000001</v>
      </c>
      <c r="BP44" s="265">
        <v>4.7550600000000003</v>
      </c>
    </row>
    <row r="45" spans="1:68" x14ac:dyDescent="0.25">
      <c r="A45" s="74" t="s">
        <v>218</v>
      </c>
      <c r="B45" s="8">
        <v>263154</v>
      </c>
      <c r="C45" s="8" t="s">
        <v>778</v>
      </c>
      <c r="D45" s="8" t="str">
        <f t="shared" si="0"/>
        <v>Kalgoorlie</v>
      </c>
      <c r="E45" s="8" t="s">
        <v>490</v>
      </c>
      <c r="F45" s="8">
        <v>196</v>
      </c>
      <c r="G45" s="8">
        <v>29</v>
      </c>
      <c r="H45" s="75">
        <v>45077</v>
      </c>
      <c r="I45" s="72"/>
      <c r="J45" s="19" t="s">
        <v>383</v>
      </c>
      <c r="K45" s="85">
        <v>526.02</v>
      </c>
      <c r="L45" s="85">
        <v>526.22</v>
      </c>
      <c r="M45" s="82">
        <v>-31.509881180000001</v>
      </c>
      <c r="N45" s="82">
        <v>121.84962969999999</v>
      </c>
      <c r="O45" s="85">
        <v>960744.59146737098</v>
      </c>
      <c r="P45" s="85">
        <v>6503681.9202354001</v>
      </c>
      <c r="Q45" s="145" t="s">
        <v>777</v>
      </c>
      <c r="R45" s="30">
        <v>51</v>
      </c>
      <c r="S45" s="19">
        <v>115.78700000000001</v>
      </c>
      <c r="T45" s="8">
        <v>-32.058</v>
      </c>
      <c r="U45" s="8">
        <v>58489</v>
      </c>
      <c r="V45" s="8">
        <v>-1.716</v>
      </c>
      <c r="W45" s="30">
        <v>-65.995000000000005</v>
      </c>
      <c r="X45" s="215" t="s">
        <v>494</v>
      </c>
      <c r="Y45" s="8" t="s">
        <v>501</v>
      </c>
      <c r="Z45" s="8" t="s">
        <v>514</v>
      </c>
      <c r="AA45" s="8" t="s">
        <v>523</v>
      </c>
      <c r="AB45" s="8" t="s">
        <v>522</v>
      </c>
      <c r="AC45" s="132" t="s">
        <v>585</v>
      </c>
      <c r="AD45" s="30" t="s">
        <v>717</v>
      </c>
      <c r="AE45" s="185">
        <v>4.49</v>
      </c>
      <c r="AF45" s="82">
        <v>3.28</v>
      </c>
      <c r="AG45" s="82">
        <v>2.2000000000000002</v>
      </c>
      <c r="AH45" s="82">
        <v>3.1879704598425573</v>
      </c>
      <c r="AI45" s="118">
        <v>8.1172103848511181</v>
      </c>
      <c r="AJ45" s="118"/>
      <c r="AK45" s="118"/>
      <c r="AL45" s="118"/>
      <c r="AM45" s="118"/>
      <c r="AN45" s="118"/>
      <c r="AO45" s="118"/>
      <c r="AP45" s="115"/>
      <c r="AQ45" s="116"/>
      <c r="AR45" s="180">
        <v>346.3</v>
      </c>
      <c r="AS45" s="85">
        <v>346.91</v>
      </c>
      <c r="AT45" s="85">
        <v>218.04</v>
      </c>
      <c r="AU45" s="85">
        <v>129.12825651302609</v>
      </c>
      <c r="AV45" s="85">
        <v>0.61122244488979327</v>
      </c>
      <c r="AW45" s="92">
        <v>2.681829750911771</v>
      </c>
      <c r="AX45" s="76">
        <v>4.733452316287837E-3</v>
      </c>
      <c r="AY45" s="95">
        <v>2.6945844378605952</v>
      </c>
      <c r="AZ45" s="44">
        <v>3840</v>
      </c>
      <c r="BA45" s="89">
        <v>10298.2262435012</v>
      </c>
      <c r="BB45" s="278">
        <v>691.9</v>
      </c>
      <c r="BC45" s="111">
        <v>714.79</v>
      </c>
      <c r="BD45" s="111">
        <v>723.33</v>
      </c>
      <c r="BE45" s="112">
        <v>709.88188220830307</v>
      </c>
      <c r="BF45" s="87">
        <v>1.853</v>
      </c>
      <c r="BG45" s="87">
        <v>2.11</v>
      </c>
      <c r="BH45" s="87">
        <v>1.9950000000000001</v>
      </c>
      <c r="BI45" s="108">
        <v>1.986</v>
      </c>
      <c r="BJ45" s="87">
        <v>0</v>
      </c>
      <c r="BK45" s="87">
        <v>0</v>
      </c>
      <c r="BL45" s="87">
        <v>0</v>
      </c>
      <c r="BM45" s="221">
        <v>0</v>
      </c>
      <c r="BN45" s="257">
        <v>2.8726500000000001</v>
      </c>
      <c r="BO45" s="261">
        <v>-0.9</v>
      </c>
      <c r="BP45" s="265">
        <v>15.0602</v>
      </c>
    </row>
    <row r="46" spans="1:68" x14ac:dyDescent="0.25">
      <c r="A46" s="74" t="s">
        <v>219</v>
      </c>
      <c r="B46" s="8">
        <v>263155</v>
      </c>
      <c r="C46" s="8" t="s">
        <v>778</v>
      </c>
      <c r="D46" s="8" t="str">
        <f t="shared" si="0"/>
        <v>Kalgoorlie</v>
      </c>
      <c r="E46" s="8" t="s">
        <v>490</v>
      </c>
      <c r="F46" s="8">
        <v>196</v>
      </c>
      <c r="G46" s="8">
        <v>30</v>
      </c>
      <c r="H46" s="97">
        <v>45077</v>
      </c>
      <c r="I46" s="72"/>
      <c r="J46" s="19" t="s">
        <v>383</v>
      </c>
      <c r="K46" s="85">
        <v>548.48</v>
      </c>
      <c r="L46" s="85">
        <v>548.67999999999995</v>
      </c>
      <c r="M46" s="82">
        <v>-31.509881180000001</v>
      </c>
      <c r="N46" s="82">
        <v>121.84962969999999</v>
      </c>
      <c r="O46" s="85">
        <v>960744.59146737098</v>
      </c>
      <c r="P46" s="85">
        <v>6503681.9202354001</v>
      </c>
      <c r="Q46" s="145" t="s">
        <v>777</v>
      </c>
      <c r="R46" s="30">
        <v>51</v>
      </c>
      <c r="S46" s="19">
        <v>115.78700000000001</v>
      </c>
      <c r="T46" s="8">
        <v>-32.058</v>
      </c>
      <c r="U46" s="8">
        <v>58489</v>
      </c>
      <c r="V46" s="8">
        <v>-1.716</v>
      </c>
      <c r="W46" s="30">
        <v>-65.995000000000005</v>
      </c>
      <c r="X46" s="215" t="s">
        <v>494</v>
      </c>
      <c r="Y46" s="8" t="s">
        <v>501</v>
      </c>
      <c r="Z46" s="8" t="s">
        <v>514</v>
      </c>
      <c r="AA46" s="8" t="s">
        <v>523</v>
      </c>
      <c r="AB46" s="8" t="s">
        <v>522</v>
      </c>
      <c r="AC46" s="132" t="s">
        <v>582</v>
      </c>
      <c r="AD46" s="30" t="s">
        <v>717</v>
      </c>
      <c r="AE46" s="185">
        <v>2E-3</v>
      </c>
      <c r="AF46" s="82">
        <v>8.0000000000000002E-3</v>
      </c>
      <c r="AG46" s="82">
        <v>5.0000000000000001E-3</v>
      </c>
      <c r="AH46" s="82">
        <v>4.3088693800637677E-3</v>
      </c>
      <c r="AI46" s="118">
        <v>1.0971243215518364E-2</v>
      </c>
      <c r="AJ46" s="118"/>
      <c r="AK46" s="118"/>
      <c r="AL46" s="118"/>
      <c r="AM46" s="118"/>
      <c r="AN46" s="118"/>
      <c r="AO46" s="118"/>
      <c r="AP46" s="115"/>
      <c r="AQ46" s="116"/>
      <c r="AR46" s="180">
        <v>351.77</v>
      </c>
      <c r="AS46" s="85">
        <v>352.3</v>
      </c>
      <c r="AT46" s="85">
        <v>219.24</v>
      </c>
      <c r="AU46" s="85">
        <v>133.32665330661322</v>
      </c>
      <c r="AV46" s="85">
        <v>0.53106212424852661</v>
      </c>
      <c r="AW46" s="92">
        <v>2.6384071847286936</v>
      </c>
      <c r="AX46" s="76">
        <v>3.9831654892531912E-3</v>
      </c>
      <c r="AY46" s="95">
        <v>2.6489584245076592</v>
      </c>
      <c r="AZ46" s="44">
        <v>3960</v>
      </c>
      <c r="BA46" s="89">
        <v>10448.092451525627</v>
      </c>
      <c r="BB46" s="278">
        <v>1741.36</v>
      </c>
      <c r="BC46" s="111">
        <v>1854.64</v>
      </c>
      <c r="BD46" s="111">
        <v>2086.12</v>
      </c>
      <c r="BE46" s="112">
        <v>1888.6978723178236</v>
      </c>
      <c r="BF46" s="87">
        <v>4.3070000000000004</v>
      </c>
      <c r="BG46" s="87">
        <v>4.476</v>
      </c>
      <c r="BH46" s="87">
        <v>4.7629999999999999</v>
      </c>
      <c r="BI46" s="108">
        <v>4.5153333333333334</v>
      </c>
      <c r="BJ46" s="87">
        <v>0.1</v>
      </c>
      <c r="BK46" s="87">
        <v>0.4</v>
      </c>
      <c r="BL46" s="87">
        <v>0.4</v>
      </c>
      <c r="BM46" s="221">
        <v>0.3</v>
      </c>
      <c r="BN46" s="257">
        <v>1.6321699999999999</v>
      </c>
      <c r="BO46" s="261">
        <v>6.7275499999999999</v>
      </c>
      <c r="BP46" s="265">
        <v>15.37556</v>
      </c>
    </row>
    <row r="47" spans="1:68" x14ac:dyDescent="0.25">
      <c r="A47" s="74" t="s">
        <v>220</v>
      </c>
      <c r="B47" s="8">
        <v>263156</v>
      </c>
      <c r="C47" s="8" t="s">
        <v>778</v>
      </c>
      <c r="D47" s="8" t="str">
        <f t="shared" si="0"/>
        <v>Kalgoorlie</v>
      </c>
      <c r="E47" s="8" t="s">
        <v>490</v>
      </c>
      <c r="F47" s="8">
        <v>163</v>
      </c>
      <c r="G47" s="8">
        <v>61</v>
      </c>
      <c r="H47" s="75">
        <v>45077</v>
      </c>
      <c r="I47" s="72"/>
      <c r="J47" s="19" t="s">
        <v>383</v>
      </c>
      <c r="K47" s="85">
        <v>558.76</v>
      </c>
      <c r="L47" s="85">
        <v>558.96</v>
      </c>
      <c r="M47" s="82">
        <v>-31.509881180000001</v>
      </c>
      <c r="N47" s="82">
        <v>121.84962969999999</v>
      </c>
      <c r="O47" s="85">
        <v>960744.59146737098</v>
      </c>
      <c r="P47" s="85">
        <v>6503681.9202354001</v>
      </c>
      <c r="Q47" s="145" t="s">
        <v>777</v>
      </c>
      <c r="R47" s="30">
        <v>51</v>
      </c>
      <c r="S47" s="19">
        <v>115.78700000000001</v>
      </c>
      <c r="T47" s="8">
        <v>-32.058</v>
      </c>
      <c r="U47" s="8">
        <v>58489</v>
      </c>
      <c r="V47" s="8">
        <v>-1.716</v>
      </c>
      <c r="W47" s="30">
        <v>-65.995000000000005</v>
      </c>
      <c r="X47" s="215" t="s">
        <v>495</v>
      </c>
      <c r="Y47" s="8" t="s">
        <v>503</v>
      </c>
      <c r="Z47" s="8" t="s">
        <v>514</v>
      </c>
      <c r="AA47" s="8" t="s">
        <v>524</v>
      </c>
      <c r="AB47" s="8" t="s">
        <v>522</v>
      </c>
      <c r="AC47" s="132" t="s">
        <v>579</v>
      </c>
      <c r="AD47" s="30" t="s">
        <v>717</v>
      </c>
      <c r="AE47" s="185">
        <v>23.9</v>
      </c>
      <c r="AF47" s="82">
        <v>22.7</v>
      </c>
      <c r="AG47" s="82">
        <v>19</v>
      </c>
      <c r="AH47" s="82">
        <v>21.763351999026639</v>
      </c>
      <c r="AI47" s="118">
        <v>36.118458977584609</v>
      </c>
      <c r="AJ47" s="254">
        <v>0.91088745000000004</v>
      </c>
      <c r="AK47" s="254">
        <v>0</v>
      </c>
      <c r="AL47" s="254">
        <v>-66.757594999999995</v>
      </c>
      <c r="AM47" s="254">
        <v>0.53935734999999996</v>
      </c>
      <c r="AN47" s="254">
        <v>86.685419999999993</v>
      </c>
      <c r="AO47" s="254">
        <v>-27.954120000000003</v>
      </c>
      <c r="AP47" s="254">
        <v>0.58872229999999992</v>
      </c>
      <c r="AQ47" s="116">
        <v>19.605842660352994</v>
      </c>
      <c r="AR47" s="180">
        <v>463.18</v>
      </c>
      <c r="AS47" s="85">
        <v>463.48</v>
      </c>
      <c r="AT47" s="85">
        <v>302.92</v>
      </c>
      <c r="AU47" s="85">
        <v>160.88176352705412</v>
      </c>
      <c r="AV47" s="85">
        <v>0.30060120240482102</v>
      </c>
      <c r="AW47" s="92">
        <v>2.8790087194818135</v>
      </c>
      <c r="AX47" s="76">
        <v>1.8684603886398316E-3</v>
      </c>
      <c r="AY47" s="95">
        <v>2.8843981030824914</v>
      </c>
      <c r="AZ47" s="44">
        <v>4430</v>
      </c>
      <c r="BA47" s="89">
        <v>12754.008627304434</v>
      </c>
      <c r="BB47" s="278">
        <v>486.59</v>
      </c>
      <c r="BC47" s="111">
        <v>491.21</v>
      </c>
      <c r="BD47" s="111">
        <v>490.8</v>
      </c>
      <c r="BE47" s="112">
        <v>489.52887176290886</v>
      </c>
      <c r="BF47" s="87">
        <v>9.3160000000000007</v>
      </c>
      <c r="BG47" s="87">
        <v>9.2989999999999995</v>
      </c>
      <c r="BH47" s="87">
        <v>9.2750000000000004</v>
      </c>
      <c r="BI47" s="108">
        <v>9.2966666666666669</v>
      </c>
      <c r="BJ47" s="87">
        <v>0</v>
      </c>
      <c r="BK47" s="87">
        <v>0</v>
      </c>
      <c r="BL47" s="87">
        <v>0</v>
      </c>
      <c r="BM47" s="221">
        <v>0</v>
      </c>
      <c r="BN47" s="257">
        <v>-0.3</v>
      </c>
      <c r="BO47" s="261">
        <v>-0.9</v>
      </c>
      <c r="BP47" s="265">
        <v>7.8787200000000004</v>
      </c>
    </row>
    <row r="48" spans="1:68" x14ac:dyDescent="0.25">
      <c r="A48" s="74" t="s">
        <v>221</v>
      </c>
      <c r="B48" s="8">
        <v>263157</v>
      </c>
      <c r="C48" s="8" t="s">
        <v>778</v>
      </c>
      <c r="D48" s="8" t="str">
        <f t="shared" si="0"/>
        <v>Kalgoorlie</v>
      </c>
      <c r="E48" s="8" t="s">
        <v>490</v>
      </c>
      <c r="F48" s="8">
        <v>203</v>
      </c>
      <c r="G48" s="8">
        <v>23</v>
      </c>
      <c r="H48" s="97">
        <v>45077</v>
      </c>
      <c r="I48" s="72"/>
      <c r="J48" s="19" t="s">
        <v>383</v>
      </c>
      <c r="K48" s="85">
        <v>649.66999999999996</v>
      </c>
      <c r="L48" s="85">
        <v>649.84</v>
      </c>
      <c r="M48" s="82">
        <v>-31.509881180000001</v>
      </c>
      <c r="N48" s="82">
        <v>121.84962969999999</v>
      </c>
      <c r="O48" s="85">
        <v>960744.59146737098</v>
      </c>
      <c r="P48" s="85">
        <v>6503681.9202354001</v>
      </c>
      <c r="Q48" s="145" t="s">
        <v>777</v>
      </c>
      <c r="R48" s="30">
        <v>51</v>
      </c>
      <c r="S48" s="19">
        <v>115.78700000000001</v>
      </c>
      <c r="T48" s="8">
        <v>-32.058</v>
      </c>
      <c r="U48" s="8">
        <v>58489</v>
      </c>
      <c r="V48" s="8">
        <v>-1.716</v>
      </c>
      <c r="W48" s="30">
        <v>-65.995000000000005</v>
      </c>
      <c r="X48" s="215" t="s">
        <v>496</v>
      </c>
      <c r="Y48" s="8" t="s">
        <v>504</v>
      </c>
      <c r="Z48" s="8" t="s">
        <v>514</v>
      </c>
      <c r="AA48" s="8" t="s">
        <v>524</v>
      </c>
      <c r="AB48" s="8" t="s">
        <v>522</v>
      </c>
      <c r="AC48" s="132" t="s">
        <v>586</v>
      </c>
      <c r="AD48" s="30" t="s">
        <v>717</v>
      </c>
      <c r="AE48" s="185">
        <v>0.16200000000000001</v>
      </c>
      <c r="AF48" s="82">
        <v>0.15</v>
      </c>
      <c r="AG48" s="82">
        <v>0.13800000000000001</v>
      </c>
      <c r="AH48" s="82">
        <v>0.14967931489566894</v>
      </c>
      <c r="AI48" s="118">
        <v>0.38099175236847904</v>
      </c>
      <c r="AJ48" s="118"/>
      <c r="AK48" s="118"/>
      <c r="AL48" s="118"/>
      <c r="AM48" s="118"/>
      <c r="AN48" s="118"/>
      <c r="AO48" s="118"/>
      <c r="AP48" s="115"/>
      <c r="AQ48" s="116"/>
      <c r="AR48" s="180">
        <v>248.14</v>
      </c>
      <c r="AS48" s="85">
        <v>248.52</v>
      </c>
      <c r="AT48" s="85">
        <v>162.99</v>
      </c>
      <c r="AU48" s="85">
        <v>85.701402805611224</v>
      </c>
      <c r="AV48" s="85">
        <v>0.3807615230461161</v>
      </c>
      <c r="AW48" s="92">
        <v>2.8954018473050391</v>
      </c>
      <c r="AX48" s="76">
        <v>4.4428855372386751E-3</v>
      </c>
      <c r="AY48" s="95">
        <v>2.9083231943628896</v>
      </c>
      <c r="AZ48" s="44">
        <v>4210</v>
      </c>
      <c r="BA48" s="89">
        <v>12189.641777154215</v>
      </c>
      <c r="BB48" s="278">
        <v>1317.02</v>
      </c>
      <c r="BC48" s="111">
        <v>1417.29</v>
      </c>
      <c r="BD48" s="111">
        <v>1479.4</v>
      </c>
      <c r="BE48" s="112">
        <v>1402.9609050059323</v>
      </c>
      <c r="BF48" s="87">
        <v>8.5950000000000006</v>
      </c>
      <c r="BG48" s="87">
        <v>8.9870000000000001</v>
      </c>
      <c r="BH48" s="87">
        <v>9.1560000000000006</v>
      </c>
      <c r="BI48" s="108">
        <v>8.9126666666666665</v>
      </c>
      <c r="BJ48" s="87">
        <v>0.1</v>
      </c>
      <c r="BK48" s="87">
        <v>0</v>
      </c>
      <c r="BL48" s="87">
        <v>0.4</v>
      </c>
      <c r="BM48" s="221">
        <v>0.16666666666666666</v>
      </c>
      <c r="BN48" s="257">
        <v>4.90883</v>
      </c>
      <c r="BO48" s="261">
        <v>16.01361</v>
      </c>
      <c r="BP48" s="265">
        <v>29.965150000000001</v>
      </c>
    </row>
    <row r="49" spans="1:68" x14ac:dyDescent="0.25">
      <c r="A49" s="74" t="s">
        <v>222</v>
      </c>
      <c r="B49" s="8">
        <v>263158</v>
      </c>
      <c r="C49" s="8" t="s">
        <v>778</v>
      </c>
      <c r="D49" s="8" t="str">
        <f t="shared" si="0"/>
        <v>Kalgoorlie</v>
      </c>
      <c r="E49" s="8" t="s">
        <v>490</v>
      </c>
      <c r="F49" s="8">
        <v>125</v>
      </c>
      <c r="G49" s="8">
        <v>23</v>
      </c>
      <c r="H49" s="75">
        <v>45077</v>
      </c>
      <c r="I49" s="72"/>
      <c r="J49" s="19" t="s">
        <v>383</v>
      </c>
      <c r="K49" s="85">
        <v>650.79999999999995</v>
      </c>
      <c r="L49" s="85">
        <v>651</v>
      </c>
      <c r="M49" s="82">
        <v>-31.509881180000001</v>
      </c>
      <c r="N49" s="82">
        <v>121.84962969999999</v>
      </c>
      <c r="O49" s="85">
        <v>960744.59146737098</v>
      </c>
      <c r="P49" s="85">
        <v>6503681.9202354001</v>
      </c>
      <c r="Q49" s="145" t="s">
        <v>777</v>
      </c>
      <c r="R49" s="30">
        <v>51</v>
      </c>
      <c r="S49" s="19">
        <v>115.78700000000001</v>
      </c>
      <c r="T49" s="8">
        <v>-32.058</v>
      </c>
      <c r="U49" s="8">
        <v>58489</v>
      </c>
      <c r="V49" s="8">
        <v>-1.716</v>
      </c>
      <c r="W49" s="30">
        <v>-65.995000000000005</v>
      </c>
      <c r="X49" s="215" t="s">
        <v>495</v>
      </c>
      <c r="Y49" s="8" t="s">
        <v>503</v>
      </c>
      <c r="Z49" s="8" t="s">
        <v>514</v>
      </c>
      <c r="AA49" s="8" t="s">
        <v>525</v>
      </c>
      <c r="AB49" s="8" t="s">
        <v>522</v>
      </c>
      <c r="AC49" s="132" t="s">
        <v>587</v>
      </c>
      <c r="AD49" s="30" t="s">
        <v>717</v>
      </c>
      <c r="AE49" s="185">
        <v>0.217</v>
      </c>
      <c r="AF49" s="82">
        <v>0.16400000000000001</v>
      </c>
      <c r="AG49" s="82">
        <v>0.182</v>
      </c>
      <c r="AH49" s="82">
        <v>0.18640532873565097</v>
      </c>
      <c r="AI49" s="118">
        <v>0.47727220369476075</v>
      </c>
      <c r="AJ49" s="118"/>
      <c r="AK49" s="118"/>
      <c r="AL49" s="118"/>
      <c r="AM49" s="118"/>
      <c r="AN49" s="118"/>
      <c r="AO49" s="118"/>
      <c r="AP49" s="115"/>
      <c r="AQ49" s="116"/>
      <c r="AR49" s="180">
        <v>143.51</v>
      </c>
      <c r="AS49" s="85">
        <v>143.91999999999999</v>
      </c>
      <c r="AT49" s="85">
        <v>93.33</v>
      </c>
      <c r="AU49" s="85">
        <v>50.691382765531053</v>
      </c>
      <c r="AV49" s="85">
        <v>0.41082164328656973</v>
      </c>
      <c r="AW49" s="92">
        <v>2.831053172563748</v>
      </c>
      <c r="AX49" s="76">
        <v>8.1043684522632276E-3</v>
      </c>
      <c r="AY49" s="95">
        <v>2.8541845356715827</v>
      </c>
      <c r="AZ49" s="44">
        <v>3080</v>
      </c>
      <c r="BA49" s="89">
        <v>8719.6437714963431</v>
      </c>
      <c r="BB49" s="278">
        <v>184.93</v>
      </c>
      <c r="BC49" s="111">
        <v>192.53</v>
      </c>
      <c r="BD49" s="111">
        <v>198.2</v>
      </c>
      <c r="BE49" s="112">
        <v>191.80936616702027</v>
      </c>
      <c r="BF49" s="87">
        <v>9.9529999999999994</v>
      </c>
      <c r="BG49" s="87">
        <v>10.025</v>
      </c>
      <c r="BH49" s="87">
        <v>9.9809999999999999</v>
      </c>
      <c r="BI49" s="108">
        <v>9.9863333333333344</v>
      </c>
      <c r="BJ49" s="87">
        <v>0.4</v>
      </c>
      <c r="BK49" s="87">
        <v>0.7</v>
      </c>
      <c r="BL49" s="87">
        <v>0.8</v>
      </c>
      <c r="BM49" s="221">
        <v>0.63333333333333341</v>
      </c>
      <c r="BN49" s="257">
        <v>0.76770000000000005</v>
      </c>
      <c r="BO49" s="261">
        <v>-0.9</v>
      </c>
      <c r="BP49" s="265">
        <v>-1.5</v>
      </c>
    </row>
    <row r="50" spans="1:68" x14ac:dyDescent="0.25">
      <c r="A50" s="74" t="s">
        <v>223</v>
      </c>
      <c r="B50" s="8">
        <v>263159</v>
      </c>
      <c r="C50" s="8" t="s">
        <v>778</v>
      </c>
      <c r="D50" s="8" t="str">
        <f t="shared" si="0"/>
        <v>Kalgoorlie</v>
      </c>
      <c r="E50" s="8" t="s">
        <v>490</v>
      </c>
      <c r="F50" s="8">
        <v>215</v>
      </c>
      <c r="G50" s="8">
        <v>21</v>
      </c>
      <c r="H50" s="97">
        <v>45077</v>
      </c>
      <c r="I50" s="72"/>
      <c r="J50" s="19" t="s">
        <v>383</v>
      </c>
      <c r="K50" s="85">
        <v>676.76</v>
      </c>
      <c r="L50" s="85">
        <v>676.96</v>
      </c>
      <c r="M50" s="82">
        <v>-31.509881180000001</v>
      </c>
      <c r="N50" s="82">
        <v>121.84962969999999</v>
      </c>
      <c r="O50" s="85">
        <v>960744.59146737098</v>
      </c>
      <c r="P50" s="85">
        <v>6503681.9202354001</v>
      </c>
      <c r="Q50" s="145" t="s">
        <v>777</v>
      </c>
      <c r="R50" s="30">
        <v>51</v>
      </c>
      <c r="S50" s="19">
        <v>115.78700000000001</v>
      </c>
      <c r="T50" s="8">
        <v>-32.058</v>
      </c>
      <c r="U50" s="8">
        <v>58489</v>
      </c>
      <c r="V50" s="8">
        <v>-1.716</v>
      </c>
      <c r="W50" s="30">
        <v>-65.995000000000005</v>
      </c>
      <c r="X50" s="215" t="s">
        <v>495</v>
      </c>
      <c r="Y50" s="8" t="s">
        <v>503</v>
      </c>
      <c r="Z50" s="8" t="s">
        <v>514</v>
      </c>
      <c r="AA50" s="8" t="s">
        <v>525</v>
      </c>
      <c r="AB50" s="8" t="s">
        <v>522</v>
      </c>
      <c r="AC50" s="132" t="s">
        <v>588</v>
      </c>
      <c r="AD50" s="30" t="s">
        <v>717</v>
      </c>
      <c r="AE50" s="185">
        <v>0.19800000000000001</v>
      </c>
      <c r="AF50" s="82">
        <v>0.20599999999999999</v>
      </c>
      <c r="AG50" s="82">
        <v>0.20899999999999999</v>
      </c>
      <c r="AH50" s="82">
        <v>0.20428018018257044</v>
      </c>
      <c r="AI50" s="118">
        <v>0.51996128814482279</v>
      </c>
      <c r="AJ50" s="118"/>
      <c r="AK50" s="118"/>
      <c r="AL50" s="118"/>
      <c r="AM50" s="118"/>
      <c r="AN50" s="118"/>
      <c r="AO50" s="118"/>
      <c r="AP50" s="115"/>
      <c r="AQ50" s="116"/>
      <c r="AR50" s="180">
        <v>233.26</v>
      </c>
      <c r="AS50" s="85">
        <v>233.8</v>
      </c>
      <c r="AT50" s="85">
        <v>152.99</v>
      </c>
      <c r="AU50" s="85">
        <v>80.971943887775552</v>
      </c>
      <c r="AV50" s="85">
        <v>0.54108216432867784</v>
      </c>
      <c r="AW50" s="92">
        <v>2.8807508971661924</v>
      </c>
      <c r="AX50" s="76">
        <v>6.6823412943945119E-3</v>
      </c>
      <c r="AY50" s="95">
        <v>2.9001305593621529</v>
      </c>
      <c r="AZ50" s="44">
        <v>4020</v>
      </c>
      <c r="BA50" s="89">
        <v>11580.618606608094</v>
      </c>
      <c r="BB50" s="278">
        <v>330.12</v>
      </c>
      <c r="BC50" s="111">
        <v>364.48</v>
      </c>
      <c r="BD50" s="111">
        <v>371.41</v>
      </c>
      <c r="BE50" s="112">
        <v>354.86762273504559</v>
      </c>
      <c r="BF50" s="87">
        <v>7.3179999999999996</v>
      </c>
      <c r="BG50" s="87">
        <v>7.8650000000000002</v>
      </c>
      <c r="BH50" s="87">
        <v>7.6609999999999996</v>
      </c>
      <c r="BI50" s="108">
        <v>7.6146666666666674</v>
      </c>
      <c r="BJ50" s="87">
        <v>0.3</v>
      </c>
      <c r="BK50" s="87">
        <v>0.5</v>
      </c>
      <c r="BL50" s="87">
        <v>0.6</v>
      </c>
      <c r="BM50" s="221">
        <v>0.46666666666666662</v>
      </c>
      <c r="BN50" s="257">
        <v>3.3323900000000002</v>
      </c>
      <c r="BO50" s="261">
        <v>-0.9</v>
      </c>
      <c r="BP50" s="265">
        <v>-1.5</v>
      </c>
    </row>
    <row r="51" spans="1:68" x14ac:dyDescent="0.25">
      <c r="A51" s="74" t="s">
        <v>224</v>
      </c>
      <c r="B51" s="8">
        <v>263160</v>
      </c>
      <c r="C51" s="8" t="s">
        <v>778</v>
      </c>
      <c r="D51" s="8" t="str">
        <f t="shared" si="0"/>
        <v>Kalgoorlie</v>
      </c>
      <c r="E51" s="8" t="s">
        <v>490</v>
      </c>
      <c r="F51" s="8">
        <v>209</v>
      </c>
      <c r="G51" s="8">
        <v>23</v>
      </c>
      <c r="H51" s="75">
        <v>45077</v>
      </c>
      <c r="I51" s="72"/>
      <c r="J51" s="19" t="s">
        <v>383</v>
      </c>
      <c r="K51" s="85">
        <v>723.22</v>
      </c>
      <c r="L51" s="85">
        <v>723.41</v>
      </c>
      <c r="M51" s="82">
        <v>-31.509881180000001</v>
      </c>
      <c r="N51" s="82">
        <v>121.84962969999999</v>
      </c>
      <c r="O51" s="85">
        <v>960744.59146737098</v>
      </c>
      <c r="P51" s="85">
        <v>6503681.9202354001</v>
      </c>
      <c r="Q51" s="145" t="s">
        <v>777</v>
      </c>
      <c r="R51" s="30">
        <v>51</v>
      </c>
      <c r="S51" s="19">
        <v>115.78700000000001</v>
      </c>
      <c r="T51" s="8">
        <v>-32.058</v>
      </c>
      <c r="U51" s="8">
        <v>58489</v>
      </c>
      <c r="V51" s="8">
        <v>-1.716</v>
      </c>
      <c r="W51" s="30">
        <v>-65.995000000000005</v>
      </c>
      <c r="X51" s="215" t="s">
        <v>495</v>
      </c>
      <c r="Y51" s="8" t="s">
        <v>503</v>
      </c>
      <c r="Z51" s="8" t="s">
        <v>514</v>
      </c>
      <c r="AA51" s="8" t="s">
        <v>524</v>
      </c>
      <c r="AB51" s="8" t="s">
        <v>522</v>
      </c>
      <c r="AC51" s="132" t="s">
        <v>589</v>
      </c>
      <c r="AD51" s="30" t="s">
        <v>717</v>
      </c>
      <c r="AE51" s="185">
        <v>0.34100000000000003</v>
      </c>
      <c r="AF51" s="82">
        <v>0.57799999999999996</v>
      </c>
      <c r="AG51" s="82">
        <v>0.59399999999999997</v>
      </c>
      <c r="AH51" s="82">
        <v>0.48920349842512417</v>
      </c>
      <c r="AI51" s="118">
        <v>1.2451992124327733</v>
      </c>
      <c r="AJ51" s="118"/>
      <c r="AK51" s="118"/>
      <c r="AL51" s="118"/>
      <c r="AM51" s="118"/>
      <c r="AN51" s="118"/>
      <c r="AO51" s="118"/>
      <c r="AP51" s="115"/>
      <c r="AQ51" s="116"/>
      <c r="AR51" s="180">
        <v>251.27</v>
      </c>
      <c r="AS51" s="85">
        <v>251.44</v>
      </c>
      <c r="AT51" s="85">
        <v>164.21</v>
      </c>
      <c r="AU51" s="85">
        <v>87.404809619238463</v>
      </c>
      <c r="AV51" s="85">
        <v>0.17034068136271291</v>
      </c>
      <c r="AW51" s="92">
        <v>2.8747845924567241</v>
      </c>
      <c r="AX51" s="76">
        <v>1.9488708013296746E-3</v>
      </c>
      <c r="AY51" s="95">
        <v>2.8803981162416723</v>
      </c>
      <c r="AZ51" s="44">
        <v>5710</v>
      </c>
      <c r="BA51" s="89">
        <v>16415.020022927896</v>
      </c>
      <c r="BB51" s="278">
        <v>4286.53</v>
      </c>
      <c r="BC51" s="111">
        <v>4493.6099999999997</v>
      </c>
      <c r="BD51" s="111">
        <v>4451.3100000000004</v>
      </c>
      <c r="BE51" s="112">
        <v>4409.5712247158262</v>
      </c>
      <c r="BF51" s="87">
        <v>2.7770000000000001</v>
      </c>
      <c r="BG51" s="87">
        <v>2.9609999999999999</v>
      </c>
      <c r="BH51" s="87">
        <v>2.9420000000000002</v>
      </c>
      <c r="BI51" s="108">
        <v>2.8933333333333331</v>
      </c>
      <c r="BJ51" s="87">
        <v>0.1</v>
      </c>
      <c r="BK51" s="87">
        <v>0.2</v>
      </c>
      <c r="BL51" s="87">
        <v>0.1</v>
      </c>
      <c r="BM51" s="221">
        <v>0.13333333333333333</v>
      </c>
      <c r="BN51" s="257">
        <v>-0.3</v>
      </c>
      <c r="BO51" s="261">
        <v>7.0509199999999996</v>
      </c>
      <c r="BP51" s="265">
        <v>-1.5</v>
      </c>
    </row>
    <row r="52" spans="1:68" x14ac:dyDescent="0.25">
      <c r="A52" s="74" t="s">
        <v>225</v>
      </c>
      <c r="B52" s="8">
        <v>263161</v>
      </c>
      <c r="C52" s="8" t="s">
        <v>778</v>
      </c>
      <c r="D52" s="8" t="str">
        <f t="shared" si="0"/>
        <v>Kalgoorlie</v>
      </c>
      <c r="E52" s="8" t="s">
        <v>490</v>
      </c>
      <c r="F52" s="8">
        <v>187</v>
      </c>
      <c r="G52" s="8">
        <v>25</v>
      </c>
      <c r="H52" s="97">
        <v>45077</v>
      </c>
      <c r="I52" s="72"/>
      <c r="J52" s="19" t="s">
        <v>383</v>
      </c>
      <c r="K52" s="85">
        <v>738.21</v>
      </c>
      <c r="L52" s="85">
        <v>738.4</v>
      </c>
      <c r="M52" s="82">
        <v>-31.509881180000001</v>
      </c>
      <c r="N52" s="82">
        <v>121.84962969999999</v>
      </c>
      <c r="O52" s="85">
        <v>960744.59146737098</v>
      </c>
      <c r="P52" s="85">
        <v>6503681.9202354001</v>
      </c>
      <c r="Q52" s="145" t="s">
        <v>777</v>
      </c>
      <c r="R52" s="30">
        <v>51</v>
      </c>
      <c r="S52" s="19">
        <v>115.78700000000001</v>
      </c>
      <c r="T52" s="8">
        <v>-32.058</v>
      </c>
      <c r="U52" s="8">
        <v>58489</v>
      </c>
      <c r="V52" s="8">
        <v>-1.716</v>
      </c>
      <c r="W52" s="30">
        <v>-65.995000000000005</v>
      </c>
      <c r="X52" s="215" t="s">
        <v>495</v>
      </c>
      <c r="Y52" s="8" t="s">
        <v>503</v>
      </c>
      <c r="Z52" s="8" t="s">
        <v>514</v>
      </c>
      <c r="AA52" s="8" t="s">
        <v>524</v>
      </c>
      <c r="AB52" s="8" t="s">
        <v>522</v>
      </c>
      <c r="AC52" s="132" t="s">
        <v>589</v>
      </c>
      <c r="AD52" s="30" t="s">
        <v>717</v>
      </c>
      <c r="AE52" s="185">
        <v>0.32200000000000001</v>
      </c>
      <c r="AF52" s="82">
        <v>0.27</v>
      </c>
      <c r="AG52" s="82">
        <v>0.34499999999999997</v>
      </c>
      <c r="AH52" s="82">
        <v>0.31070357020970446</v>
      </c>
      <c r="AI52" s="118">
        <v>0.79167269689432695</v>
      </c>
      <c r="AJ52" s="118"/>
      <c r="AK52" s="118"/>
      <c r="AL52" s="118"/>
      <c r="AM52" s="118"/>
      <c r="AN52" s="118"/>
      <c r="AO52" s="118"/>
      <c r="AP52" s="115"/>
      <c r="AQ52" s="116"/>
      <c r="AR52" s="180">
        <v>239.33</v>
      </c>
      <c r="AS52" s="85">
        <v>239.51</v>
      </c>
      <c r="AT52" s="85">
        <v>158.13</v>
      </c>
      <c r="AU52" s="85">
        <v>81.543086172344687</v>
      </c>
      <c r="AV52" s="85">
        <v>0.18036072144286414</v>
      </c>
      <c r="AW52" s="92">
        <v>2.9350127795527161</v>
      </c>
      <c r="AX52" s="76">
        <v>2.2118456623246301E-3</v>
      </c>
      <c r="AY52" s="95">
        <v>2.9415189655172411</v>
      </c>
      <c r="AZ52" s="44">
        <v>5530</v>
      </c>
      <c r="BA52" s="89">
        <v>16230.620670926521</v>
      </c>
      <c r="BB52" s="278">
        <v>2918.98</v>
      </c>
      <c r="BC52" s="111">
        <v>3605.35</v>
      </c>
      <c r="BD52" s="111">
        <v>3766.34</v>
      </c>
      <c r="BE52" s="112">
        <v>3409.5680114292309</v>
      </c>
      <c r="BF52" s="87">
        <v>5.1079999999999997</v>
      </c>
      <c r="BG52" s="87">
        <v>6.28</v>
      </c>
      <c r="BH52" s="87">
        <v>6.2270000000000003</v>
      </c>
      <c r="BI52" s="108">
        <v>5.871666666666667</v>
      </c>
      <c r="BJ52" s="87">
        <v>0.1</v>
      </c>
      <c r="BK52" s="87">
        <v>0.3</v>
      </c>
      <c r="BL52" s="87">
        <v>0.2</v>
      </c>
      <c r="BM52" s="221">
        <v>0.20000000000000004</v>
      </c>
      <c r="BN52" s="257">
        <v>5.1789300000000003</v>
      </c>
      <c r="BO52" s="261">
        <v>-0.9</v>
      </c>
      <c r="BP52" s="265">
        <v>-1.5</v>
      </c>
    </row>
    <row r="53" spans="1:68" x14ac:dyDescent="0.25">
      <c r="A53" s="74" t="s">
        <v>226</v>
      </c>
      <c r="B53" s="8">
        <v>263162</v>
      </c>
      <c r="C53" s="8" t="s">
        <v>778</v>
      </c>
      <c r="D53" s="8" t="str">
        <f t="shared" si="0"/>
        <v>Kalgoorlie</v>
      </c>
      <c r="E53" s="8" t="s">
        <v>490</v>
      </c>
      <c r="F53" s="8">
        <v>198</v>
      </c>
      <c r="G53" s="8">
        <v>24</v>
      </c>
      <c r="H53" s="75">
        <v>45077</v>
      </c>
      <c r="I53" s="72"/>
      <c r="J53" s="19" t="s">
        <v>383</v>
      </c>
      <c r="K53" s="85">
        <v>767.31</v>
      </c>
      <c r="L53" s="85">
        <v>767.51</v>
      </c>
      <c r="M53" s="82">
        <v>-31.509881180000001</v>
      </c>
      <c r="N53" s="82">
        <v>121.84962969999999</v>
      </c>
      <c r="O53" s="85">
        <v>960744.59146737098</v>
      </c>
      <c r="P53" s="85">
        <v>6503681.9202354001</v>
      </c>
      <c r="Q53" s="145" t="s">
        <v>777</v>
      </c>
      <c r="R53" s="30">
        <v>51</v>
      </c>
      <c r="S53" s="19">
        <v>115.78700000000001</v>
      </c>
      <c r="T53" s="8">
        <v>-32.058</v>
      </c>
      <c r="U53" s="8">
        <v>58489</v>
      </c>
      <c r="V53" s="8">
        <v>-1.716</v>
      </c>
      <c r="W53" s="30">
        <v>-65.995000000000005</v>
      </c>
      <c r="X53" s="215" t="s">
        <v>495</v>
      </c>
      <c r="Y53" s="8" t="s">
        <v>503</v>
      </c>
      <c r="Z53" s="8" t="s">
        <v>514</v>
      </c>
      <c r="AA53" s="8" t="s">
        <v>524</v>
      </c>
      <c r="AB53" s="8" t="s">
        <v>522</v>
      </c>
      <c r="AC53" s="132" t="s">
        <v>590</v>
      </c>
      <c r="AD53" s="30" t="s">
        <v>717</v>
      </c>
      <c r="AE53" s="185">
        <v>0.36499999999999999</v>
      </c>
      <c r="AF53" s="82">
        <v>0.21099999999999999</v>
      </c>
      <c r="AG53" s="82">
        <v>0.16900000000000001</v>
      </c>
      <c r="AH53" s="82">
        <v>0.23522709298672209</v>
      </c>
      <c r="AI53" s="118">
        <v>0.59884113332559707</v>
      </c>
      <c r="AJ53" s="118"/>
      <c r="AK53" s="118"/>
      <c r="AL53" s="118"/>
      <c r="AM53" s="118"/>
      <c r="AN53" s="118"/>
      <c r="AO53" s="118"/>
      <c r="AP53" s="115"/>
      <c r="AQ53" s="116"/>
      <c r="AR53" s="180">
        <v>254.1</v>
      </c>
      <c r="AS53" s="85">
        <v>254.39</v>
      </c>
      <c r="AT53" s="85">
        <v>167.11</v>
      </c>
      <c r="AU53" s="85">
        <v>87.454909819639255</v>
      </c>
      <c r="AV53" s="85">
        <v>0.29058116232464132</v>
      </c>
      <c r="AW53" s="92">
        <v>2.9054972502291485</v>
      </c>
      <c r="AX53" s="76">
        <v>3.3226397800182415E-3</v>
      </c>
      <c r="AY53" s="95">
        <v>2.915183354408553</v>
      </c>
      <c r="AZ53" s="44">
        <v>4830</v>
      </c>
      <c r="BA53" s="89">
        <v>14033.551718606788</v>
      </c>
      <c r="BB53" s="278">
        <v>1250.6300000000001</v>
      </c>
      <c r="BC53" s="111">
        <v>1294.4000000000001</v>
      </c>
      <c r="BD53" s="111">
        <v>1311.34</v>
      </c>
      <c r="BE53" s="112">
        <v>1285.2004978275352</v>
      </c>
      <c r="BF53" s="87">
        <v>9.9719999999999995</v>
      </c>
      <c r="BG53" s="87">
        <v>10.317</v>
      </c>
      <c r="BH53" s="87">
        <v>10.506</v>
      </c>
      <c r="BI53" s="108">
        <v>10.265000000000001</v>
      </c>
      <c r="BJ53" s="87">
        <v>0</v>
      </c>
      <c r="BK53" s="87">
        <v>0</v>
      </c>
      <c r="BL53" s="87">
        <v>0</v>
      </c>
      <c r="BM53" s="221">
        <v>0</v>
      </c>
      <c r="BN53" s="257">
        <v>-0.3</v>
      </c>
      <c r="BO53" s="261">
        <v>2.7188699999999999</v>
      </c>
      <c r="BP53" s="265">
        <v>-1.5</v>
      </c>
    </row>
    <row r="54" spans="1:68" x14ac:dyDescent="0.25">
      <c r="A54" s="74" t="s">
        <v>227</v>
      </c>
      <c r="B54" s="8">
        <v>263165</v>
      </c>
      <c r="C54" s="8" t="s">
        <v>778</v>
      </c>
      <c r="D54" s="8" t="str">
        <f t="shared" si="0"/>
        <v>Kalgoorlie</v>
      </c>
      <c r="E54" s="8" t="s">
        <v>490</v>
      </c>
      <c r="F54" s="8">
        <v>199</v>
      </c>
      <c r="G54" s="8">
        <v>24</v>
      </c>
      <c r="H54" s="97">
        <v>45077</v>
      </c>
      <c r="I54" s="72"/>
      <c r="J54" s="19" t="s">
        <v>383</v>
      </c>
      <c r="K54" s="85">
        <v>769.09</v>
      </c>
      <c r="L54" s="85">
        <v>769.29</v>
      </c>
      <c r="M54" s="82">
        <v>-31.509881180000001</v>
      </c>
      <c r="N54" s="82">
        <v>121.84962969999999</v>
      </c>
      <c r="O54" s="85">
        <v>960744.59146737098</v>
      </c>
      <c r="P54" s="85">
        <v>6503681.9202354001</v>
      </c>
      <c r="Q54" s="145" t="s">
        <v>777</v>
      </c>
      <c r="R54" s="30">
        <v>51</v>
      </c>
      <c r="S54" s="19">
        <v>115.78700000000001</v>
      </c>
      <c r="T54" s="8">
        <v>-32.058</v>
      </c>
      <c r="U54" s="8">
        <v>58489</v>
      </c>
      <c r="V54" s="8">
        <v>-1.716</v>
      </c>
      <c r="W54" s="30">
        <v>-65.995000000000005</v>
      </c>
      <c r="X54" s="215" t="s">
        <v>495</v>
      </c>
      <c r="Y54" s="8" t="s">
        <v>503</v>
      </c>
      <c r="Z54" s="8" t="s">
        <v>514</v>
      </c>
      <c r="AA54" s="8" t="s">
        <v>524</v>
      </c>
      <c r="AB54" s="8" t="s">
        <v>522</v>
      </c>
      <c r="AC54" s="132" t="s">
        <v>591</v>
      </c>
      <c r="AD54" s="30" t="s">
        <v>717</v>
      </c>
      <c r="AE54" s="185">
        <v>0.13200000000000001</v>
      </c>
      <c r="AF54" s="82">
        <v>0.14199999999999999</v>
      </c>
      <c r="AG54" s="82">
        <v>0.13800000000000001</v>
      </c>
      <c r="AH54" s="82">
        <v>0.13727152359354053</v>
      </c>
      <c r="AI54" s="118">
        <v>0.34943839045971675</v>
      </c>
      <c r="AJ54" s="118"/>
      <c r="AK54" s="118"/>
      <c r="AL54" s="118"/>
      <c r="AM54" s="118"/>
      <c r="AN54" s="118"/>
      <c r="AO54" s="118"/>
      <c r="AP54" s="115"/>
      <c r="AQ54" s="116"/>
      <c r="AR54" s="180">
        <v>242.65</v>
      </c>
      <c r="AS54" s="85">
        <v>242.9</v>
      </c>
      <c r="AT54" s="85">
        <v>157.82</v>
      </c>
      <c r="AU54" s="85">
        <v>85.250501002004015</v>
      </c>
      <c r="AV54" s="85">
        <v>0.25050100200400799</v>
      </c>
      <c r="AW54" s="92">
        <v>2.8463175834508698</v>
      </c>
      <c r="AX54" s="76">
        <v>2.9384109073812875E-3</v>
      </c>
      <c r="AY54" s="95">
        <v>2.854705882352941</v>
      </c>
      <c r="AZ54" s="44">
        <v>4470</v>
      </c>
      <c r="BA54" s="89">
        <v>12723.039598025389</v>
      </c>
      <c r="BB54" s="278">
        <v>521.23</v>
      </c>
      <c r="BC54" s="111">
        <v>529.66999999999996</v>
      </c>
      <c r="BD54" s="111">
        <v>537.61</v>
      </c>
      <c r="BE54" s="112">
        <v>529.4610777601838</v>
      </c>
      <c r="BF54" s="87">
        <v>5.1219999999999999</v>
      </c>
      <c r="BG54" s="87">
        <v>5.1509999999999998</v>
      </c>
      <c r="BH54" s="87">
        <v>5.1710000000000003</v>
      </c>
      <c r="BI54" s="108">
        <v>5.1479999999999997</v>
      </c>
      <c r="BJ54" s="87">
        <v>0.2</v>
      </c>
      <c r="BK54" s="87">
        <v>0.2</v>
      </c>
      <c r="BL54" s="87">
        <v>0.2</v>
      </c>
      <c r="BM54" s="221">
        <v>0.20000000000000004</v>
      </c>
      <c r="BN54" s="257">
        <v>-0.3</v>
      </c>
      <c r="BO54" s="261">
        <v>-0.9</v>
      </c>
      <c r="BP54" s="265">
        <v>12.60876</v>
      </c>
    </row>
    <row r="55" spans="1:68" x14ac:dyDescent="0.25">
      <c r="A55" s="74" t="s">
        <v>228</v>
      </c>
      <c r="B55" s="8">
        <v>263163</v>
      </c>
      <c r="C55" s="8" t="s">
        <v>778</v>
      </c>
      <c r="D55" s="8" t="str">
        <f t="shared" si="0"/>
        <v>Kalgoorlie</v>
      </c>
      <c r="E55" s="8" t="s">
        <v>490</v>
      </c>
      <c r="F55" s="8">
        <v>198</v>
      </c>
      <c r="G55" s="8">
        <v>24</v>
      </c>
      <c r="H55" s="75">
        <v>45077</v>
      </c>
      <c r="I55" s="72"/>
      <c r="J55" s="19" t="s">
        <v>383</v>
      </c>
      <c r="K55" s="85">
        <v>783.11</v>
      </c>
      <c r="L55" s="85">
        <v>783.31</v>
      </c>
      <c r="M55" s="82">
        <v>-31.509881180000001</v>
      </c>
      <c r="N55" s="82">
        <v>121.84962969999999</v>
      </c>
      <c r="O55" s="85">
        <v>960744.59146737098</v>
      </c>
      <c r="P55" s="85">
        <v>6503681.9202354001</v>
      </c>
      <c r="Q55" s="145" t="s">
        <v>777</v>
      </c>
      <c r="R55" s="30">
        <v>51</v>
      </c>
      <c r="S55" s="19">
        <v>115.78700000000001</v>
      </c>
      <c r="T55" s="8">
        <v>-32.058</v>
      </c>
      <c r="U55" s="8">
        <v>58489</v>
      </c>
      <c r="V55" s="8">
        <v>-1.716</v>
      </c>
      <c r="W55" s="30">
        <v>-65.995000000000005</v>
      </c>
      <c r="X55" s="215" t="s">
        <v>495</v>
      </c>
      <c r="Y55" s="8" t="s">
        <v>503</v>
      </c>
      <c r="Z55" s="8" t="s">
        <v>514</v>
      </c>
      <c r="AA55" s="8" t="s">
        <v>524</v>
      </c>
      <c r="AB55" s="8" t="s">
        <v>522</v>
      </c>
      <c r="AC55" s="132" t="s">
        <v>590</v>
      </c>
      <c r="AD55" s="30" t="s">
        <v>717</v>
      </c>
      <c r="AE55" s="185">
        <v>0.45200000000000001</v>
      </c>
      <c r="AF55" s="82">
        <v>0.46500000000000002</v>
      </c>
      <c r="AG55" s="82">
        <v>0.52</v>
      </c>
      <c r="AH55" s="82">
        <v>0.47811412807950093</v>
      </c>
      <c r="AI55" s="118">
        <v>1.2171829472647935</v>
      </c>
      <c r="AJ55" s="118"/>
      <c r="AK55" s="118"/>
      <c r="AL55" s="118"/>
      <c r="AM55" s="118"/>
      <c r="AN55" s="118"/>
      <c r="AO55" s="118"/>
      <c r="AP55" s="115"/>
      <c r="AQ55" s="116"/>
      <c r="AR55" s="180">
        <v>276.66000000000003</v>
      </c>
      <c r="AS55" s="85">
        <v>276.97000000000003</v>
      </c>
      <c r="AT55" s="85">
        <v>184.99</v>
      </c>
      <c r="AU55" s="85">
        <v>92.164328657314641</v>
      </c>
      <c r="AV55" s="85">
        <v>0.31062124248497219</v>
      </c>
      <c r="AW55" s="92">
        <v>3.001812133072407</v>
      </c>
      <c r="AX55" s="76">
        <v>3.3702978908458602E-3</v>
      </c>
      <c r="AY55" s="95">
        <v>3.0119633467873896</v>
      </c>
      <c r="AZ55" s="44">
        <v>5310</v>
      </c>
      <c r="BA55" s="89">
        <v>15939.622426614482</v>
      </c>
      <c r="BB55" s="278">
        <v>756.87</v>
      </c>
      <c r="BC55" s="111">
        <v>767.16</v>
      </c>
      <c r="BD55" s="111">
        <v>768.62</v>
      </c>
      <c r="BE55" s="112">
        <v>764.19872298027872</v>
      </c>
      <c r="BF55" s="87">
        <v>16.718</v>
      </c>
      <c r="BG55" s="87">
        <v>16.89</v>
      </c>
      <c r="BH55" s="87">
        <v>16.942</v>
      </c>
      <c r="BI55" s="108">
        <v>16.850000000000001</v>
      </c>
      <c r="BJ55" s="87">
        <v>0</v>
      </c>
      <c r="BK55" s="87">
        <v>0</v>
      </c>
      <c r="BL55" s="87">
        <v>0</v>
      </c>
      <c r="BM55" s="221">
        <v>0</v>
      </c>
      <c r="BN55" s="257">
        <v>-0.3</v>
      </c>
      <c r="BO55" s="261">
        <v>-0.9</v>
      </c>
      <c r="BP55" s="265">
        <v>8.5867100000000001</v>
      </c>
    </row>
    <row r="56" spans="1:68" x14ac:dyDescent="0.25">
      <c r="A56" s="74" t="s">
        <v>229</v>
      </c>
      <c r="B56" s="8">
        <v>263164</v>
      </c>
      <c r="C56" s="8" t="s">
        <v>778</v>
      </c>
      <c r="D56" s="8" t="str">
        <f t="shared" si="0"/>
        <v>Kalgoorlie</v>
      </c>
      <c r="E56" s="8" t="s">
        <v>490</v>
      </c>
      <c r="F56" s="8">
        <v>210</v>
      </c>
      <c r="G56" s="8">
        <v>24</v>
      </c>
      <c r="H56" s="97">
        <v>45077</v>
      </c>
      <c r="I56" s="72"/>
      <c r="J56" s="19" t="s">
        <v>383</v>
      </c>
      <c r="K56" s="85">
        <v>785.32</v>
      </c>
      <c r="L56" s="85">
        <v>785.52</v>
      </c>
      <c r="M56" s="82">
        <v>-31.509881180000001</v>
      </c>
      <c r="N56" s="82">
        <v>121.84962969999999</v>
      </c>
      <c r="O56" s="85">
        <v>960744.59146737098</v>
      </c>
      <c r="P56" s="85">
        <v>6503681.9202354001</v>
      </c>
      <c r="Q56" s="145" t="s">
        <v>777</v>
      </c>
      <c r="R56" s="30">
        <v>51</v>
      </c>
      <c r="S56" s="19">
        <v>115.78700000000001</v>
      </c>
      <c r="T56" s="8">
        <v>-32.058</v>
      </c>
      <c r="U56" s="8">
        <v>58489</v>
      </c>
      <c r="V56" s="8">
        <v>-1.716</v>
      </c>
      <c r="W56" s="30">
        <v>-65.995000000000005</v>
      </c>
      <c r="X56" s="215" t="s">
        <v>495</v>
      </c>
      <c r="Y56" s="8" t="s">
        <v>503</v>
      </c>
      <c r="Z56" s="8" t="s">
        <v>514</v>
      </c>
      <c r="AA56" s="8" t="s">
        <v>524</v>
      </c>
      <c r="AB56" s="8" t="s">
        <v>522</v>
      </c>
      <c r="AC56" s="132" t="s">
        <v>592</v>
      </c>
      <c r="AD56" s="30" t="s">
        <v>717</v>
      </c>
      <c r="AE56" s="185">
        <v>0.22600000000000001</v>
      </c>
      <c r="AF56" s="82">
        <v>0.217</v>
      </c>
      <c r="AG56" s="82">
        <v>0.19400000000000001</v>
      </c>
      <c r="AH56" s="82">
        <v>0.21189626466348901</v>
      </c>
      <c r="AI56" s="118">
        <v>0.5393514286387997</v>
      </c>
      <c r="AJ56" s="118"/>
      <c r="AK56" s="118"/>
      <c r="AL56" s="118"/>
      <c r="AM56" s="118"/>
      <c r="AN56" s="118"/>
      <c r="AO56" s="118"/>
      <c r="AP56" s="115"/>
      <c r="AQ56" s="116"/>
      <c r="AR56" s="180">
        <v>281.66000000000003</v>
      </c>
      <c r="AS56" s="85">
        <v>281.83999999999997</v>
      </c>
      <c r="AT56" s="85">
        <v>187.41</v>
      </c>
      <c r="AU56" s="85">
        <v>94.619238476953882</v>
      </c>
      <c r="AV56" s="85">
        <v>0.18036072144283566</v>
      </c>
      <c r="AW56" s="92">
        <v>2.9767730594090871</v>
      </c>
      <c r="AX56" s="76">
        <v>1.9061738854172408E-3</v>
      </c>
      <c r="AY56" s="95">
        <v>2.9824581432360739</v>
      </c>
      <c r="AZ56" s="44">
        <v>5880</v>
      </c>
      <c r="BA56" s="89">
        <v>17503.42558932543</v>
      </c>
      <c r="BB56" s="278">
        <v>713.1</v>
      </c>
      <c r="BC56" s="111">
        <v>758.85</v>
      </c>
      <c r="BD56" s="111">
        <v>792.4</v>
      </c>
      <c r="BE56" s="112">
        <v>754.07917497118729</v>
      </c>
      <c r="BF56" s="87">
        <v>2.4140000000000001</v>
      </c>
      <c r="BG56" s="87">
        <v>2.4529999999999998</v>
      </c>
      <c r="BH56" s="87">
        <v>2.4729999999999999</v>
      </c>
      <c r="BI56" s="108">
        <v>2.4466666666666668</v>
      </c>
      <c r="BJ56" s="87">
        <v>0</v>
      </c>
      <c r="BK56" s="87">
        <v>0</v>
      </c>
      <c r="BL56" s="87">
        <v>0</v>
      </c>
      <c r="BM56" s="221">
        <v>0</v>
      </c>
      <c r="BN56" s="257">
        <v>-0.3</v>
      </c>
      <c r="BO56" s="261">
        <v>-0.9</v>
      </c>
      <c r="BP56" s="265">
        <v>13.15197</v>
      </c>
    </row>
    <row r="57" spans="1:68" x14ac:dyDescent="0.25">
      <c r="A57" s="74" t="s">
        <v>230</v>
      </c>
      <c r="B57" s="8">
        <v>263166</v>
      </c>
      <c r="C57" s="8" t="s">
        <v>778</v>
      </c>
      <c r="D57" s="8" t="str">
        <f t="shared" si="0"/>
        <v>Kalgoorlie</v>
      </c>
      <c r="E57" s="8" t="s">
        <v>490</v>
      </c>
      <c r="F57" s="8">
        <v>197</v>
      </c>
      <c r="G57" s="8">
        <v>24</v>
      </c>
      <c r="H57" s="75">
        <v>45077</v>
      </c>
      <c r="I57" s="72"/>
      <c r="J57" s="19" t="s">
        <v>383</v>
      </c>
      <c r="K57" s="85">
        <v>844.79</v>
      </c>
      <c r="L57" s="85">
        <v>844.99</v>
      </c>
      <c r="M57" s="82">
        <v>-31.509881180000001</v>
      </c>
      <c r="N57" s="82">
        <v>121.84962969999999</v>
      </c>
      <c r="O57" s="85">
        <v>960744.59146737098</v>
      </c>
      <c r="P57" s="85">
        <v>6503681.9202354001</v>
      </c>
      <c r="Q57" s="145" t="s">
        <v>777</v>
      </c>
      <c r="R57" s="30">
        <v>51</v>
      </c>
      <c r="S57" s="19">
        <v>115.78700000000001</v>
      </c>
      <c r="T57" s="8">
        <v>-32.058</v>
      </c>
      <c r="U57" s="8">
        <v>58489</v>
      </c>
      <c r="V57" s="8">
        <v>-1.716</v>
      </c>
      <c r="W57" s="30">
        <v>-65.995000000000005</v>
      </c>
      <c r="X57" s="215" t="s">
        <v>495</v>
      </c>
      <c r="Y57" s="8" t="s">
        <v>503</v>
      </c>
      <c r="Z57" s="8" t="s">
        <v>514</v>
      </c>
      <c r="AA57" s="8" t="s">
        <v>524</v>
      </c>
      <c r="AB57" s="8" t="s">
        <v>522</v>
      </c>
      <c r="AC57" s="132" t="s">
        <v>593</v>
      </c>
      <c r="AD57" s="30" t="s">
        <v>717</v>
      </c>
      <c r="AE57" s="185">
        <v>0.27500000000000002</v>
      </c>
      <c r="AF57" s="82">
        <v>0.33</v>
      </c>
      <c r="AG57" s="82">
        <v>0.29899999999999999</v>
      </c>
      <c r="AH57" s="82">
        <v>0.30049640039135789</v>
      </c>
      <c r="AI57" s="118">
        <v>0.76506383539639711</v>
      </c>
      <c r="AJ57" s="118"/>
      <c r="AK57" s="118"/>
      <c r="AL57" s="118"/>
      <c r="AM57" s="118"/>
      <c r="AN57" s="118"/>
      <c r="AO57" s="118"/>
      <c r="AP57" s="115"/>
      <c r="AQ57" s="116"/>
      <c r="AR57" s="180">
        <v>269.10000000000002</v>
      </c>
      <c r="AS57" s="85">
        <v>269.38</v>
      </c>
      <c r="AT57" s="85">
        <v>179.84</v>
      </c>
      <c r="AU57" s="85">
        <v>89.719438877755508</v>
      </c>
      <c r="AV57" s="85">
        <v>0.28056112224446161</v>
      </c>
      <c r="AW57" s="92">
        <v>2.9993500111681932</v>
      </c>
      <c r="AX57" s="76">
        <v>3.1270940361846403E-3</v>
      </c>
      <c r="AY57" s="95">
        <v>3.0087586825005599</v>
      </c>
      <c r="AZ57" s="44">
        <v>5110</v>
      </c>
      <c r="BA57" s="89">
        <v>15326.678557069466</v>
      </c>
      <c r="BB57" s="278">
        <v>750.6</v>
      </c>
      <c r="BC57" s="111">
        <v>770.44</v>
      </c>
      <c r="BD57" s="111">
        <v>785.96</v>
      </c>
      <c r="BE57" s="112">
        <v>768.86355535013445</v>
      </c>
      <c r="BF57" s="87">
        <v>1.0069999999999999</v>
      </c>
      <c r="BG57" s="87">
        <v>1.0149999999999999</v>
      </c>
      <c r="BH57" s="87">
        <v>1.0049999999999999</v>
      </c>
      <c r="BI57" s="108">
        <v>1.0089999999999999</v>
      </c>
      <c r="BJ57" s="87">
        <v>0</v>
      </c>
      <c r="BK57" s="87">
        <v>0</v>
      </c>
      <c r="BL57" s="87">
        <v>0</v>
      </c>
      <c r="BM57" s="221">
        <v>0</v>
      </c>
      <c r="BN57" s="257">
        <v>-0.3</v>
      </c>
      <c r="BO57" s="261">
        <v>3.8890500000000001</v>
      </c>
      <c r="BP57" s="265">
        <v>-1.5</v>
      </c>
    </row>
    <row r="58" spans="1:68" x14ac:dyDescent="0.25">
      <c r="A58" s="74" t="s">
        <v>231</v>
      </c>
      <c r="B58" s="8">
        <v>263167</v>
      </c>
      <c r="C58" s="8" t="s">
        <v>778</v>
      </c>
      <c r="D58" s="8" t="str">
        <f t="shared" si="0"/>
        <v>Kalgoorlie</v>
      </c>
      <c r="E58" s="8" t="s">
        <v>490</v>
      </c>
      <c r="F58" s="8">
        <v>200</v>
      </c>
      <c r="G58" s="8">
        <v>23</v>
      </c>
      <c r="H58" s="97">
        <v>45077</v>
      </c>
      <c r="I58" s="72"/>
      <c r="J58" s="19" t="s">
        <v>383</v>
      </c>
      <c r="K58" s="85">
        <v>851.24</v>
      </c>
      <c r="L58" s="85">
        <v>851.44</v>
      </c>
      <c r="M58" s="82">
        <v>-31.509881180000001</v>
      </c>
      <c r="N58" s="82">
        <v>121.84962969999999</v>
      </c>
      <c r="O58" s="85">
        <v>960744.59146737098</v>
      </c>
      <c r="P58" s="85">
        <v>6503681.9202354001</v>
      </c>
      <c r="Q58" s="145" t="s">
        <v>777</v>
      </c>
      <c r="R58" s="30">
        <v>51</v>
      </c>
      <c r="S58" s="19">
        <v>115.78700000000001</v>
      </c>
      <c r="T58" s="8">
        <v>-32.058</v>
      </c>
      <c r="U58" s="8">
        <v>58489</v>
      </c>
      <c r="V58" s="8">
        <v>-1.716</v>
      </c>
      <c r="W58" s="30">
        <v>-65.995000000000005</v>
      </c>
      <c r="X58" s="215" t="s">
        <v>493</v>
      </c>
      <c r="Y58" s="8" t="s">
        <v>500</v>
      </c>
      <c r="Z58" s="8" t="s">
        <v>514</v>
      </c>
      <c r="AA58" s="8" t="s">
        <v>524</v>
      </c>
      <c r="AB58" s="8" t="s">
        <v>522</v>
      </c>
      <c r="AC58" s="132" t="s">
        <v>594</v>
      </c>
      <c r="AD58" s="30" t="s">
        <v>717</v>
      </c>
      <c r="AE58" s="185">
        <v>0.216</v>
      </c>
      <c r="AF58" s="82">
        <v>0.21199999999999999</v>
      </c>
      <c r="AG58" s="82">
        <v>0.22500000000000001</v>
      </c>
      <c r="AH58" s="82">
        <v>0.21759924127474781</v>
      </c>
      <c r="AI58" s="118">
        <v>0.55387710874074303</v>
      </c>
      <c r="AJ58" s="118"/>
      <c r="AK58" s="118"/>
      <c r="AL58" s="118"/>
      <c r="AM58" s="118"/>
      <c r="AN58" s="118"/>
      <c r="AO58" s="118"/>
      <c r="AP58" s="115"/>
      <c r="AQ58" s="116"/>
      <c r="AR58" s="180">
        <v>260.81</v>
      </c>
      <c r="AS58" s="85">
        <v>261.12</v>
      </c>
      <c r="AT58" s="85">
        <v>172.6</v>
      </c>
      <c r="AU58" s="85">
        <v>88.697394789579164</v>
      </c>
      <c r="AV58" s="85">
        <v>0.31062124248497219</v>
      </c>
      <c r="AW58" s="92">
        <v>2.9404471305919566</v>
      </c>
      <c r="AX58" s="76">
        <v>3.5020334387709244E-3</v>
      </c>
      <c r="AY58" s="95">
        <v>2.950780863847636</v>
      </c>
      <c r="AZ58" s="44">
        <v>5040</v>
      </c>
      <c r="BA58" s="89">
        <v>14819.853538183461</v>
      </c>
      <c r="BB58" s="278">
        <v>528.37</v>
      </c>
      <c r="BC58" s="111">
        <v>546.91</v>
      </c>
      <c r="BD58" s="111">
        <v>585.54</v>
      </c>
      <c r="BE58" s="112">
        <v>553.09983375836555</v>
      </c>
      <c r="BF58" s="87">
        <v>0.86199999999999999</v>
      </c>
      <c r="BG58" s="87">
        <v>0.88400000000000001</v>
      </c>
      <c r="BH58" s="87">
        <v>0.89300000000000002</v>
      </c>
      <c r="BI58" s="108">
        <v>0.87966666666666671</v>
      </c>
      <c r="BJ58" s="87">
        <v>0</v>
      </c>
      <c r="BK58" s="87">
        <v>0</v>
      </c>
      <c r="BL58" s="87">
        <v>0</v>
      </c>
      <c r="BM58" s="221">
        <v>0</v>
      </c>
      <c r="BN58" s="257">
        <v>-0.3</v>
      </c>
      <c r="BO58" s="261">
        <v>-0.9</v>
      </c>
      <c r="BP58" s="265">
        <v>-1.5</v>
      </c>
    </row>
    <row r="59" spans="1:68" x14ac:dyDescent="0.25">
      <c r="A59" s="74" t="s">
        <v>232</v>
      </c>
      <c r="B59" s="8">
        <v>263168</v>
      </c>
      <c r="C59" s="8" t="s">
        <v>778</v>
      </c>
      <c r="D59" s="8" t="str">
        <f t="shared" si="0"/>
        <v>Kalgoorlie</v>
      </c>
      <c r="E59" s="8" t="s">
        <v>490</v>
      </c>
      <c r="F59" s="8">
        <v>210</v>
      </c>
      <c r="G59" s="8">
        <v>24</v>
      </c>
      <c r="H59" s="75">
        <v>45077</v>
      </c>
      <c r="I59" s="72"/>
      <c r="J59" s="19" t="s">
        <v>383</v>
      </c>
      <c r="K59" s="85">
        <v>856.36</v>
      </c>
      <c r="L59" s="85">
        <v>856.56</v>
      </c>
      <c r="M59" s="82">
        <v>-31.509881180000001</v>
      </c>
      <c r="N59" s="82">
        <v>121.84962969999999</v>
      </c>
      <c r="O59" s="85">
        <v>960744.59146737098</v>
      </c>
      <c r="P59" s="85">
        <v>6503681.9202354001</v>
      </c>
      <c r="Q59" s="145" t="s">
        <v>777</v>
      </c>
      <c r="R59" s="30">
        <v>51</v>
      </c>
      <c r="S59" s="19">
        <v>115.78700000000001</v>
      </c>
      <c r="T59" s="8">
        <v>-32.058</v>
      </c>
      <c r="U59" s="8">
        <v>58489</v>
      </c>
      <c r="V59" s="8">
        <v>-1.716</v>
      </c>
      <c r="W59" s="30">
        <v>-65.995000000000005</v>
      </c>
      <c r="X59" s="215" t="s">
        <v>493</v>
      </c>
      <c r="Y59" s="8" t="s">
        <v>500</v>
      </c>
      <c r="Z59" s="8" t="s">
        <v>514</v>
      </c>
      <c r="AA59" s="8" t="s">
        <v>524</v>
      </c>
      <c r="AB59" s="8" t="s">
        <v>522</v>
      </c>
      <c r="AC59" s="132" t="s">
        <v>594</v>
      </c>
      <c r="AD59" s="30" t="s">
        <v>717</v>
      </c>
      <c r="AE59" s="185">
        <v>0.17899999999999999</v>
      </c>
      <c r="AF59" s="82">
        <v>0.159</v>
      </c>
      <c r="AG59" s="82">
        <v>0.17799999999999999</v>
      </c>
      <c r="AH59" s="82">
        <v>0.17174735306926289</v>
      </c>
      <c r="AI59" s="118">
        <v>0.4371581556189667</v>
      </c>
      <c r="AJ59" s="118"/>
      <c r="AK59" s="118"/>
      <c r="AL59" s="118"/>
      <c r="AM59" s="118"/>
      <c r="AN59" s="118"/>
      <c r="AO59" s="118"/>
      <c r="AP59" s="115"/>
      <c r="AQ59" s="116"/>
      <c r="AR59" s="180">
        <v>246.56</v>
      </c>
      <c r="AS59" s="85">
        <v>246.82</v>
      </c>
      <c r="AT59" s="85">
        <v>159.81</v>
      </c>
      <c r="AU59" s="85">
        <v>87.184368737474941</v>
      </c>
      <c r="AV59" s="85">
        <v>0.26052104208415922</v>
      </c>
      <c r="AW59" s="92">
        <v>2.8280298816228022</v>
      </c>
      <c r="AX59" s="76">
        <v>2.9881622801975743E-3</v>
      </c>
      <c r="AY59" s="95">
        <v>2.8365058213256487</v>
      </c>
      <c r="AZ59" s="44">
        <v>4640</v>
      </c>
      <c r="BA59" s="89">
        <v>13122.058650729803</v>
      </c>
      <c r="BB59" s="278">
        <v>618.96</v>
      </c>
      <c r="BC59" s="111">
        <v>634.96</v>
      </c>
      <c r="BD59" s="111">
        <v>642.92999999999995</v>
      </c>
      <c r="BE59" s="112">
        <v>632.20444844753138</v>
      </c>
      <c r="BF59" s="87">
        <v>1.1559999999999999</v>
      </c>
      <c r="BG59" s="87">
        <v>1.1739999999999999</v>
      </c>
      <c r="BH59" s="87">
        <v>1.1679999999999999</v>
      </c>
      <c r="BI59" s="108">
        <v>1.1660000000000001</v>
      </c>
      <c r="BJ59" s="87">
        <v>0</v>
      </c>
      <c r="BK59" s="87">
        <v>0</v>
      </c>
      <c r="BL59" s="87">
        <v>0</v>
      </c>
      <c r="BM59" s="221">
        <v>0</v>
      </c>
      <c r="BN59" s="257">
        <v>1.53281</v>
      </c>
      <c r="BO59" s="261">
        <v>-0.9</v>
      </c>
      <c r="BP59" s="265">
        <v>-1.5</v>
      </c>
    </row>
    <row r="60" spans="1:68" x14ac:dyDescent="0.25">
      <c r="A60" s="74" t="s">
        <v>233</v>
      </c>
      <c r="B60" s="8">
        <v>263169</v>
      </c>
      <c r="C60" s="8" t="s">
        <v>778</v>
      </c>
      <c r="D60" s="8" t="str">
        <f t="shared" si="0"/>
        <v>Kalgoorlie</v>
      </c>
      <c r="E60" s="8" t="s">
        <v>490</v>
      </c>
      <c r="F60" s="8">
        <v>210</v>
      </c>
      <c r="G60" s="8">
        <v>22</v>
      </c>
      <c r="H60" s="97">
        <v>45077</v>
      </c>
      <c r="I60" s="72"/>
      <c r="J60" s="19" t="s">
        <v>383</v>
      </c>
      <c r="K60" s="85">
        <v>860.87</v>
      </c>
      <c r="L60" s="85">
        <v>861.07</v>
      </c>
      <c r="M60" s="82">
        <v>-31.509881180000001</v>
      </c>
      <c r="N60" s="82">
        <v>121.84962969999999</v>
      </c>
      <c r="O60" s="85">
        <v>960744.59146737098</v>
      </c>
      <c r="P60" s="85">
        <v>6503681.9202354001</v>
      </c>
      <c r="Q60" s="145" t="s">
        <v>777</v>
      </c>
      <c r="R60" s="30">
        <v>51</v>
      </c>
      <c r="S60" s="19">
        <v>115.78700000000001</v>
      </c>
      <c r="T60" s="8">
        <v>-32.058</v>
      </c>
      <c r="U60" s="8">
        <v>58489</v>
      </c>
      <c r="V60" s="8">
        <v>-1.716</v>
      </c>
      <c r="W60" s="30">
        <v>-65.995000000000005</v>
      </c>
      <c r="X60" s="215" t="s">
        <v>493</v>
      </c>
      <c r="Y60" s="8" t="s">
        <v>500</v>
      </c>
      <c r="Z60" s="8" t="s">
        <v>514</v>
      </c>
      <c r="AA60" s="8" t="s">
        <v>524</v>
      </c>
      <c r="AB60" s="8" t="s">
        <v>522</v>
      </c>
      <c r="AC60" s="132" t="s">
        <v>594</v>
      </c>
      <c r="AD60" s="30" t="s">
        <v>717</v>
      </c>
      <c r="AE60" s="185">
        <v>0.2</v>
      </c>
      <c r="AF60" s="82">
        <v>0.20100000000000001</v>
      </c>
      <c r="AG60" s="82">
        <v>0.22</v>
      </c>
      <c r="AH60" s="82">
        <v>0.20679954456187338</v>
      </c>
      <c r="AI60" s="118">
        <v>0.52637846154783174</v>
      </c>
      <c r="AJ60" s="118"/>
      <c r="AK60" s="118"/>
      <c r="AL60" s="118"/>
      <c r="AM60" s="118"/>
      <c r="AN60" s="118"/>
      <c r="AO60" s="118"/>
      <c r="AP60" s="115"/>
      <c r="AQ60" s="116"/>
      <c r="AR60" s="180">
        <v>241.98</v>
      </c>
      <c r="AS60" s="85">
        <v>242.21</v>
      </c>
      <c r="AT60" s="85">
        <v>159.51</v>
      </c>
      <c r="AU60" s="85">
        <v>82.865731462925865</v>
      </c>
      <c r="AV60" s="85">
        <v>0.23046092184370559</v>
      </c>
      <c r="AW60" s="92">
        <v>2.9201455864570733</v>
      </c>
      <c r="AX60" s="76">
        <v>2.7811366384524563E-3</v>
      </c>
      <c r="AY60" s="95">
        <v>2.9282895598399419</v>
      </c>
      <c r="AZ60" s="44">
        <v>5130</v>
      </c>
      <c r="BA60" s="89">
        <v>14980.346858524787</v>
      </c>
      <c r="BB60" s="278">
        <v>547.11</v>
      </c>
      <c r="BC60" s="111">
        <v>583.83000000000004</v>
      </c>
      <c r="BD60" s="111">
        <v>623.04999999999995</v>
      </c>
      <c r="BE60" s="112">
        <v>583.84108555077637</v>
      </c>
      <c r="BF60" s="87">
        <v>0.68100000000000005</v>
      </c>
      <c r="BG60" s="87">
        <v>0.67800000000000005</v>
      </c>
      <c r="BH60" s="87">
        <v>0.66500000000000004</v>
      </c>
      <c r="BI60" s="108">
        <v>0.67466666666666664</v>
      </c>
      <c r="BJ60" s="87">
        <v>0</v>
      </c>
      <c r="BK60" s="87">
        <v>0</v>
      </c>
      <c r="BL60" s="87">
        <v>0</v>
      </c>
      <c r="BM60" s="221">
        <v>0</v>
      </c>
      <c r="BN60" s="257">
        <v>1.40387</v>
      </c>
      <c r="BO60" s="261">
        <v>-0.9</v>
      </c>
      <c r="BP60" s="265">
        <v>10.53998</v>
      </c>
    </row>
    <row r="61" spans="1:68" x14ac:dyDescent="0.25">
      <c r="A61" s="74" t="s">
        <v>234</v>
      </c>
      <c r="B61" s="8">
        <v>263170</v>
      </c>
      <c r="C61" s="8" t="s">
        <v>778</v>
      </c>
      <c r="D61" s="8" t="str">
        <f t="shared" si="0"/>
        <v>Kalgoorlie</v>
      </c>
      <c r="E61" s="8" t="s">
        <v>490</v>
      </c>
      <c r="F61" s="8">
        <v>198</v>
      </c>
      <c r="G61" s="8">
        <v>22</v>
      </c>
      <c r="H61" s="75">
        <v>45077</v>
      </c>
      <c r="I61" s="72"/>
      <c r="J61" s="19" t="s">
        <v>383</v>
      </c>
      <c r="K61" s="85">
        <v>864.38</v>
      </c>
      <c r="L61" s="85">
        <v>864.58</v>
      </c>
      <c r="M61" s="82">
        <v>-31.509881180000001</v>
      </c>
      <c r="N61" s="82">
        <v>121.84962969999999</v>
      </c>
      <c r="O61" s="85">
        <v>960744.59146737098</v>
      </c>
      <c r="P61" s="85">
        <v>6503681.9202354001</v>
      </c>
      <c r="Q61" s="145" t="s">
        <v>777</v>
      </c>
      <c r="R61" s="30">
        <v>51</v>
      </c>
      <c r="S61" s="19">
        <v>115.78700000000001</v>
      </c>
      <c r="T61" s="8">
        <v>-32.058</v>
      </c>
      <c r="U61" s="8">
        <v>58489</v>
      </c>
      <c r="V61" s="8">
        <v>-1.716</v>
      </c>
      <c r="W61" s="30">
        <v>-65.995000000000005</v>
      </c>
      <c r="X61" s="215" t="s">
        <v>493</v>
      </c>
      <c r="Y61" s="8" t="s">
        <v>500</v>
      </c>
      <c r="Z61" s="8" t="s">
        <v>514</v>
      </c>
      <c r="AA61" s="8" t="s">
        <v>524</v>
      </c>
      <c r="AB61" s="8" t="s">
        <v>522</v>
      </c>
      <c r="AC61" s="132" t="s">
        <v>594</v>
      </c>
      <c r="AD61" s="30" t="s">
        <v>717</v>
      </c>
      <c r="AE61" s="185">
        <v>0.20100000000000001</v>
      </c>
      <c r="AF61" s="82">
        <v>0.19</v>
      </c>
      <c r="AG61" s="82">
        <v>0.19800000000000001</v>
      </c>
      <c r="AH61" s="82">
        <v>0.19627799646570285</v>
      </c>
      <c r="AI61" s="118">
        <v>0.49968452340238628</v>
      </c>
      <c r="AJ61" s="118"/>
      <c r="AK61" s="118"/>
      <c r="AL61" s="118"/>
      <c r="AM61" s="118"/>
      <c r="AN61" s="118"/>
      <c r="AO61" s="118"/>
      <c r="AP61" s="115"/>
      <c r="AQ61" s="116"/>
      <c r="AR61" s="180">
        <v>237.62</v>
      </c>
      <c r="AS61" s="85">
        <v>237.75</v>
      </c>
      <c r="AT61" s="85">
        <v>156.18</v>
      </c>
      <c r="AU61" s="85">
        <v>81.733466933867732</v>
      </c>
      <c r="AV61" s="85">
        <v>0.13026052104207961</v>
      </c>
      <c r="AW61" s="92">
        <v>2.907254627926934</v>
      </c>
      <c r="AX61" s="76">
        <v>1.5937231825425458E-3</v>
      </c>
      <c r="AY61" s="95">
        <v>2.9118953831041261</v>
      </c>
      <c r="AZ61" s="44">
        <v>5400</v>
      </c>
      <c r="BA61" s="89">
        <v>15699.174990805444</v>
      </c>
      <c r="BB61" s="278">
        <v>633.35</v>
      </c>
      <c r="BC61" s="111">
        <v>665.02</v>
      </c>
      <c r="BD61" s="111">
        <v>686.09</v>
      </c>
      <c r="BE61" s="112">
        <v>661.12948103638291</v>
      </c>
      <c r="BF61" s="87">
        <v>0.68</v>
      </c>
      <c r="BG61" s="87">
        <v>0.68100000000000005</v>
      </c>
      <c r="BH61" s="87">
        <v>0.67900000000000005</v>
      </c>
      <c r="BI61" s="108">
        <v>0.68</v>
      </c>
      <c r="BJ61" s="87">
        <v>0</v>
      </c>
      <c r="BK61" s="87">
        <v>0</v>
      </c>
      <c r="BL61" s="87">
        <v>0</v>
      </c>
      <c r="BM61" s="221">
        <v>0</v>
      </c>
      <c r="BN61" s="257">
        <v>1.0691900000000001</v>
      </c>
      <c r="BO61" s="261">
        <v>-0.9</v>
      </c>
      <c r="BP61" s="265">
        <v>-1.5</v>
      </c>
    </row>
    <row r="62" spans="1:68" x14ac:dyDescent="0.25">
      <c r="A62" s="74" t="s">
        <v>235</v>
      </c>
      <c r="B62" s="8">
        <v>263171</v>
      </c>
      <c r="C62" s="8" t="s">
        <v>778</v>
      </c>
      <c r="D62" s="8" t="str">
        <f t="shared" si="0"/>
        <v>Kalgoorlie</v>
      </c>
      <c r="E62" s="8" t="s">
        <v>490</v>
      </c>
      <c r="F62" s="8">
        <v>198</v>
      </c>
      <c r="G62" s="8">
        <v>23</v>
      </c>
      <c r="H62" s="97">
        <v>45077</v>
      </c>
      <c r="I62" s="72"/>
      <c r="J62" s="19" t="s">
        <v>383</v>
      </c>
      <c r="K62" s="85">
        <v>873.83</v>
      </c>
      <c r="L62" s="85">
        <v>874.04</v>
      </c>
      <c r="M62" s="82">
        <v>-31.509881180000001</v>
      </c>
      <c r="N62" s="82">
        <v>121.84962969999999</v>
      </c>
      <c r="O62" s="85">
        <v>960744.59146737098</v>
      </c>
      <c r="P62" s="85">
        <v>6503681.9202354001</v>
      </c>
      <c r="Q62" s="145" t="s">
        <v>777</v>
      </c>
      <c r="R62" s="30">
        <v>51</v>
      </c>
      <c r="S62" s="19">
        <v>115.78700000000001</v>
      </c>
      <c r="T62" s="8">
        <v>-32.058</v>
      </c>
      <c r="U62" s="8">
        <v>58489</v>
      </c>
      <c r="V62" s="8">
        <v>-1.716</v>
      </c>
      <c r="W62" s="30">
        <v>-65.995000000000005</v>
      </c>
      <c r="X62" s="215" t="s">
        <v>493</v>
      </c>
      <c r="Y62" s="8" t="s">
        <v>500</v>
      </c>
      <c r="Z62" s="8" t="s">
        <v>514</v>
      </c>
      <c r="AA62" s="8" t="s">
        <v>524</v>
      </c>
      <c r="AB62" s="8" t="s">
        <v>522</v>
      </c>
      <c r="AC62" s="132" t="s">
        <v>594</v>
      </c>
      <c r="AD62" s="30" t="s">
        <v>717</v>
      </c>
      <c r="AE62" s="185">
        <v>0.24</v>
      </c>
      <c r="AF62" s="82">
        <v>0.224</v>
      </c>
      <c r="AG62" s="82">
        <v>0.224</v>
      </c>
      <c r="AH62" s="82">
        <v>0.22921116021301416</v>
      </c>
      <c r="AI62" s="118">
        <v>0.5835257716702914</v>
      </c>
      <c r="AJ62" s="118"/>
      <c r="AK62" s="118"/>
      <c r="AL62" s="118"/>
      <c r="AM62" s="118"/>
      <c r="AN62" s="118"/>
      <c r="AO62" s="118"/>
      <c r="AP62" s="115"/>
      <c r="AQ62" s="116"/>
      <c r="AR62" s="180">
        <v>255.93</v>
      </c>
      <c r="AS62" s="85">
        <v>256.01</v>
      </c>
      <c r="AT62" s="85">
        <v>169.06</v>
      </c>
      <c r="AU62" s="85">
        <v>87.124248496993971</v>
      </c>
      <c r="AV62" s="85">
        <v>8.0160320641266616E-2</v>
      </c>
      <c r="AW62" s="92">
        <v>2.9375289246693508</v>
      </c>
      <c r="AX62" s="76">
        <v>9.2006900517520524E-4</v>
      </c>
      <c r="AY62" s="95">
        <v>2.9402341429722569</v>
      </c>
      <c r="AZ62" s="44">
        <v>5830</v>
      </c>
      <c r="BA62" s="89">
        <v>17125.793630822314</v>
      </c>
      <c r="BB62" s="278">
        <v>832.38</v>
      </c>
      <c r="BC62" s="111">
        <v>846.19</v>
      </c>
      <c r="BD62" s="111">
        <v>851.95</v>
      </c>
      <c r="BE62" s="112">
        <v>843.4665760476671</v>
      </c>
      <c r="BF62" s="87">
        <v>0.54800000000000004</v>
      </c>
      <c r="BG62" s="87">
        <v>0.54400000000000004</v>
      </c>
      <c r="BH62" s="87">
        <v>0.54200000000000004</v>
      </c>
      <c r="BI62" s="108">
        <v>0.54466666666666674</v>
      </c>
      <c r="BJ62" s="87">
        <v>0</v>
      </c>
      <c r="BK62" s="87">
        <v>0</v>
      </c>
      <c r="BL62" s="87">
        <v>0</v>
      </c>
      <c r="BM62" s="221">
        <v>0</v>
      </c>
      <c r="BN62" s="257">
        <v>-0.3</v>
      </c>
      <c r="BO62" s="261">
        <v>-0.9</v>
      </c>
      <c r="BP62" s="265">
        <v>16.92801</v>
      </c>
    </row>
    <row r="63" spans="1:68" x14ac:dyDescent="0.25">
      <c r="A63" s="74" t="s">
        <v>236</v>
      </c>
      <c r="B63" s="8">
        <v>263024</v>
      </c>
      <c r="C63" s="8" t="s">
        <v>778</v>
      </c>
      <c r="D63" s="8" t="str">
        <f t="shared" si="0"/>
        <v>Kalgoorlie</v>
      </c>
      <c r="E63" s="8" t="s">
        <v>490</v>
      </c>
      <c r="F63" s="8">
        <v>153</v>
      </c>
      <c r="G63" s="8">
        <v>31</v>
      </c>
      <c r="H63" s="75">
        <v>45077</v>
      </c>
      <c r="I63" s="72"/>
      <c r="J63" s="19" t="s">
        <v>468</v>
      </c>
      <c r="K63" s="85">
        <v>34.72</v>
      </c>
      <c r="L63" s="85">
        <v>34.85</v>
      </c>
      <c r="M63" s="82">
        <v>-30.70509551</v>
      </c>
      <c r="N63" s="82">
        <v>122.5666153</v>
      </c>
      <c r="O63" s="85">
        <v>1033455.31528308</v>
      </c>
      <c r="P63" s="85">
        <v>6589821.7599384096</v>
      </c>
      <c r="Q63" s="145" t="s">
        <v>777</v>
      </c>
      <c r="R63" s="30">
        <v>51</v>
      </c>
      <c r="S63" s="19">
        <v>115.78700000000001</v>
      </c>
      <c r="T63" s="8">
        <v>-32.058</v>
      </c>
      <c r="U63" s="8">
        <v>58489</v>
      </c>
      <c r="V63" s="8">
        <v>-1.716</v>
      </c>
      <c r="W63" s="30">
        <v>-65.995000000000005</v>
      </c>
      <c r="X63" s="215" t="s">
        <v>492</v>
      </c>
      <c r="Y63" s="8" t="s">
        <v>499</v>
      </c>
      <c r="Z63" s="8" t="s">
        <v>513</v>
      </c>
      <c r="AA63" s="8" t="s">
        <v>521</v>
      </c>
      <c r="AB63" s="8" t="s">
        <v>522</v>
      </c>
      <c r="AC63" s="132" t="s">
        <v>595</v>
      </c>
      <c r="AD63" s="30" t="s">
        <v>717</v>
      </c>
      <c r="AE63" s="185">
        <v>0.73899999999999999</v>
      </c>
      <c r="AF63" s="82">
        <v>0.624</v>
      </c>
      <c r="AG63" s="82">
        <v>0.68500000000000005</v>
      </c>
      <c r="AH63" s="82">
        <v>0.6810409087014837</v>
      </c>
      <c r="AI63" s="118">
        <v>1.7399233135505503</v>
      </c>
      <c r="AJ63" s="118"/>
      <c r="AK63" s="118"/>
      <c r="AL63" s="118"/>
      <c r="AM63" s="118"/>
      <c r="AN63" s="118"/>
      <c r="AO63" s="118"/>
      <c r="AP63" s="115"/>
      <c r="AQ63" s="116"/>
      <c r="AR63" s="180">
        <v>342.26</v>
      </c>
      <c r="AS63" s="85">
        <v>342.54</v>
      </c>
      <c r="AT63" s="85">
        <v>232.74</v>
      </c>
      <c r="AU63" s="85">
        <v>110.02004008016033</v>
      </c>
      <c r="AV63" s="85">
        <v>0.28056112224451862</v>
      </c>
      <c r="AW63" s="92">
        <v>3.1108877959927139</v>
      </c>
      <c r="AX63" s="76">
        <v>2.5500910746815079E-3</v>
      </c>
      <c r="AY63" s="95">
        <v>3.1188411249086929</v>
      </c>
      <c r="AZ63" s="44">
        <v>5680</v>
      </c>
      <c r="BA63" s="89">
        <v>17669.842681238613</v>
      </c>
      <c r="BB63" s="278">
        <v>307.10000000000002</v>
      </c>
      <c r="BC63" s="111">
        <v>313.43</v>
      </c>
      <c r="BD63" s="111">
        <v>316.08</v>
      </c>
      <c r="BE63" s="112">
        <v>312.18051921963621</v>
      </c>
      <c r="BF63" s="87">
        <v>4.1719999999999997</v>
      </c>
      <c r="BG63" s="87">
        <v>4.1879999999999997</v>
      </c>
      <c r="BH63" s="87">
        <v>4.2480000000000002</v>
      </c>
      <c r="BI63" s="108">
        <v>4.2026666666666666</v>
      </c>
      <c r="BJ63" s="87">
        <v>0</v>
      </c>
      <c r="BK63" s="87">
        <v>0</v>
      </c>
      <c r="BL63" s="87">
        <v>0</v>
      </c>
      <c r="BM63" s="221">
        <v>0</v>
      </c>
      <c r="BN63" s="257">
        <v>-0.3</v>
      </c>
      <c r="BO63" s="261">
        <v>4.2090199999999998</v>
      </c>
      <c r="BP63" s="265">
        <v>5.3400100000000004</v>
      </c>
    </row>
    <row r="64" spans="1:68" x14ac:dyDescent="0.25">
      <c r="A64" s="74" t="s">
        <v>237</v>
      </c>
      <c r="B64" s="8">
        <v>263025</v>
      </c>
      <c r="C64" s="8" t="s">
        <v>778</v>
      </c>
      <c r="D64" s="8" t="str">
        <f t="shared" si="0"/>
        <v>Kalgoorlie</v>
      </c>
      <c r="E64" s="8" t="s">
        <v>490</v>
      </c>
      <c r="F64" s="8">
        <v>210</v>
      </c>
      <c r="G64" s="8">
        <v>23</v>
      </c>
      <c r="H64" s="97">
        <v>45077</v>
      </c>
      <c r="I64" s="72"/>
      <c r="J64" s="19" t="s">
        <v>468</v>
      </c>
      <c r="K64" s="85">
        <v>42.43</v>
      </c>
      <c r="L64" s="85">
        <v>42.62</v>
      </c>
      <c r="M64" s="82">
        <v>-30.70509551</v>
      </c>
      <c r="N64" s="82">
        <v>122.5666153</v>
      </c>
      <c r="O64" s="85">
        <v>1033455.31528308</v>
      </c>
      <c r="P64" s="85">
        <v>6589821.7599384096</v>
      </c>
      <c r="Q64" s="145" t="s">
        <v>777</v>
      </c>
      <c r="R64" s="30">
        <v>51</v>
      </c>
      <c r="S64" s="19">
        <v>115.78700000000001</v>
      </c>
      <c r="T64" s="8">
        <v>-32.058</v>
      </c>
      <c r="U64" s="8">
        <v>58489</v>
      </c>
      <c r="V64" s="8">
        <v>-1.716</v>
      </c>
      <c r="W64" s="30">
        <v>-65.995000000000005</v>
      </c>
      <c r="X64" s="215" t="s">
        <v>492</v>
      </c>
      <c r="Y64" s="8" t="s">
        <v>499</v>
      </c>
      <c r="Z64" s="8" t="s">
        <v>513</v>
      </c>
      <c r="AA64" s="8" t="s">
        <v>521</v>
      </c>
      <c r="AB64" s="8" t="s">
        <v>522</v>
      </c>
      <c r="AC64" s="132" t="s">
        <v>596</v>
      </c>
      <c r="AD64" s="30" t="s">
        <v>717</v>
      </c>
      <c r="AE64" s="185">
        <v>0.495</v>
      </c>
      <c r="AF64" s="82">
        <v>0.64900000000000002</v>
      </c>
      <c r="AG64" s="82">
        <v>1.1200000000000001</v>
      </c>
      <c r="AH64" s="82">
        <v>0.71125058968346533</v>
      </c>
      <c r="AI64" s="118">
        <v>1.8103859559543465</v>
      </c>
      <c r="AJ64" s="118"/>
      <c r="AK64" s="118"/>
      <c r="AL64" s="118"/>
      <c r="AM64" s="118"/>
      <c r="AN64" s="118"/>
      <c r="AO64" s="118"/>
      <c r="AP64" s="115"/>
      <c r="AQ64" s="116"/>
      <c r="AR64" s="180">
        <v>266.13</v>
      </c>
      <c r="AS64" s="85">
        <v>266.3</v>
      </c>
      <c r="AT64" s="85">
        <v>180.82</v>
      </c>
      <c r="AU64" s="85">
        <v>85.651302605210432</v>
      </c>
      <c r="AV64" s="85">
        <v>0.17034068136274139</v>
      </c>
      <c r="AW64" s="92">
        <v>3.1071331305568548</v>
      </c>
      <c r="AX64" s="76">
        <v>1.9887693027610654E-3</v>
      </c>
      <c r="AY64" s="95">
        <v>3.113324815379205</v>
      </c>
      <c r="AZ64" s="44">
        <v>5680</v>
      </c>
      <c r="BA64" s="89">
        <v>17648.516181562936</v>
      </c>
      <c r="BB64" s="278">
        <v>372.62</v>
      </c>
      <c r="BC64" s="111">
        <v>380.58</v>
      </c>
      <c r="BD64" s="111">
        <v>387.1</v>
      </c>
      <c r="BE64" s="112">
        <v>380.0538166096602</v>
      </c>
      <c r="BF64" s="87">
        <v>12.349</v>
      </c>
      <c r="BG64" s="87">
        <v>12.319000000000001</v>
      </c>
      <c r="BH64" s="87">
        <v>12.423999999999999</v>
      </c>
      <c r="BI64" s="108">
        <v>12.363999999999999</v>
      </c>
      <c r="BJ64" s="87">
        <v>0</v>
      </c>
      <c r="BK64" s="87">
        <v>0</v>
      </c>
      <c r="BL64" s="87">
        <v>0</v>
      </c>
      <c r="BM64" s="221">
        <v>0</v>
      </c>
      <c r="BN64" s="257">
        <v>1.6738599999999999</v>
      </c>
      <c r="BO64" s="261">
        <v>2.6844899999999998</v>
      </c>
      <c r="BP64" s="265">
        <v>-1.5</v>
      </c>
    </row>
    <row r="65" spans="1:68" x14ac:dyDescent="0.25">
      <c r="A65" s="74" t="s">
        <v>238</v>
      </c>
      <c r="B65" s="8">
        <v>263026</v>
      </c>
      <c r="C65" s="8" t="s">
        <v>778</v>
      </c>
      <c r="D65" s="8" t="str">
        <f t="shared" si="0"/>
        <v>Kalgoorlie</v>
      </c>
      <c r="E65" s="8" t="s">
        <v>490</v>
      </c>
      <c r="F65" s="8">
        <v>193</v>
      </c>
      <c r="G65" s="8">
        <v>22</v>
      </c>
      <c r="H65" s="75">
        <v>45077</v>
      </c>
      <c r="I65" s="72"/>
      <c r="J65" s="19" t="s">
        <v>468</v>
      </c>
      <c r="K65" s="85">
        <v>68.72</v>
      </c>
      <c r="L65" s="85">
        <v>68.92</v>
      </c>
      <c r="M65" s="82">
        <v>-30.70509551</v>
      </c>
      <c r="N65" s="82">
        <v>122.5666153</v>
      </c>
      <c r="O65" s="85">
        <v>1033455.31528308</v>
      </c>
      <c r="P65" s="85">
        <v>6589821.7599384096</v>
      </c>
      <c r="Q65" s="145" t="s">
        <v>777</v>
      </c>
      <c r="R65" s="30">
        <v>51</v>
      </c>
      <c r="S65" s="19">
        <v>115.78700000000001</v>
      </c>
      <c r="T65" s="8">
        <v>-32.058</v>
      </c>
      <c r="U65" s="8">
        <v>58489</v>
      </c>
      <c r="V65" s="8">
        <v>-1.716</v>
      </c>
      <c r="W65" s="30">
        <v>-65.995000000000005</v>
      </c>
      <c r="X65" s="215" t="s">
        <v>492</v>
      </c>
      <c r="Y65" s="8" t="s">
        <v>499</v>
      </c>
      <c r="Z65" s="8" t="s">
        <v>513</v>
      </c>
      <c r="AA65" s="8" t="s">
        <v>521</v>
      </c>
      <c r="AB65" s="8" t="s">
        <v>522</v>
      </c>
      <c r="AC65" s="132" t="s">
        <v>596</v>
      </c>
      <c r="AD65" s="30" t="s">
        <v>717</v>
      </c>
      <c r="AE65" s="185">
        <v>12.3</v>
      </c>
      <c r="AF65" s="82">
        <v>0.83899999999999997</v>
      </c>
      <c r="AG65" s="82">
        <v>2.06</v>
      </c>
      <c r="AH65" s="82">
        <v>2.7702019515034872</v>
      </c>
      <c r="AI65" s="118">
        <v>7.0551503300890808</v>
      </c>
      <c r="AJ65" s="118"/>
      <c r="AK65" s="118"/>
      <c r="AL65" s="118"/>
      <c r="AM65" s="118"/>
      <c r="AN65" s="118"/>
      <c r="AO65" s="118"/>
      <c r="AP65" s="115"/>
      <c r="AQ65" s="116"/>
      <c r="AR65" s="180">
        <v>237.74</v>
      </c>
      <c r="AS65" s="85">
        <v>237.95</v>
      </c>
      <c r="AT65" s="85">
        <v>160.72</v>
      </c>
      <c r="AU65" s="85">
        <v>77.38476953907815</v>
      </c>
      <c r="AV65" s="85">
        <v>0.21042084168334624</v>
      </c>
      <c r="AW65" s="92">
        <v>3.0721807587724981</v>
      </c>
      <c r="AX65" s="76">
        <v>2.7191505891490295E-3</v>
      </c>
      <c r="AY65" s="95">
        <v>3.0805572578551019</v>
      </c>
      <c r="AZ65" s="44">
        <v>5470</v>
      </c>
      <c r="BA65" s="89">
        <v>16804.828750485565</v>
      </c>
      <c r="BB65" s="278">
        <v>411.35</v>
      </c>
      <c r="BC65" s="111">
        <v>425.87</v>
      </c>
      <c r="BD65" s="111">
        <v>438.36</v>
      </c>
      <c r="BE65" s="112">
        <v>425.0498062336402</v>
      </c>
      <c r="BF65" s="87">
        <v>2.8140000000000001</v>
      </c>
      <c r="BG65" s="87">
        <v>2.8239999999999998</v>
      </c>
      <c r="BH65" s="87">
        <v>2.8530000000000002</v>
      </c>
      <c r="BI65" s="108">
        <v>2.8303333333333334</v>
      </c>
      <c r="BJ65" s="87">
        <v>0</v>
      </c>
      <c r="BK65" s="87">
        <v>0</v>
      </c>
      <c r="BL65" s="87">
        <v>0</v>
      </c>
      <c r="BM65" s="221">
        <v>0</v>
      </c>
      <c r="BN65" s="257">
        <v>-0.3</v>
      </c>
      <c r="BO65" s="261">
        <v>-0.9</v>
      </c>
      <c r="BP65" s="265">
        <v>12.084289999999999</v>
      </c>
    </row>
    <row r="66" spans="1:68" x14ac:dyDescent="0.25">
      <c r="A66" s="74" t="s">
        <v>239</v>
      </c>
      <c r="B66" s="8">
        <v>263027</v>
      </c>
      <c r="C66" s="8" t="s">
        <v>778</v>
      </c>
      <c r="D66" s="8" t="str">
        <f t="shared" si="0"/>
        <v>Kalgoorlie</v>
      </c>
      <c r="E66" s="8" t="s">
        <v>490</v>
      </c>
      <c r="F66" s="8">
        <v>192</v>
      </c>
      <c r="G66" s="8">
        <v>24</v>
      </c>
      <c r="H66" s="97">
        <v>45077</v>
      </c>
      <c r="I66" s="72"/>
      <c r="J66" s="19" t="s">
        <v>468</v>
      </c>
      <c r="K66" s="85">
        <v>107.23</v>
      </c>
      <c r="L66" s="85">
        <v>107.41</v>
      </c>
      <c r="M66" s="82">
        <v>-30.70509551</v>
      </c>
      <c r="N66" s="82">
        <v>122.5666153</v>
      </c>
      <c r="O66" s="85">
        <v>1033455.31528308</v>
      </c>
      <c r="P66" s="85">
        <v>6589821.7599384096</v>
      </c>
      <c r="Q66" s="145" t="s">
        <v>777</v>
      </c>
      <c r="R66" s="30">
        <v>51</v>
      </c>
      <c r="S66" s="19">
        <v>115.78700000000001</v>
      </c>
      <c r="T66" s="8">
        <v>-32.058</v>
      </c>
      <c r="U66" s="8">
        <v>58489</v>
      </c>
      <c r="V66" s="8">
        <v>-1.716</v>
      </c>
      <c r="W66" s="30">
        <v>-65.995000000000005</v>
      </c>
      <c r="X66" s="215" t="s">
        <v>492</v>
      </c>
      <c r="Y66" s="8" t="s">
        <v>499</v>
      </c>
      <c r="Z66" s="8" t="s">
        <v>513</v>
      </c>
      <c r="AA66" s="8" t="s">
        <v>521</v>
      </c>
      <c r="AB66" s="8" t="s">
        <v>522</v>
      </c>
      <c r="AC66" s="132" t="s">
        <v>597</v>
      </c>
      <c r="AD66" s="30" t="s">
        <v>717</v>
      </c>
      <c r="AE66" s="185">
        <v>0.55900000000000005</v>
      </c>
      <c r="AF66" s="82">
        <v>4.9400000000000004</v>
      </c>
      <c r="AG66" s="82">
        <v>1.91</v>
      </c>
      <c r="AH66" s="82">
        <v>1.7407004490436513</v>
      </c>
      <c r="AI66" s="118">
        <v>4.4335640437141794</v>
      </c>
      <c r="AJ66" s="118"/>
      <c r="AK66" s="118"/>
      <c r="AL66" s="118"/>
      <c r="AM66" s="118"/>
      <c r="AN66" s="118"/>
      <c r="AO66" s="118"/>
      <c r="AP66" s="115"/>
      <c r="AQ66" s="116"/>
      <c r="AR66" s="180">
        <v>247.61</v>
      </c>
      <c r="AS66" s="85">
        <v>247.73</v>
      </c>
      <c r="AT66" s="85">
        <v>162.85</v>
      </c>
      <c r="AU66" s="85">
        <v>85.050100200400792</v>
      </c>
      <c r="AV66" s="85">
        <v>0.12024048096189993</v>
      </c>
      <c r="AW66" s="92">
        <v>2.9113428369462775</v>
      </c>
      <c r="AX66" s="76">
        <v>1.4137606032042431E-3</v>
      </c>
      <c r="AY66" s="95">
        <v>2.9154646059462008</v>
      </c>
      <c r="AZ66" s="44">
        <v>5670</v>
      </c>
      <c r="BA66" s="89">
        <v>16507.313885485393</v>
      </c>
      <c r="BB66" s="278">
        <v>736.41</v>
      </c>
      <c r="BC66" s="111">
        <v>751.48</v>
      </c>
      <c r="BD66" s="111">
        <v>760.95</v>
      </c>
      <c r="BE66" s="112">
        <v>749.54505237369051</v>
      </c>
      <c r="BF66" s="87">
        <v>1.302</v>
      </c>
      <c r="BG66" s="87">
        <v>1.2529999999999999</v>
      </c>
      <c r="BH66" s="87">
        <v>1.2410000000000001</v>
      </c>
      <c r="BI66" s="108">
        <v>1.2653333333333332</v>
      </c>
      <c r="BJ66" s="87">
        <v>0</v>
      </c>
      <c r="BK66" s="87">
        <v>0</v>
      </c>
      <c r="BL66" s="87">
        <v>0</v>
      </c>
      <c r="BM66" s="221">
        <v>0</v>
      </c>
      <c r="BN66" s="257">
        <v>-0.3</v>
      </c>
      <c r="BO66" s="261">
        <v>-0.9</v>
      </c>
      <c r="BP66" s="265">
        <v>-1.5</v>
      </c>
    </row>
    <row r="67" spans="1:68" x14ac:dyDescent="0.25">
      <c r="A67" s="74" t="s">
        <v>240</v>
      </c>
      <c r="B67" s="8">
        <v>263028</v>
      </c>
      <c r="C67" s="8" t="s">
        <v>778</v>
      </c>
      <c r="D67" s="8" t="str">
        <f t="shared" si="0"/>
        <v>Kalgoorlie</v>
      </c>
      <c r="E67" s="8" t="s">
        <v>490</v>
      </c>
      <c r="F67" s="8">
        <v>250</v>
      </c>
      <c r="G67" s="8">
        <v>27</v>
      </c>
      <c r="H67" s="75">
        <v>45077</v>
      </c>
      <c r="I67" s="72"/>
      <c r="J67" s="19" t="s">
        <v>468</v>
      </c>
      <c r="K67" s="85">
        <v>108.06</v>
      </c>
      <c r="L67" s="85">
        <v>108.26</v>
      </c>
      <c r="M67" s="82">
        <v>-30.70509551</v>
      </c>
      <c r="N67" s="82">
        <v>122.5666153</v>
      </c>
      <c r="O67" s="85">
        <v>1033455.31528308</v>
      </c>
      <c r="P67" s="85">
        <v>6589821.7599384096</v>
      </c>
      <c r="Q67" s="145" t="s">
        <v>777</v>
      </c>
      <c r="R67" s="30">
        <v>51</v>
      </c>
      <c r="S67" s="19">
        <v>115.78700000000001</v>
      </c>
      <c r="T67" s="8">
        <v>-32.058</v>
      </c>
      <c r="U67" s="8">
        <v>58489</v>
      </c>
      <c r="V67" s="8">
        <v>-1.716</v>
      </c>
      <c r="W67" s="30">
        <v>-65.995000000000005</v>
      </c>
      <c r="X67" s="215" t="s">
        <v>494</v>
      </c>
      <c r="Y67" s="8" t="s">
        <v>505</v>
      </c>
      <c r="Z67" s="8" t="s">
        <v>513</v>
      </c>
      <c r="AA67" s="8" t="s">
        <v>521</v>
      </c>
      <c r="AB67" s="8" t="s">
        <v>522</v>
      </c>
      <c r="AC67" s="132" t="s">
        <v>598</v>
      </c>
      <c r="AD67" s="30" t="s">
        <v>717</v>
      </c>
      <c r="AE67" s="185">
        <v>0.114</v>
      </c>
      <c r="AF67" s="82">
        <v>0.114</v>
      </c>
      <c r="AG67" s="82">
        <v>0.10100000000000001</v>
      </c>
      <c r="AH67" s="82">
        <v>0.10949064785330688</v>
      </c>
      <c r="AI67" s="118">
        <v>0.27867340710327959</v>
      </c>
      <c r="AJ67" s="118"/>
      <c r="AK67" s="118"/>
      <c r="AL67" s="118"/>
      <c r="AM67" s="118"/>
      <c r="AN67" s="118"/>
      <c r="AO67" s="118"/>
      <c r="AP67" s="115"/>
      <c r="AQ67" s="116"/>
      <c r="AR67" s="180">
        <v>281.55</v>
      </c>
      <c r="AS67" s="85">
        <v>281.70999999999998</v>
      </c>
      <c r="AT67" s="85">
        <v>181.51</v>
      </c>
      <c r="AU67" s="85">
        <v>100.4008016032064</v>
      </c>
      <c r="AV67" s="85">
        <v>0.16032064128253323</v>
      </c>
      <c r="AW67" s="92">
        <v>2.8042604790419166</v>
      </c>
      <c r="AX67" s="76">
        <v>1.5968063872252314E-3</v>
      </c>
      <c r="AY67" s="95">
        <v>2.80874550179928</v>
      </c>
      <c r="AZ67" s="44">
        <v>5200</v>
      </c>
      <c r="BA67" s="89">
        <v>14582.154491017965</v>
      </c>
      <c r="BB67" s="278">
        <v>2423.16</v>
      </c>
      <c r="BC67" s="111">
        <v>2540.34</v>
      </c>
      <c r="BD67" s="111">
        <v>2579.4499999999998</v>
      </c>
      <c r="BE67" s="112">
        <v>2513.431289639585</v>
      </c>
      <c r="BF67" s="87">
        <v>2.5880000000000001</v>
      </c>
      <c r="BG67" s="87">
        <v>2.802</v>
      </c>
      <c r="BH67" s="87">
        <v>2.923</v>
      </c>
      <c r="BI67" s="108">
        <v>2.7710000000000004</v>
      </c>
      <c r="BJ67" s="87">
        <v>0</v>
      </c>
      <c r="BK67" s="87">
        <v>0</v>
      </c>
      <c r="BL67" s="87">
        <v>0</v>
      </c>
      <c r="BM67" s="221">
        <v>0</v>
      </c>
      <c r="BN67" s="257">
        <v>1.1281300000000001</v>
      </c>
      <c r="BO67" s="261">
        <v>4.3387599999999997</v>
      </c>
      <c r="BP67" s="265">
        <v>23.593620000000001</v>
      </c>
    </row>
    <row r="68" spans="1:68" x14ac:dyDescent="0.25">
      <c r="A68" s="74" t="s">
        <v>241</v>
      </c>
      <c r="B68" s="8">
        <v>263029</v>
      </c>
      <c r="C68" s="8" t="s">
        <v>778</v>
      </c>
      <c r="D68" s="8" t="str">
        <f t="shared" si="0"/>
        <v>Kalgoorlie</v>
      </c>
      <c r="E68" s="8" t="s">
        <v>490</v>
      </c>
      <c r="F68" s="8">
        <v>230</v>
      </c>
      <c r="G68" s="8">
        <v>25</v>
      </c>
      <c r="H68" s="97">
        <v>45077</v>
      </c>
      <c r="I68" s="72"/>
      <c r="J68" s="19" t="s">
        <v>468</v>
      </c>
      <c r="K68" s="85">
        <v>121.37</v>
      </c>
      <c r="L68" s="85">
        <v>121.57</v>
      </c>
      <c r="M68" s="82">
        <v>-30.70509551</v>
      </c>
      <c r="N68" s="82">
        <v>122.5666153</v>
      </c>
      <c r="O68" s="85">
        <v>1033455.31528308</v>
      </c>
      <c r="P68" s="85">
        <v>6589821.7599384096</v>
      </c>
      <c r="Q68" s="145" t="s">
        <v>777</v>
      </c>
      <c r="R68" s="30">
        <v>51</v>
      </c>
      <c r="S68" s="19">
        <v>115.78700000000001</v>
      </c>
      <c r="T68" s="8">
        <v>-32.058</v>
      </c>
      <c r="U68" s="8">
        <v>58489</v>
      </c>
      <c r="V68" s="8">
        <v>-1.716</v>
      </c>
      <c r="W68" s="30">
        <v>-65.995000000000005</v>
      </c>
      <c r="X68" s="215" t="s">
        <v>492</v>
      </c>
      <c r="Y68" s="8" t="s">
        <v>499</v>
      </c>
      <c r="Z68" s="8" t="s">
        <v>513</v>
      </c>
      <c r="AA68" s="8" t="s">
        <v>521</v>
      </c>
      <c r="AB68" s="8" t="s">
        <v>522</v>
      </c>
      <c r="AC68" s="132" t="s">
        <v>599</v>
      </c>
      <c r="AD68" s="30" t="s">
        <v>717</v>
      </c>
      <c r="AE68" s="185">
        <v>11</v>
      </c>
      <c r="AF68" s="82">
        <v>22.7</v>
      </c>
      <c r="AG68" s="82">
        <v>53.3</v>
      </c>
      <c r="AH68" s="82">
        <v>23.698194002684907</v>
      </c>
      <c r="AI68" s="118">
        <v>60.29567047394125</v>
      </c>
      <c r="AJ68" s="254">
        <v>9.5100730000000002</v>
      </c>
      <c r="AK68" s="254">
        <v>0</v>
      </c>
      <c r="AL68" s="254">
        <v>-32.910935000000002</v>
      </c>
      <c r="AM68" s="254">
        <v>34.747284999999998</v>
      </c>
      <c r="AN68" s="254">
        <v>209.20609999999999</v>
      </c>
      <c r="AO68" s="254">
        <v>-64.44874999999999</v>
      </c>
      <c r="AP68" s="254">
        <v>3.6841569999999999</v>
      </c>
      <c r="AQ68" s="116">
        <v>204.69377959535083</v>
      </c>
      <c r="AR68" s="180">
        <v>289.36</v>
      </c>
      <c r="AS68" s="85">
        <v>289.47000000000003</v>
      </c>
      <c r="AT68" s="85">
        <v>196.37</v>
      </c>
      <c r="AU68" s="85">
        <v>93.286573146292611</v>
      </c>
      <c r="AV68" s="85">
        <v>0.1102204408817772</v>
      </c>
      <c r="AW68" s="92">
        <v>3.101839742212674</v>
      </c>
      <c r="AX68" s="76">
        <v>1.1815252416757637E-3</v>
      </c>
      <c r="AY68" s="95">
        <v>3.1055089794601569</v>
      </c>
      <c r="AZ68" s="44">
        <v>5740</v>
      </c>
      <c r="BA68" s="89">
        <v>17804.56012030075</v>
      </c>
      <c r="BB68" s="278">
        <v>438.61</v>
      </c>
      <c r="BC68" s="111">
        <v>487.8</v>
      </c>
      <c r="BD68" s="111">
        <v>511.39</v>
      </c>
      <c r="BE68" s="112">
        <v>478.28950585685658</v>
      </c>
      <c r="BF68" s="87">
        <v>4.6740000000000004</v>
      </c>
      <c r="BG68" s="87">
        <v>4.6059999999999999</v>
      </c>
      <c r="BH68" s="87">
        <v>4.5750000000000002</v>
      </c>
      <c r="BI68" s="108">
        <v>4.6183333333333332</v>
      </c>
      <c r="BJ68" s="87">
        <v>0</v>
      </c>
      <c r="BK68" s="87">
        <v>0</v>
      </c>
      <c r="BL68" s="87">
        <v>0</v>
      </c>
      <c r="BM68" s="221">
        <v>0</v>
      </c>
      <c r="BN68" s="257">
        <v>-0.3</v>
      </c>
      <c r="BO68" s="261">
        <v>-0.9</v>
      </c>
      <c r="BP68" s="265">
        <v>6.7350300000000001</v>
      </c>
    </row>
    <row r="69" spans="1:68" x14ac:dyDescent="0.25">
      <c r="A69" s="74" t="s">
        <v>242</v>
      </c>
      <c r="B69" s="8">
        <v>263030</v>
      </c>
      <c r="C69" s="8" t="s">
        <v>778</v>
      </c>
      <c r="D69" s="8" t="str">
        <f t="shared" si="0"/>
        <v>Kalgoorlie</v>
      </c>
      <c r="E69" s="8" t="s">
        <v>490</v>
      </c>
      <c r="F69" s="8">
        <v>95</v>
      </c>
      <c r="G69" s="8">
        <v>19</v>
      </c>
      <c r="H69" s="75">
        <v>45077</v>
      </c>
      <c r="I69" s="72"/>
      <c r="J69" s="19" t="s">
        <v>468</v>
      </c>
      <c r="K69" s="85">
        <v>144.08000000000001</v>
      </c>
      <c r="L69" s="85">
        <v>144.25</v>
      </c>
      <c r="M69" s="82">
        <v>-30.70509551</v>
      </c>
      <c r="N69" s="82">
        <v>122.5666153</v>
      </c>
      <c r="O69" s="85">
        <v>1033455.31528308</v>
      </c>
      <c r="P69" s="85">
        <v>6589821.7599384096</v>
      </c>
      <c r="Q69" s="145" t="s">
        <v>777</v>
      </c>
      <c r="R69" s="30">
        <v>51</v>
      </c>
      <c r="S69" s="19">
        <v>115.78700000000001</v>
      </c>
      <c r="T69" s="8">
        <v>-32.058</v>
      </c>
      <c r="U69" s="8">
        <v>58489</v>
      </c>
      <c r="V69" s="8">
        <v>-1.716</v>
      </c>
      <c r="W69" s="30">
        <v>-65.995000000000005</v>
      </c>
      <c r="X69" s="215" t="s">
        <v>494</v>
      </c>
      <c r="Y69" s="8" t="s">
        <v>505</v>
      </c>
      <c r="Z69" s="8" t="s">
        <v>513</v>
      </c>
      <c r="AA69" s="8" t="s">
        <v>521</v>
      </c>
      <c r="AB69" s="8" t="s">
        <v>522</v>
      </c>
      <c r="AC69" s="132" t="s">
        <v>600</v>
      </c>
      <c r="AD69" s="30" t="s">
        <v>717</v>
      </c>
      <c r="AE69" s="185">
        <v>2.1</v>
      </c>
      <c r="AF69" s="82">
        <v>3.09</v>
      </c>
      <c r="AG69" s="82">
        <v>0.33100000000000002</v>
      </c>
      <c r="AH69" s="82">
        <v>1.2902343183511482</v>
      </c>
      <c r="AI69" s="118">
        <v>3.3226114166178764</v>
      </c>
      <c r="AJ69" s="118"/>
      <c r="AK69" s="118"/>
      <c r="AL69" s="118"/>
      <c r="AM69" s="118"/>
      <c r="AN69" s="118"/>
      <c r="AO69" s="118"/>
      <c r="AP69" s="115"/>
      <c r="AQ69" s="116"/>
      <c r="AR69" s="180">
        <v>88.7</v>
      </c>
      <c r="AS69" s="85">
        <v>88.71</v>
      </c>
      <c r="AT69" s="85">
        <v>57.47</v>
      </c>
      <c r="AU69" s="85">
        <v>31.302605210420836</v>
      </c>
      <c r="AV69" s="85">
        <v>1.0020040080151208E-2</v>
      </c>
      <c r="AW69" s="92">
        <v>2.8336299615877087</v>
      </c>
      <c r="AX69" s="76">
        <v>3.2010243277819805E-4</v>
      </c>
      <c r="AY69" s="95">
        <v>2.8345373038744794</v>
      </c>
      <c r="AZ69" s="44" t="s">
        <v>467</v>
      </c>
      <c r="BA69" s="89" t="s">
        <v>467</v>
      </c>
      <c r="BB69" s="278">
        <v>3150.73</v>
      </c>
      <c r="BC69" s="111">
        <v>3344.86</v>
      </c>
      <c r="BD69" s="111">
        <v>3424.84</v>
      </c>
      <c r="BE69" s="112">
        <v>3304.7844621945756</v>
      </c>
      <c r="BF69" s="87">
        <v>5.0759999999999996</v>
      </c>
      <c r="BG69" s="87">
        <v>5.1100000000000003</v>
      </c>
      <c r="BH69" s="87">
        <v>5.1509999999999998</v>
      </c>
      <c r="BI69" s="108">
        <v>5.112333333333333</v>
      </c>
      <c r="BJ69" s="87">
        <v>0</v>
      </c>
      <c r="BK69" s="87">
        <v>0</v>
      </c>
      <c r="BL69" s="87">
        <v>0</v>
      </c>
      <c r="BM69" s="221">
        <v>0</v>
      </c>
      <c r="BN69" s="257">
        <v>-0.3</v>
      </c>
      <c r="BO69" s="261">
        <v>-0.9</v>
      </c>
      <c r="BP69" s="265">
        <v>-1.5</v>
      </c>
    </row>
    <row r="70" spans="1:68" x14ac:dyDescent="0.25">
      <c r="A70" s="74" t="s">
        <v>243</v>
      </c>
      <c r="B70" s="8">
        <v>263031</v>
      </c>
      <c r="C70" s="8" t="s">
        <v>778</v>
      </c>
      <c r="D70" s="8" t="str">
        <f t="shared" ref="D70:D133" si="1">D69</f>
        <v>Kalgoorlie</v>
      </c>
      <c r="E70" s="8" t="s">
        <v>490</v>
      </c>
      <c r="F70" s="8">
        <v>175</v>
      </c>
      <c r="G70" s="8">
        <v>24</v>
      </c>
      <c r="H70" s="97">
        <v>45077</v>
      </c>
      <c r="I70" s="72"/>
      <c r="J70" s="19" t="s">
        <v>468</v>
      </c>
      <c r="K70" s="85">
        <v>144.76</v>
      </c>
      <c r="L70" s="85">
        <v>144.93</v>
      </c>
      <c r="M70" s="82">
        <v>-30.70509551</v>
      </c>
      <c r="N70" s="82">
        <v>122.5666153</v>
      </c>
      <c r="O70" s="85">
        <v>1033455.31528308</v>
      </c>
      <c r="P70" s="85">
        <v>6589821.7599384096</v>
      </c>
      <c r="Q70" s="145" t="s">
        <v>777</v>
      </c>
      <c r="R70" s="30">
        <v>51</v>
      </c>
      <c r="S70" s="19">
        <v>115.78700000000001</v>
      </c>
      <c r="T70" s="8">
        <v>-32.058</v>
      </c>
      <c r="U70" s="8">
        <v>58489</v>
      </c>
      <c r="V70" s="8">
        <v>-1.716</v>
      </c>
      <c r="W70" s="30">
        <v>-65.995000000000005</v>
      </c>
      <c r="X70" s="215" t="s">
        <v>494</v>
      </c>
      <c r="Y70" s="8" t="s">
        <v>505</v>
      </c>
      <c r="Z70" s="8" t="s">
        <v>513</v>
      </c>
      <c r="AA70" s="8" t="s">
        <v>521</v>
      </c>
      <c r="AB70" s="8" t="s">
        <v>522</v>
      </c>
      <c r="AC70" s="132" t="s">
        <v>600</v>
      </c>
      <c r="AD70" s="30" t="s">
        <v>717</v>
      </c>
      <c r="AE70" s="185">
        <v>0.16300000000000001</v>
      </c>
      <c r="AF70" s="82">
        <v>0.15</v>
      </c>
      <c r="AG70" s="82">
        <v>0.121</v>
      </c>
      <c r="AH70" s="82">
        <v>0.14355602065146314</v>
      </c>
      <c r="AI70" s="118">
        <v>0.36612527506949155</v>
      </c>
      <c r="AJ70" s="118"/>
      <c r="AK70" s="118"/>
      <c r="AL70" s="118"/>
      <c r="AM70" s="118"/>
      <c r="AN70" s="118"/>
      <c r="AO70" s="118"/>
      <c r="AP70" s="115"/>
      <c r="AQ70" s="116"/>
      <c r="AR70" s="180">
        <v>216.96</v>
      </c>
      <c r="AS70" s="85">
        <v>217.1</v>
      </c>
      <c r="AT70" s="85">
        <v>145.02000000000001</v>
      </c>
      <c r="AU70" s="85">
        <v>72.224448897795568</v>
      </c>
      <c r="AV70" s="85">
        <v>0.14028056112223081</v>
      </c>
      <c r="AW70" s="92">
        <v>3.0039689234184253</v>
      </c>
      <c r="AX70" s="76">
        <v>1.942286348501476E-3</v>
      </c>
      <c r="AY70" s="95">
        <v>3.0098148457047542</v>
      </c>
      <c r="AZ70" s="44">
        <v>5810</v>
      </c>
      <c r="BA70" s="89">
        <v>17453.059445061052</v>
      </c>
      <c r="BB70" s="278">
        <v>603.88</v>
      </c>
      <c r="BC70" s="111">
        <v>626.24</v>
      </c>
      <c r="BD70" s="111">
        <v>686.6</v>
      </c>
      <c r="BE70" s="112">
        <v>637.96729651085809</v>
      </c>
      <c r="BF70" s="87">
        <v>0.73699999999999999</v>
      </c>
      <c r="BG70" s="87">
        <v>0.746</v>
      </c>
      <c r="BH70" s="87">
        <v>0.77900000000000003</v>
      </c>
      <c r="BI70" s="108">
        <v>0.754</v>
      </c>
      <c r="BJ70" s="87">
        <v>0</v>
      </c>
      <c r="BK70" s="87">
        <v>0</v>
      </c>
      <c r="BL70" s="87">
        <v>0.1</v>
      </c>
      <c r="BM70" s="221">
        <v>3.3333333333333333E-2</v>
      </c>
      <c r="BN70" s="257">
        <v>-0.3</v>
      </c>
      <c r="BO70" s="261">
        <v>-0.9</v>
      </c>
      <c r="BP70" s="265">
        <v>10.79561</v>
      </c>
    </row>
    <row r="71" spans="1:68" x14ac:dyDescent="0.25">
      <c r="A71" s="74" t="s">
        <v>244</v>
      </c>
      <c r="B71" s="8">
        <v>244099</v>
      </c>
      <c r="C71" s="8" t="s">
        <v>778</v>
      </c>
      <c r="D71" s="8" t="str">
        <f t="shared" si="1"/>
        <v>Kalgoorlie</v>
      </c>
      <c r="E71" s="8" t="s">
        <v>490</v>
      </c>
      <c r="F71" s="8">
        <v>94</v>
      </c>
      <c r="G71" s="8">
        <v>29</v>
      </c>
      <c r="H71" s="75">
        <v>45077</v>
      </c>
      <c r="I71" s="72"/>
      <c r="J71" s="19" t="s">
        <v>469</v>
      </c>
      <c r="K71" s="85">
        <v>109.88</v>
      </c>
      <c r="L71" s="85">
        <v>110.04</v>
      </c>
      <c r="M71" s="82">
        <v>-30.729489999999998</v>
      </c>
      <c r="N71" s="82">
        <v>122.57485</v>
      </c>
      <c r="O71" s="85">
        <v>1034110.55496019</v>
      </c>
      <c r="P71" s="85">
        <v>6587072.8340464104</v>
      </c>
      <c r="Q71" s="145" t="s">
        <v>777</v>
      </c>
      <c r="R71" s="30">
        <v>51</v>
      </c>
      <c r="S71" s="19">
        <v>115.78700000000001</v>
      </c>
      <c r="T71" s="8">
        <v>-32.058</v>
      </c>
      <c r="U71" s="8">
        <v>58489</v>
      </c>
      <c r="V71" s="8">
        <v>-1.716</v>
      </c>
      <c r="W71" s="30">
        <v>-65.995000000000005</v>
      </c>
      <c r="X71" s="215" t="s">
        <v>497</v>
      </c>
      <c r="Y71" s="8" t="s">
        <v>506</v>
      </c>
      <c r="Z71" s="8" t="s">
        <v>515</v>
      </c>
      <c r="AA71" s="8" t="s">
        <v>524</v>
      </c>
      <c r="AB71" s="8" t="s">
        <v>522</v>
      </c>
      <c r="AC71" s="132" t="s">
        <v>601</v>
      </c>
      <c r="AD71" s="30" t="s">
        <v>717</v>
      </c>
      <c r="AE71" s="185">
        <v>0.13600000000000001</v>
      </c>
      <c r="AF71" s="82">
        <v>0.17699999999999999</v>
      </c>
      <c r="AG71" s="82">
        <v>0.16800000000000001</v>
      </c>
      <c r="AH71" s="82">
        <v>0.15932129170662432</v>
      </c>
      <c r="AI71" s="118">
        <v>0.41063469724465351</v>
      </c>
      <c r="AJ71" s="118"/>
      <c r="AK71" s="118"/>
      <c r="AL71" s="118"/>
      <c r="AM71" s="118"/>
      <c r="AN71" s="118"/>
      <c r="AO71" s="118"/>
      <c r="AP71" s="115"/>
      <c r="AQ71" s="116"/>
      <c r="AR71" s="180">
        <v>169.44</v>
      </c>
      <c r="AS71" s="85">
        <v>169.52</v>
      </c>
      <c r="AT71" s="85">
        <v>110.09</v>
      </c>
      <c r="AU71" s="85">
        <v>59.549098196392791</v>
      </c>
      <c r="AV71" s="85">
        <v>8.0160320641295094E-2</v>
      </c>
      <c r="AW71" s="92">
        <v>2.8453831398283693</v>
      </c>
      <c r="AX71" s="76">
        <v>1.3461214874644538E-3</v>
      </c>
      <c r="AY71" s="95">
        <v>2.8492185341196294</v>
      </c>
      <c r="AZ71" s="44" t="s">
        <v>467</v>
      </c>
      <c r="BA71" s="89" t="s">
        <v>467</v>
      </c>
      <c r="BB71" s="278">
        <v>2471.84</v>
      </c>
      <c r="BC71" s="111">
        <v>2537.7199999999998</v>
      </c>
      <c r="BD71" s="111">
        <v>2570.94</v>
      </c>
      <c r="BE71" s="112">
        <v>2526.4962997226421</v>
      </c>
      <c r="BF71" s="87">
        <v>6.1070000000000002</v>
      </c>
      <c r="BG71" s="87">
        <v>6.1390000000000002</v>
      </c>
      <c r="BH71" s="87">
        <v>6.1550000000000002</v>
      </c>
      <c r="BI71" s="108">
        <v>6.1336666666666666</v>
      </c>
      <c r="BJ71" s="87">
        <v>0.1</v>
      </c>
      <c r="BK71" s="87">
        <v>0</v>
      </c>
      <c r="BL71" s="87">
        <v>0</v>
      </c>
      <c r="BM71" s="221">
        <v>3.3333333333333333E-2</v>
      </c>
      <c r="BN71" s="257">
        <v>1.8961300000000001</v>
      </c>
      <c r="BO71" s="261">
        <v>3.5532400000000002</v>
      </c>
      <c r="BP71" s="265">
        <v>-1.5</v>
      </c>
    </row>
    <row r="72" spans="1:68" x14ac:dyDescent="0.25">
      <c r="A72" s="74" t="s">
        <v>245</v>
      </c>
      <c r="B72" s="8">
        <v>244100</v>
      </c>
      <c r="C72" s="8" t="s">
        <v>778</v>
      </c>
      <c r="D72" s="8" t="str">
        <f t="shared" si="1"/>
        <v>Kalgoorlie</v>
      </c>
      <c r="E72" s="8" t="s">
        <v>490</v>
      </c>
      <c r="F72" s="8">
        <v>210</v>
      </c>
      <c r="G72" s="8">
        <v>28</v>
      </c>
      <c r="H72" s="97">
        <v>45077</v>
      </c>
      <c r="I72" s="72"/>
      <c r="J72" s="19" t="s">
        <v>469</v>
      </c>
      <c r="K72" s="85">
        <v>133.09</v>
      </c>
      <c r="L72" s="85">
        <v>133.29</v>
      </c>
      <c r="M72" s="82">
        <v>-30.729489999999998</v>
      </c>
      <c r="N72" s="82">
        <v>122.57485</v>
      </c>
      <c r="O72" s="85">
        <v>1034110.55496019</v>
      </c>
      <c r="P72" s="85">
        <v>6587072.8340464104</v>
      </c>
      <c r="Q72" s="145" t="s">
        <v>777</v>
      </c>
      <c r="R72" s="30">
        <v>51</v>
      </c>
      <c r="S72" s="19">
        <v>115.78700000000001</v>
      </c>
      <c r="T72" s="8">
        <v>-32.058</v>
      </c>
      <c r="U72" s="8">
        <v>58489</v>
      </c>
      <c r="V72" s="8">
        <v>-1.716</v>
      </c>
      <c r="W72" s="30">
        <v>-65.995000000000005</v>
      </c>
      <c r="X72" s="215" t="s">
        <v>497</v>
      </c>
      <c r="Y72" s="8" t="s">
        <v>506</v>
      </c>
      <c r="Z72" s="8" t="s">
        <v>515</v>
      </c>
      <c r="AA72" s="8" t="s">
        <v>524</v>
      </c>
      <c r="AB72" s="8" t="s">
        <v>522</v>
      </c>
      <c r="AC72" s="132" t="s">
        <v>602</v>
      </c>
      <c r="AD72" s="30" t="s">
        <v>717</v>
      </c>
      <c r="AE72" s="185">
        <v>0.14899999999999999</v>
      </c>
      <c r="AF72" s="82">
        <v>0.18</v>
      </c>
      <c r="AG72" s="82">
        <v>0.187</v>
      </c>
      <c r="AH72" s="82">
        <v>0.17117228967467235</v>
      </c>
      <c r="AI72" s="118">
        <v>0.43569441455716529</v>
      </c>
      <c r="AJ72" s="118"/>
      <c r="AK72" s="118"/>
      <c r="AL72" s="118"/>
      <c r="AM72" s="118"/>
      <c r="AN72" s="118"/>
      <c r="AO72" s="118"/>
      <c r="AP72" s="115"/>
      <c r="AQ72" s="116"/>
      <c r="AR72" s="180">
        <v>338.36</v>
      </c>
      <c r="AS72" s="85">
        <v>338.57</v>
      </c>
      <c r="AT72" s="85">
        <v>217.56</v>
      </c>
      <c r="AU72" s="85">
        <v>121.25250501002003</v>
      </c>
      <c r="AV72" s="85">
        <v>0.21042084168334624</v>
      </c>
      <c r="AW72" s="92">
        <v>2.7905402859267832</v>
      </c>
      <c r="AX72" s="76">
        <v>1.7353937691098221E-3</v>
      </c>
      <c r="AY72" s="95">
        <v>2.7953913907284766</v>
      </c>
      <c r="AZ72" s="44">
        <v>5340</v>
      </c>
      <c r="BA72" s="89">
        <v>14901.485126849022</v>
      </c>
      <c r="BB72" s="278">
        <v>620.69000000000005</v>
      </c>
      <c r="BC72" s="111">
        <v>631.15</v>
      </c>
      <c r="BD72" s="111">
        <v>633.58000000000004</v>
      </c>
      <c r="BE72" s="112">
        <v>628.44836139815641</v>
      </c>
      <c r="BF72" s="87">
        <v>1.2130000000000001</v>
      </c>
      <c r="BG72" s="87">
        <v>1.226</v>
      </c>
      <c r="BH72" s="87">
        <v>1.2390000000000001</v>
      </c>
      <c r="BI72" s="108">
        <v>1.226</v>
      </c>
      <c r="BJ72" s="87">
        <v>0</v>
      </c>
      <c r="BK72" s="87">
        <v>0</v>
      </c>
      <c r="BL72" s="87">
        <v>0</v>
      </c>
      <c r="BM72" s="221">
        <v>0</v>
      </c>
      <c r="BN72" s="257">
        <v>1.05138</v>
      </c>
      <c r="BO72" s="261">
        <v>-0.9</v>
      </c>
      <c r="BP72" s="265">
        <v>4.5723000000000003</v>
      </c>
    </row>
    <row r="73" spans="1:68" x14ac:dyDescent="0.25">
      <c r="A73" s="74" t="s">
        <v>246</v>
      </c>
      <c r="B73" s="8">
        <v>263001</v>
      </c>
      <c r="C73" s="8" t="s">
        <v>778</v>
      </c>
      <c r="D73" s="8" t="str">
        <f t="shared" si="1"/>
        <v>Kalgoorlie</v>
      </c>
      <c r="E73" s="8" t="s">
        <v>490</v>
      </c>
      <c r="F73" s="8">
        <v>160</v>
      </c>
      <c r="G73" s="8">
        <v>28</v>
      </c>
      <c r="H73" s="75">
        <v>45077</v>
      </c>
      <c r="I73" s="72"/>
      <c r="J73" s="19" t="s">
        <v>469</v>
      </c>
      <c r="K73" s="85">
        <v>144.44999999999999</v>
      </c>
      <c r="L73" s="85">
        <v>144.61000000000001</v>
      </c>
      <c r="M73" s="82">
        <v>-30.729489999999998</v>
      </c>
      <c r="N73" s="82">
        <v>122.57485</v>
      </c>
      <c r="O73" s="85">
        <v>1034110.55496019</v>
      </c>
      <c r="P73" s="85">
        <v>6587072.8340464104</v>
      </c>
      <c r="Q73" s="145" t="s">
        <v>777</v>
      </c>
      <c r="R73" s="30">
        <v>51</v>
      </c>
      <c r="S73" s="19">
        <v>115.78700000000001</v>
      </c>
      <c r="T73" s="8">
        <v>-32.058</v>
      </c>
      <c r="U73" s="8">
        <v>58489</v>
      </c>
      <c r="V73" s="8">
        <v>-1.716</v>
      </c>
      <c r="W73" s="30">
        <v>-65.995000000000005</v>
      </c>
      <c r="X73" s="215" t="s">
        <v>497</v>
      </c>
      <c r="Y73" s="8" t="s">
        <v>506</v>
      </c>
      <c r="Z73" s="8" t="s">
        <v>515</v>
      </c>
      <c r="AA73" s="8" t="s">
        <v>524</v>
      </c>
      <c r="AB73" s="8" t="s">
        <v>522</v>
      </c>
      <c r="AC73" s="132" t="s">
        <v>603</v>
      </c>
      <c r="AD73" s="30" t="s">
        <v>717</v>
      </c>
      <c r="AE73" s="185">
        <v>0.161</v>
      </c>
      <c r="AF73" s="82">
        <v>0.16400000000000001</v>
      </c>
      <c r="AG73" s="82">
        <v>0.13900000000000001</v>
      </c>
      <c r="AH73" s="82">
        <v>0.15425106626107074</v>
      </c>
      <c r="AI73" s="118">
        <v>0.39386467259101804</v>
      </c>
      <c r="AJ73" s="118"/>
      <c r="AK73" s="118"/>
      <c r="AL73" s="118"/>
      <c r="AM73" s="118"/>
      <c r="AN73" s="118"/>
      <c r="AO73" s="118"/>
      <c r="AP73" s="115"/>
      <c r="AQ73" s="116"/>
      <c r="AR73" s="180">
        <v>273.64999999999998</v>
      </c>
      <c r="AS73" s="85">
        <v>273.83</v>
      </c>
      <c r="AT73" s="85">
        <v>176.56</v>
      </c>
      <c r="AU73" s="85">
        <v>97.464929859719419</v>
      </c>
      <c r="AV73" s="85">
        <v>0.18036072144289261</v>
      </c>
      <c r="AW73" s="92">
        <v>2.8076765703711324</v>
      </c>
      <c r="AX73" s="76">
        <v>1.8505191734348397E-3</v>
      </c>
      <c r="AY73" s="95">
        <v>2.8128818621897214</v>
      </c>
      <c r="AZ73" s="44">
        <v>5090</v>
      </c>
      <c r="BA73" s="89">
        <v>14291.073743189063</v>
      </c>
      <c r="BB73" s="278">
        <v>878.73</v>
      </c>
      <c r="BC73" s="111">
        <v>906.69</v>
      </c>
      <c r="BD73" s="111">
        <v>936.42</v>
      </c>
      <c r="BE73" s="112">
        <v>906.97431179163345</v>
      </c>
      <c r="BF73" s="87">
        <v>0.92100000000000004</v>
      </c>
      <c r="BG73" s="87">
        <v>0.88900000000000001</v>
      </c>
      <c r="BH73" s="87">
        <v>0.875</v>
      </c>
      <c r="BI73" s="108">
        <v>0.89500000000000002</v>
      </c>
      <c r="BJ73" s="87">
        <v>0.2</v>
      </c>
      <c r="BK73" s="87">
        <v>0.1</v>
      </c>
      <c r="BL73" s="87">
        <v>0.1</v>
      </c>
      <c r="BM73" s="221">
        <v>0.13333333333333333</v>
      </c>
      <c r="BN73" s="257">
        <v>0.72360000000000002</v>
      </c>
      <c r="BO73" s="261">
        <v>-0.9</v>
      </c>
      <c r="BP73" s="265">
        <v>-1.5</v>
      </c>
    </row>
    <row r="74" spans="1:68" x14ac:dyDescent="0.25">
      <c r="A74" s="74" t="s">
        <v>247</v>
      </c>
      <c r="B74" s="8">
        <v>263002</v>
      </c>
      <c r="C74" s="8" t="s">
        <v>778</v>
      </c>
      <c r="D74" s="8" t="str">
        <f t="shared" si="1"/>
        <v>Kalgoorlie</v>
      </c>
      <c r="E74" s="8" t="s">
        <v>490</v>
      </c>
      <c r="F74" s="8">
        <v>162</v>
      </c>
      <c r="G74" s="8">
        <v>28</v>
      </c>
      <c r="H74" s="97">
        <v>45077</v>
      </c>
      <c r="I74" s="72"/>
      <c r="J74" s="19" t="s">
        <v>469</v>
      </c>
      <c r="K74" s="85">
        <v>228.34</v>
      </c>
      <c r="L74" s="85">
        <v>228.51</v>
      </c>
      <c r="M74" s="82">
        <v>-30.729489999999998</v>
      </c>
      <c r="N74" s="82">
        <v>122.57485</v>
      </c>
      <c r="O74" s="85">
        <v>1034110.55496019</v>
      </c>
      <c r="P74" s="85">
        <v>6587072.8340464104</v>
      </c>
      <c r="Q74" s="145" t="s">
        <v>777</v>
      </c>
      <c r="R74" s="30">
        <v>51</v>
      </c>
      <c r="S74" s="19">
        <v>115.78700000000001</v>
      </c>
      <c r="T74" s="8">
        <v>-32.058</v>
      </c>
      <c r="U74" s="8">
        <v>58489</v>
      </c>
      <c r="V74" s="8">
        <v>-1.716</v>
      </c>
      <c r="W74" s="30">
        <v>-65.995000000000005</v>
      </c>
      <c r="X74" s="215" t="s">
        <v>496</v>
      </c>
      <c r="Y74" s="8" t="s">
        <v>504</v>
      </c>
      <c r="Z74" s="8" t="s">
        <v>513</v>
      </c>
      <c r="AA74" s="8" t="s">
        <v>524</v>
      </c>
      <c r="AB74" s="8" t="s">
        <v>522</v>
      </c>
      <c r="AC74" s="132" t="s">
        <v>604</v>
      </c>
      <c r="AD74" s="30" t="s">
        <v>717</v>
      </c>
      <c r="AE74" s="185">
        <v>0.20499999999999999</v>
      </c>
      <c r="AF74" s="82">
        <v>0.20699999999999999</v>
      </c>
      <c r="AG74" s="82">
        <v>0.24199999999999999</v>
      </c>
      <c r="AH74" s="82">
        <v>0.21736011615766329</v>
      </c>
      <c r="AI74" s="118">
        <v>0.5549203765505144</v>
      </c>
      <c r="AJ74" s="118"/>
      <c r="AK74" s="118"/>
      <c r="AL74" s="118"/>
      <c r="AM74" s="118"/>
      <c r="AN74" s="118"/>
      <c r="AO74" s="118"/>
      <c r="AP74" s="115"/>
      <c r="AQ74" s="116"/>
      <c r="AR74" s="180">
        <v>328.06</v>
      </c>
      <c r="AS74" s="85">
        <v>328.24</v>
      </c>
      <c r="AT74" s="85">
        <v>213.41</v>
      </c>
      <c r="AU74" s="85">
        <v>115.06012024048097</v>
      </c>
      <c r="AV74" s="85">
        <v>0.18036072144289261</v>
      </c>
      <c r="AW74" s="92">
        <v>2.8512050857789775</v>
      </c>
      <c r="AX74" s="76">
        <v>1.5675346163895045E-3</v>
      </c>
      <c r="AY74" s="95">
        <v>2.8556814653292628</v>
      </c>
      <c r="AZ74" s="44">
        <v>5590</v>
      </c>
      <c r="BA74" s="89">
        <v>15938.236429504484</v>
      </c>
      <c r="BB74" s="278">
        <v>1077.52</v>
      </c>
      <c r="BC74" s="111">
        <v>1079.1400000000001</v>
      </c>
      <c r="BD74" s="111">
        <v>1084.47</v>
      </c>
      <c r="BE74" s="112">
        <v>1080.3725911441504</v>
      </c>
      <c r="BF74" s="87">
        <v>1.08</v>
      </c>
      <c r="BG74" s="87">
        <v>1.0740000000000001</v>
      </c>
      <c r="BH74" s="87">
        <v>1.0760000000000001</v>
      </c>
      <c r="BI74" s="108">
        <v>1.0766666666666667</v>
      </c>
      <c r="BJ74" s="87">
        <v>0</v>
      </c>
      <c r="BK74" s="87">
        <v>0.2</v>
      </c>
      <c r="BL74" s="87">
        <v>0</v>
      </c>
      <c r="BM74" s="221">
        <v>6.6666666666666666E-2</v>
      </c>
      <c r="BN74" s="257">
        <v>1.4746900000000001</v>
      </c>
      <c r="BO74" s="261">
        <v>3.72479</v>
      </c>
      <c r="BP74" s="265">
        <v>9.5725300000000004</v>
      </c>
    </row>
    <row r="75" spans="1:68" x14ac:dyDescent="0.25">
      <c r="A75" s="74" t="s">
        <v>248</v>
      </c>
      <c r="B75" s="8">
        <v>263003</v>
      </c>
      <c r="C75" s="8" t="s">
        <v>778</v>
      </c>
      <c r="D75" s="8" t="str">
        <f t="shared" si="1"/>
        <v>Kalgoorlie</v>
      </c>
      <c r="E75" s="8" t="s">
        <v>490</v>
      </c>
      <c r="F75" s="8">
        <v>200</v>
      </c>
      <c r="G75" s="8">
        <v>27</v>
      </c>
      <c r="H75" s="75">
        <v>45077</v>
      </c>
      <c r="I75" s="72"/>
      <c r="J75" s="19" t="s">
        <v>469</v>
      </c>
      <c r="K75" s="85">
        <v>261.76</v>
      </c>
      <c r="L75" s="85">
        <v>261.95999999999998</v>
      </c>
      <c r="M75" s="82">
        <v>-30.729489999999998</v>
      </c>
      <c r="N75" s="82">
        <v>122.57485</v>
      </c>
      <c r="O75" s="85">
        <v>1034110.55496019</v>
      </c>
      <c r="P75" s="85">
        <v>6587072.8340464104</v>
      </c>
      <c r="Q75" s="145" t="s">
        <v>777</v>
      </c>
      <c r="R75" s="30">
        <v>51</v>
      </c>
      <c r="S75" s="19">
        <v>115.78700000000001</v>
      </c>
      <c r="T75" s="8">
        <v>-32.058</v>
      </c>
      <c r="U75" s="8">
        <v>58489</v>
      </c>
      <c r="V75" s="8">
        <v>-1.716</v>
      </c>
      <c r="W75" s="30">
        <v>-65.995000000000005</v>
      </c>
      <c r="X75" s="215" t="s">
        <v>492</v>
      </c>
      <c r="Y75" s="8" t="s">
        <v>499</v>
      </c>
      <c r="Z75" s="8" t="s">
        <v>513</v>
      </c>
      <c r="AA75" s="8" t="s">
        <v>524</v>
      </c>
      <c r="AB75" s="8" t="s">
        <v>522</v>
      </c>
      <c r="AC75" s="132" t="s">
        <v>605</v>
      </c>
      <c r="AD75" s="30" t="s">
        <v>717</v>
      </c>
      <c r="AE75" s="185">
        <v>0.71899999999999997</v>
      </c>
      <c r="AF75" s="82">
        <v>0.75600000000000001</v>
      </c>
      <c r="AG75" s="82">
        <v>0.63100000000000001</v>
      </c>
      <c r="AH75" s="82">
        <v>0.69999243801354749</v>
      </c>
      <c r="AI75" s="118">
        <v>1.7817607517196836</v>
      </c>
      <c r="AJ75" s="118"/>
      <c r="AK75" s="118"/>
      <c r="AL75" s="118"/>
      <c r="AM75" s="118"/>
      <c r="AN75" s="118"/>
      <c r="AO75" s="118"/>
      <c r="AP75" s="115"/>
      <c r="AQ75" s="116"/>
      <c r="AR75" s="180">
        <v>377.29</v>
      </c>
      <c r="AS75" s="85">
        <v>377.56</v>
      </c>
      <c r="AT75" s="85">
        <v>252.16</v>
      </c>
      <c r="AU75" s="85">
        <v>125.65130260521043</v>
      </c>
      <c r="AV75" s="85">
        <v>0.27054108216431044</v>
      </c>
      <c r="AW75" s="92">
        <v>3.0026748006379584</v>
      </c>
      <c r="AX75" s="76">
        <v>2.153110047846745E-3</v>
      </c>
      <c r="AY75" s="95">
        <v>3.0091538400063929</v>
      </c>
      <c r="AZ75" s="44">
        <v>5570</v>
      </c>
      <c r="BA75" s="89">
        <v>16724.89863955343</v>
      </c>
      <c r="BB75" s="278">
        <v>709.1</v>
      </c>
      <c r="BC75" s="111">
        <v>729.31</v>
      </c>
      <c r="BD75" s="111">
        <v>744.48</v>
      </c>
      <c r="BE75" s="112">
        <v>727.48531263716905</v>
      </c>
      <c r="BF75" s="87">
        <v>1.1479999999999999</v>
      </c>
      <c r="BG75" s="87">
        <v>1.1539999999999999</v>
      </c>
      <c r="BH75" s="87">
        <v>1.151</v>
      </c>
      <c r="BI75" s="108">
        <v>1.1509999999999998</v>
      </c>
      <c r="BJ75" s="87">
        <v>0</v>
      </c>
      <c r="BK75" s="87">
        <v>0</v>
      </c>
      <c r="BL75" s="87">
        <v>0</v>
      </c>
      <c r="BM75" s="221">
        <v>0</v>
      </c>
      <c r="BN75" s="257">
        <v>-0.3</v>
      </c>
      <c r="BO75" s="261">
        <v>2.30253</v>
      </c>
      <c r="BP75" s="265">
        <v>-1.5</v>
      </c>
    </row>
    <row r="76" spans="1:68" x14ac:dyDescent="0.25">
      <c r="A76" s="74" t="s">
        <v>249</v>
      </c>
      <c r="B76" s="8">
        <v>263004</v>
      </c>
      <c r="C76" s="8" t="s">
        <v>778</v>
      </c>
      <c r="D76" s="8" t="str">
        <f t="shared" si="1"/>
        <v>Kalgoorlie</v>
      </c>
      <c r="E76" s="8" t="s">
        <v>490</v>
      </c>
      <c r="F76" s="8">
        <v>200</v>
      </c>
      <c r="G76" s="8">
        <v>29</v>
      </c>
      <c r="H76" s="97">
        <v>45077</v>
      </c>
      <c r="I76" s="72"/>
      <c r="J76" s="19" t="s">
        <v>469</v>
      </c>
      <c r="K76" s="85">
        <v>291.04000000000002</v>
      </c>
      <c r="L76" s="85">
        <v>291.24</v>
      </c>
      <c r="M76" s="82">
        <v>-30.729489999999998</v>
      </c>
      <c r="N76" s="82">
        <v>122.57485</v>
      </c>
      <c r="O76" s="85">
        <v>1034110.55496019</v>
      </c>
      <c r="P76" s="85">
        <v>6587072.8340464104</v>
      </c>
      <c r="Q76" s="145" t="s">
        <v>777</v>
      </c>
      <c r="R76" s="30">
        <v>51</v>
      </c>
      <c r="S76" s="19">
        <v>115.78700000000001</v>
      </c>
      <c r="T76" s="8">
        <v>-32.058</v>
      </c>
      <c r="U76" s="8">
        <v>58489</v>
      </c>
      <c r="V76" s="8">
        <v>-1.716</v>
      </c>
      <c r="W76" s="30">
        <v>-65.995000000000005</v>
      </c>
      <c r="X76" s="215" t="s">
        <v>492</v>
      </c>
      <c r="Y76" s="8" t="s">
        <v>499</v>
      </c>
      <c r="Z76" s="8" t="s">
        <v>513</v>
      </c>
      <c r="AA76" s="8" t="s">
        <v>524</v>
      </c>
      <c r="AB76" s="8" t="s">
        <v>522</v>
      </c>
      <c r="AC76" s="132" t="s">
        <v>606</v>
      </c>
      <c r="AD76" s="30" t="s">
        <v>717</v>
      </c>
      <c r="AE76" s="185">
        <v>0.89400000000000002</v>
      </c>
      <c r="AF76" s="82">
        <v>0.72199999999999998</v>
      </c>
      <c r="AG76" s="82">
        <v>0.65400000000000003</v>
      </c>
      <c r="AH76" s="82">
        <v>0.75015467743099684</v>
      </c>
      <c r="AI76" s="118">
        <v>1.9094437159328592</v>
      </c>
      <c r="AJ76" s="118"/>
      <c r="AK76" s="118"/>
      <c r="AL76" s="118"/>
      <c r="AM76" s="118"/>
      <c r="AN76" s="118"/>
      <c r="AO76" s="118"/>
      <c r="AP76" s="115"/>
      <c r="AQ76" s="116"/>
      <c r="AR76" s="180">
        <v>399.05</v>
      </c>
      <c r="AS76" s="85">
        <v>399.31</v>
      </c>
      <c r="AT76" s="85">
        <v>266.33</v>
      </c>
      <c r="AU76" s="85">
        <v>133.24649298597197</v>
      </c>
      <c r="AV76" s="85">
        <v>0.26052104208415922</v>
      </c>
      <c r="AW76" s="92">
        <v>2.9948255376748381</v>
      </c>
      <c r="AX76" s="76">
        <v>1.9551812302601207E-3</v>
      </c>
      <c r="AY76" s="95">
        <v>3.0006924352019286</v>
      </c>
      <c r="AZ76" s="44">
        <v>5680</v>
      </c>
      <c r="BA76" s="89">
        <v>17010.609053993081</v>
      </c>
      <c r="BB76" s="278">
        <v>2105.44</v>
      </c>
      <c r="BC76" s="111">
        <v>2213.08</v>
      </c>
      <c r="BD76" s="111">
        <v>2265.5700000000002</v>
      </c>
      <c r="BE76" s="112">
        <v>2193.6760280453313</v>
      </c>
      <c r="BF76" s="87">
        <v>7.9459999999999997</v>
      </c>
      <c r="BG76" s="87">
        <v>8.1509999999999998</v>
      </c>
      <c r="BH76" s="87">
        <v>8.1270000000000007</v>
      </c>
      <c r="BI76" s="108">
        <v>8.0746666666666673</v>
      </c>
      <c r="BJ76" s="87">
        <v>0</v>
      </c>
      <c r="BK76" s="87">
        <v>0</v>
      </c>
      <c r="BL76" s="87">
        <v>0</v>
      </c>
      <c r="BM76" s="221">
        <v>0</v>
      </c>
      <c r="BN76" s="257">
        <v>0.58635000000000004</v>
      </c>
      <c r="BO76" s="261">
        <v>-0.9</v>
      </c>
      <c r="BP76" s="265">
        <v>-1.5</v>
      </c>
    </row>
    <row r="77" spans="1:68" x14ac:dyDescent="0.25">
      <c r="A77" s="74" t="s">
        <v>250</v>
      </c>
      <c r="B77" s="8">
        <v>263005</v>
      </c>
      <c r="C77" s="8" t="s">
        <v>778</v>
      </c>
      <c r="D77" s="8" t="str">
        <f t="shared" si="1"/>
        <v>Kalgoorlie</v>
      </c>
      <c r="E77" s="8" t="s">
        <v>490</v>
      </c>
      <c r="F77" s="8">
        <v>190</v>
      </c>
      <c r="G77" s="8">
        <v>29</v>
      </c>
      <c r="H77" s="75">
        <v>45077</v>
      </c>
      <c r="I77" s="72"/>
      <c r="J77" s="19" t="s">
        <v>469</v>
      </c>
      <c r="K77" s="85">
        <v>316.5</v>
      </c>
      <c r="L77" s="85">
        <v>316.7</v>
      </c>
      <c r="M77" s="82">
        <v>-30.729489999999998</v>
      </c>
      <c r="N77" s="82">
        <v>122.57485</v>
      </c>
      <c r="O77" s="85">
        <v>1034110.55496019</v>
      </c>
      <c r="P77" s="85">
        <v>6587072.8340464104</v>
      </c>
      <c r="Q77" s="145" t="s">
        <v>777</v>
      </c>
      <c r="R77" s="30">
        <v>51</v>
      </c>
      <c r="S77" s="19">
        <v>115.78700000000001</v>
      </c>
      <c r="T77" s="8">
        <v>-32.058</v>
      </c>
      <c r="U77" s="8">
        <v>58489</v>
      </c>
      <c r="V77" s="8">
        <v>-1.716</v>
      </c>
      <c r="W77" s="30">
        <v>-65.995000000000005</v>
      </c>
      <c r="X77" s="215" t="s">
        <v>492</v>
      </c>
      <c r="Y77" s="8" t="s">
        <v>499</v>
      </c>
      <c r="Z77" s="8" t="s">
        <v>513</v>
      </c>
      <c r="AA77" s="8" t="s">
        <v>524</v>
      </c>
      <c r="AB77" s="8" t="s">
        <v>522</v>
      </c>
      <c r="AC77" s="132" t="s">
        <v>607</v>
      </c>
      <c r="AD77" s="30" t="s">
        <v>717</v>
      </c>
      <c r="AE77" s="185">
        <v>0.627</v>
      </c>
      <c r="AF77" s="82">
        <v>0.623</v>
      </c>
      <c r="AG77" s="82">
        <v>0.55900000000000005</v>
      </c>
      <c r="AH77" s="82">
        <v>0.60217464478889515</v>
      </c>
      <c r="AI77" s="118">
        <v>1.5339796901352316</v>
      </c>
      <c r="AJ77" s="118"/>
      <c r="AK77" s="118"/>
      <c r="AL77" s="118"/>
      <c r="AM77" s="118"/>
      <c r="AN77" s="118"/>
      <c r="AO77" s="118"/>
      <c r="AP77" s="115"/>
      <c r="AQ77" s="116"/>
      <c r="AR77" s="180">
        <v>389.69</v>
      </c>
      <c r="AS77" s="85">
        <v>389.81</v>
      </c>
      <c r="AT77" s="85">
        <v>261.86</v>
      </c>
      <c r="AU77" s="85">
        <v>128.20641282565128</v>
      </c>
      <c r="AV77" s="85">
        <v>0.12024048096192841</v>
      </c>
      <c r="AW77" s="92">
        <v>3.039551543571708</v>
      </c>
      <c r="AX77" s="76">
        <v>9.3786635404458432E-4</v>
      </c>
      <c r="AY77" s="95">
        <v>3.0424049127747792</v>
      </c>
      <c r="AZ77" s="44">
        <v>5700</v>
      </c>
      <c r="BA77" s="89">
        <v>17325.443798358734</v>
      </c>
      <c r="BB77" s="278">
        <v>6771.3220000000001</v>
      </c>
      <c r="BC77" s="111">
        <v>6906.54</v>
      </c>
      <c r="BD77" s="111">
        <v>7063.3379999999997</v>
      </c>
      <c r="BE77" s="112">
        <v>6912.70455235182</v>
      </c>
      <c r="BF77" s="87">
        <v>27.359000000000002</v>
      </c>
      <c r="BG77" s="87">
        <v>27.919</v>
      </c>
      <c r="BH77" s="87">
        <v>28.222999999999999</v>
      </c>
      <c r="BI77" s="108">
        <v>27.833666666666669</v>
      </c>
      <c r="BJ77" s="87">
        <v>0</v>
      </c>
      <c r="BK77" s="87">
        <v>0</v>
      </c>
      <c r="BL77" s="87">
        <v>0</v>
      </c>
      <c r="BM77" s="221">
        <v>0</v>
      </c>
      <c r="BN77" s="257">
        <v>0.49525999999999998</v>
      </c>
      <c r="BO77" s="261">
        <v>-0.9</v>
      </c>
      <c r="BP77" s="265">
        <v>13.18084</v>
      </c>
    </row>
    <row r="78" spans="1:68" x14ac:dyDescent="0.25">
      <c r="A78" s="74" t="s">
        <v>251</v>
      </c>
      <c r="B78" s="8">
        <v>263006</v>
      </c>
      <c r="C78" s="8" t="s">
        <v>778</v>
      </c>
      <c r="D78" s="8" t="str">
        <f t="shared" si="1"/>
        <v>Kalgoorlie</v>
      </c>
      <c r="E78" s="8" t="s">
        <v>490</v>
      </c>
      <c r="F78" s="8">
        <v>153</v>
      </c>
      <c r="G78" s="8">
        <v>29</v>
      </c>
      <c r="H78" s="97">
        <v>45077</v>
      </c>
      <c r="I78" s="72"/>
      <c r="J78" s="19" t="s">
        <v>469</v>
      </c>
      <c r="K78" s="85">
        <v>353.76</v>
      </c>
      <c r="L78" s="85">
        <v>353.91</v>
      </c>
      <c r="M78" s="82">
        <v>-30.729489999999998</v>
      </c>
      <c r="N78" s="82">
        <v>122.57485</v>
      </c>
      <c r="O78" s="85">
        <v>1034110.55496019</v>
      </c>
      <c r="P78" s="85">
        <v>6587072.8340464104</v>
      </c>
      <c r="Q78" s="145" t="s">
        <v>777</v>
      </c>
      <c r="R78" s="30">
        <v>51</v>
      </c>
      <c r="S78" s="19">
        <v>115.78700000000001</v>
      </c>
      <c r="T78" s="8">
        <v>-32.058</v>
      </c>
      <c r="U78" s="8">
        <v>58489</v>
      </c>
      <c r="V78" s="8">
        <v>-1.716</v>
      </c>
      <c r="W78" s="30">
        <v>-65.995000000000005</v>
      </c>
      <c r="X78" s="215" t="s">
        <v>492</v>
      </c>
      <c r="Y78" s="8" t="s">
        <v>499</v>
      </c>
      <c r="Z78" s="8" t="s">
        <v>513</v>
      </c>
      <c r="AA78" s="8" t="s">
        <v>524</v>
      </c>
      <c r="AB78" s="8" t="s">
        <v>522</v>
      </c>
      <c r="AC78" s="132" t="s">
        <v>608</v>
      </c>
      <c r="AD78" s="30" t="s">
        <v>717</v>
      </c>
      <c r="AE78" s="185">
        <v>0.56299999999999994</v>
      </c>
      <c r="AF78" s="82">
        <v>0.56599999999999995</v>
      </c>
      <c r="AG78" s="82">
        <v>0.54700000000000004</v>
      </c>
      <c r="AH78" s="82">
        <v>0.55860401229513823</v>
      </c>
      <c r="AI78" s="118">
        <v>1.4271215306116189</v>
      </c>
      <c r="AJ78" s="118"/>
      <c r="AK78" s="118"/>
      <c r="AL78" s="118"/>
      <c r="AM78" s="118"/>
      <c r="AN78" s="118"/>
      <c r="AO78" s="118"/>
      <c r="AP78" s="115"/>
      <c r="AQ78" s="116"/>
      <c r="AR78" s="180">
        <v>320.14</v>
      </c>
      <c r="AS78" s="85">
        <v>320.24</v>
      </c>
      <c r="AT78" s="85">
        <v>213.4</v>
      </c>
      <c r="AU78" s="85">
        <v>107.05410821643287</v>
      </c>
      <c r="AV78" s="85">
        <v>0.10020040080162598</v>
      </c>
      <c r="AW78" s="92">
        <v>2.9904503931111943</v>
      </c>
      <c r="AX78" s="76">
        <v>9.3597903406984957E-4</v>
      </c>
      <c r="AY78" s="95">
        <v>2.9932520142402104</v>
      </c>
      <c r="AZ78" s="44">
        <v>6040</v>
      </c>
      <c r="BA78" s="89">
        <v>18062.320374391613</v>
      </c>
      <c r="BB78" s="278">
        <v>13838.43</v>
      </c>
      <c r="BC78" s="111">
        <v>14267.784</v>
      </c>
      <c r="BD78" s="111">
        <v>14546.041999999999</v>
      </c>
      <c r="BE78" s="112">
        <v>14214.428221982764</v>
      </c>
      <c r="BF78" s="87">
        <v>16.456</v>
      </c>
      <c r="BG78" s="87">
        <v>16.827000000000002</v>
      </c>
      <c r="BH78" s="87">
        <v>17.146999999999998</v>
      </c>
      <c r="BI78" s="108">
        <v>16.809999999999999</v>
      </c>
      <c r="BJ78" s="87">
        <v>0</v>
      </c>
      <c r="BK78" s="87">
        <v>0</v>
      </c>
      <c r="BL78" s="87">
        <v>0</v>
      </c>
      <c r="BM78" s="221">
        <v>0</v>
      </c>
      <c r="BN78" s="257">
        <v>-0.3</v>
      </c>
      <c r="BO78" s="261">
        <v>-0.9</v>
      </c>
      <c r="BP78" s="265">
        <v>7.7336400000000003</v>
      </c>
    </row>
    <row r="79" spans="1:68" x14ac:dyDescent="0.25">
      <c r="A79" s="74" t="s">
        <v>252</v>
      </c>
      <c r="B79" s="8">
        <v>263007</v>
      </c>
      <c r="C79" s="8" t="s">
        <v>778</v>
      </c>
      <c r="D79" s="8" t="str">
        <f t="shared" si="1"/>
        <v>Kalgoorlie</v>
      </c>
      <c r="E79" s="8" t="s">
        <v>490</v>
      </c>
      <c r="F79" s="8">
        <v>190</v>
      </c>
      <c r="G79" s="8">
        <v>28</v>
      </c>
      <c r="H79" s="75">
        <v>45077</v>
      </c>
      <c r="I79" s="72"/>
      <c r="J79" s="19" t="s">
        <v>469</v>
      </c>
      <c r="K79" s="85">
        <v>427.19</v>
      </c>
      <c r="L79" s="85">
        <v>427.38</v>
      </c>
      <c r="M79" s="82">
        <v>-30.729489999999998</v>
      </c>
      <c r="N79" s="82">
        <v>122.57485</v>
      </c>
      <c r="O79" s="85">
        <v>1034110.55496019</v>
      </c>
      <c r="P79" s="85">
        <v>6587072.8340464104</v>
      </c>
      <c r="Q79" s="145" t="s">
        <v>777</v>
      </c>
      <c r="R79" s="30">
        <v>51</v>
      </c>
      <c r="S79" s="19">
        <v>115.78700000000001</v>
      </c>
      <c r="T79" s="8">
        <v>-32.058</v>
      </c>
      <c r="U79" s="8">
        <v>58489</v>
      </c>
      <c r="V79" s="8">
        <v>-1.716</v>
      </c>
      <c r="W79" s="30">
        <v>-65.995000000000005</v>
      </c>
      <c r="X79" s="215" t="s">
        <v>492</v>
      </c>
      <c r="Y79" s="8" t="s">
        <v>499</v>
      </c>
      <c r="Z79" s="8" t="s">
        <v>513</v>
      </c>
      <c r="AA79" s="8" t="s">
        <v>524</v>
      </c>
      <c r="AB79" s="8" t="s">
        <v>522</v>
      </c>
      <c r="AC79" s="132" t="s">
        <v>609</v>
      </c>
      <c r="AD79" s="30" t="s">
        <v>717</v>
      </c>
      <c r="AE79" s="185">
        <v>0.58499999999999996</v>
      </c>
      <c r="AF79" s="82">
        <v>0.66600000000000004</v>
      </c>
      <c r="AG79" s="82">
        <v>0.55000000000000004</v>
      </c>
      <c r="AH79" s="82">
        <v>0.59840828111901545</v>
      </c>
      <c r="AI79" s="118">
        <v>1.5243852553225801</v>
      </c>
      <c r="AJ79" s="118"/>
      <c r="AK79" s="118"/>
      <c r="AL79" s="118"/>
      <c r="AM79" s="118"/>
      <c r="AN79" s="118"/>
      <c r="AO79" s="118"/>
      <c r="AP79" s="115"/>
      <c r="AQ79" s="116"/>
      <c r="AR79" s="180">
        <v>367.12</v>
      </c>
      <c r="AS79" s="85">
        <v>367.24</v>
      </c>
      <c r="AT79" s="85">
        <v>244.87</v>
      </c>
      <c r="AU79" s="85">
        <v>122.61523046092185</v>
      </c>
      <c r="AV79" s="85">
        <v>0.12024048096192841</v>
      </c>
      <c r="AW79" s="92">
        <v>2.9940815559369125</v>
      </c>
      <c r="AX79" s="76">
        <v>9.8063250796767633E-4</v>
      </c>
      <c r="AY79" s="95">
        <v>2.9970205316973413</v>
      </c>
      <c r="AZ79" s="44">
        <v>5650</v>
      </c>
      <c r="BA79" s="89">
        <v>16916.560791043557</v>
      </c>
      <c r="BB79" s="278">
        <v>7470.5870000000004</v>
      </c>
      <c r="BC79" s="111">
        <v>7689.875</v>
      </c>
      <c r="BD79" s="111">
        <v>7957.3119999999999</v>
      </c>
      <c r="BE79" s="112">
        <v>7703.3588906912682</v>
      </c>
      <c r="BF79" s="87">
        <v>11.997</v>
      </c>
      <c r="BG79" s="87">
        <v>12.653</v>
      </c>
      <c r="BH79" s="87">
        <v>12.794</v>
      </c>
      <c r="BI79" s="108">
        <v>12.481333333333334</v>
      </c>
      <c r="BJ79" s="87">
        <v>0</v>
      </c>
      <c r="BK79" s="87">
        <v>0</v>
      </c>
      <c r="BL79" s="87">
        <v>0</v>
      </c>
      <c r="BM79" s="221">
        <v>0</v>
      </c>
      <c r="BN79" s="257">
        <v>-0.3</v>
      </c>
      <c r="BO79" s="261">
        <v>-0.9</v>
      </c>
      <c r="BP79" s="265">
        <v>-1.5</v>
      </c>
    </row>
    <row r="80" spans="1:68" x14ac:dyDescent="0.25">
      <c r="A80" s="74" t="s">
        <v>253</v>
      </c>
      <c r="B80" s="8">
        <v>263008</v>
      </c>
      <c r="C80" s="8" t="s">
        <v>778</v>
      </c>
      <c r="D80" s="8" t="str">
        <f t="shared" si="1"/>
        <v>Kalgoorlie</v>
      </c>
      <c r="E80" s="8" t="s">
        <v>490</v>
      </c>
      <c r="F80" s="8">
        <v>160</v>
      </c>
      <c r="G80" s="8">
        <v>28</v>
      </c>
      <c r="H80" s="97">
        <v>45077</v>
      </c>
      <c r="I80" s="72"/>
      <c r="J80" s="19" t="s">
        <v>469</v>
      </c>
      <c r="K80" s="85">
        <v>442.64</v>
      </c>
      <c r="L80" s="85">
        <v>442.8</v>
      </c>
      <c r="M80" s="82">
        <v>-30.729489999999998</v>
      </c>
      <c r="N80" s="82">
        <v>122.57485</v>
      </c>
      <c r="O80" s="85">
        <v>1034110.55496019</v>
      </c>
      <c r="P80" s="85">
        <v>6587072.8340464104</v>
      </c>
      <c r="Q80" s="145" t="s">
        <v>777</v>
      </c>
      <c r="R80" s="30">
        <v>51</v>
      </c>
      <c r="S80" s="19">
        <v>115.78700000000001</v>
      </c>
      <c r="T80" s="8">
        <v>-32.058</v>
      </c>
      <c r="U80" s="8">
        <v>58489</v>
      </c>
      <c r="V80" s="8">
        <v>-1.716</v>
      </c>
      <c r="W80" s="30">
        <v>-65.995000000000005</v>
      </c>
      <c r="X80" s="215" t="s">
        <v>492</v>
      </c>
      <c r="Y80" s="8" t="s">
        <v>499</v>
      </c>
      <c r="Z80" s="8" t="s">
        <v>513</v>
      </c>
      <c r="AA80" s="8" t="s">
        <v>524</v>
      </c>
      <c r="AB80" s="8" t="s">
        <v>522</v>
      </c>
      <c r="AC80" s="132" t="s">
        <v>610</v>
      </c>
      <c r="AD80" s="30" t="s">
        <v>717</v>
      </c>
      <c r="AE80" s="185">
        <v>0.50900000000000001</v>
      </c>
      <c r="AF80" s="82">
        <v>0.48499999999999999</v>
      </c>
      <c r="AG80" s="82">
        <v>1.05</v>
      </c>
      <c r="AH80" s="82">
        <v>0.63760190604674571</v>
      </c>
      <c r="AI80" s="118">
        <v>1.6280527068997603</v>
      </c>
      <c r="AJ80" s="118"/>
      <c r="AK80" s="118"/>
      <c r="AL80" s="118"/>
      <c r="AM80" s="118"/>
      <c r="AN80" s="118"/>
      <c r="AO80" s="118"/>
      <c r="AP80" s="115"/>
      <c r="AQ80" s="116"/>
      <c r="AR80" s="180">
        <v>323.51</v>
      </c>
      <c r="AS80" s="85">
        <v>323.76</v>
      </c>
      <c r="AT80" s="85">
        <v>216.21</v>
      </c>
      <c r="AU80" s="85">
        <v>107.76553106212423</v>
      </c>
      <c r="AV80" s="85">
        <v>0.25050100200400799</v>
      </c>
      <c r="AW80" s="92">
        <v>3.0019802882380295</v>
      </c>
      <c r="AX80" s="76">
        <v>2.3245002324500234E-3</v>
      </c>
      <c r="AY80" s="95">
        <v>3.0089746505125818</v>
      </c>
      <c r="AZ80" s="44">
        <v>5290</v>
      </c>
      <c r="BA80" s="89">
        <v>15880.475724779177</v>
      </c>
      <c r="BB80" s="278">
        <v>883.28499999999997</v>
      </c>
      <c r="BC80" s="111">
        <v>977.84100000000001</v>
      </c>
      <c r="BD80" s="111">
        <v>998.09100000000001</v>
      </c>
      <c r="BE80" s="112">
        <v>951.72850994848739</v>
      </c>
      <c r="BF80" s="87">
        <v>3.641</v>
      </c>
      <c r="BG80" s="87">
        <v>3.8109999999999999</v>
      </c>
      <c r="BH80" s="87">
        <v>3.8460000000000001</v>
      </c>
      <c r="BI80" s="108">
        <v>3.766</v>
      </c>
      <c r="BJ80" s="87">
        <v>0</v>
      </c>
      <c r="BK80" s="87">
        <v>0</v>
      </c>
      <c r="BL80" s="87">
        <v>0</v>
      </c>
      <c r="BM80" s="221">
        <v>0</v>
      </c>
      <c r="BN80" s="257">
        <v>-0.3</v>
      </c>
      <c r="BO80" s="261">
        <v>3.0839799999999999</v>
      </c>
      <c r="BP80" s="265">
        <v>4.2691699999999999</v>
      </c>
    </row>
    <row r="81" spans="1:68" x14ac:dyDescent="0.25">
      <c r="A81" s="74" t="s">
        <v>254</v>
      </c>
      <c r="B81" s="8">
        <v>263009</v>
      </c>
      <c r="C81" s="8" t="s">
        <v>778</v>
      </c>
      <c r="D81" s="8" t="str">
        <f t="shared" si="1"/>
        <v>Kalgoorlie</v>
      </c>
      <c r="E81" s="8" t="s">
        <v>490</v>
      </c>
      <c r="F81" s="8">
        <v>108</v>
      </c>
      <c r="G81" s="8">
        <v>29</v>
      </c>
      <c r="H81" s="75">
        <v>45077</v>
      </c>
      <c r="I81" s="72"/>
      <c r="J81" s="19" t="s">
        <v>469</v>
      </c>
      <c r="K81" s="85">
        <v>485.41</v>
      </c>
      <c r="L81" s="85">
        <v>485.58</v>
      </c>
      <c r="M81" s="82">
        <v>-30.729489999999998</v>
      </c>
      <c r="N81" s="82">
        <v>122.57485</v>
      </c>
      <c r="O81" s="85">
        <v>1034110.55496019</v>
      </c>
      <c r="P81" s="85">
        <v>6587072.8340464104</v>
      </c>
      <c r="Q81" s="145" t="s">
        <v>777</v>
      </c>
      <c r="R81" s="30">
        <v>51</v>
      </c>
      <c r="S81" s="19">
        <v>115.78700000000001</v>
      </c>
      <c r="T81" s="8">
        <v>-32.058</v>
      </c>
      <c r="U81" s="8">
        <v>58489</v>
      </c>
      <c r="V81" s="8">
        <v>-1.716</v>
      </c>
      <c r="W81" s="30">
        <v>-65.995000000000005</v>
      </c>
      <c r="X81" s="215" t="s">
        <v>492</v>
      </c>
      <c r="Y81" s="8" t="s">
        <v>499</v>
      </c>
      <c r="Z81" s="8" t="s">
        <v>513</v>
      </c>
      <c r="AA81" s="8" t="s">
        <v>524</v>
      </c>
      <c r="AB81" s="8" t="s">
        <v>522</v>
      </c>
      <c r="AC81" s="132" t="s">
        <v>611</v>
      </c>
      <c r="AD81" s="30" t="s">
        <v>717</v>
      </c>
      <c r="AE81" s="185">
        <v>1.59</v>
      </c>
      <c r="AF81" s="82">
        <v>1.24</v>
      </c>
      <c r="AG81" s="82">
        <v>0.73499999999999999</v>
      </c>
      <c r="AH81" s="82">
        <v>1.1316237392344246</v>
      </c>
      <c r="AI81" s="118">
        <v>2.9012569426492179</v>
      </c>
      <c r="AJ81" s="254">
        <v>1.9408270000000001</v>
      </c>
      <c r="AK81" s="254">
        <v>0</v>
      </c>
      <c r="AL81" s="254">
        <v>8.7999999999954781E-4</v>
      </c>
      <c r="AM81" s="254">
        <v>5.5682329999999993</v>
      </c>
      <c r="AN81" s="254">
        <v>129.503185</v>
      </c>
      <c r="AO81" s="254">
        <v>-30.674379999999999</v>
      </c>
      <c r="AP81" s="254">
        <v>2.7279100000000001</v>
      </c>
      <c r="AQ81" s="116">
        <v>41.774149806284981</v>
      </c>
      <c r="AR81" s="180">
        <v>221.76</v>
      </c>
      <c r="AS81" s="85">
        <v>221.93</v>
      </c>
      <c r="AT81" s="85">
        <v>151.41</v>
      </c>
      <c r="AU81" s="85">
        <v>70.661322645290596</v>
      </c>
      <c r="AV81" s="85">
        <v>0.17034068136274139</v>
      </c>
      <c r="AW81" s="92">
        <v>3.1383505388542248</v>
      </c>
      <c r="AX81" s="76">
        <v>2.4106636415203611E-3</v>
      </c>
      <c r="AY81" s="95">
        <v>3.1459343283582091</v>
      </c>
      <c r="AZ81" s="44" t="s">
        <v>467</v>
      </c>
      <c r="BA81" s="89" t="s">
        <v>467</v>
      </c>
      <c r="BB81" s="278">
        <v>2543.06</v>
      </c>
      <c r="BC81" s="111">
        <v>2694.09</v>
      </c>
      <c r="BD81" s="111">
        <v>2753.98</v>
      </c>
      <c r="BE81" s="112">
        <v>2662.2152256692975</v>
      </c>
      <c r="BF81" s="87">
        <v>30.215</v>
      </c>
      <c r="BG81" s="87">
        <v>31.023</v>
      </c>
      <c r="BH81" s="87">
        <v>31.385999999999999</v>
      </c>
      <c r="BI81" s="108">
        <v>30.874666666666666</v>
      </c>
      <c r="BJ81" s="87">
        <v>0</v>
      </c>
      <c r="BK81" s="87">
        <v>0</v>
      </c>
      <c r="BL81" s="87">
        <v>0</v>
      </c>
      <c r="BM81" s="221">
        <v>0</v>
      </c>
      <c r="BN81" s="257">
        <v>0.52302999999999999</v>
      </c>
      <c r="BO81" s="261">
        <v>-0.9</v>
      </c>
      <c r="BP81" s="265">
        <v>-1.5</v>
      </c>
    </row>
    <row r="82" spans="1:68" x14ac:dyDescent="0.25">
      <c r="A82" s="74" t="s">
        <v>255</v>
      </c>
      <c r="B82" s="8">
        <v>263010</v>
      </c>
      <c r="C82" s="8" t="s">
        <v>778</v>
      </c>
      <c r="D82" s="8" t="str">
        <f t="shared" si="1"/>
        <v>Kalgoorlie</v>
      </c>
      <c r="E82" s="8" t="s">
        <v>490</v>
      </c>
      <c r="F82" s="8">
        <v>200</v>
      </c>
      <c r="G82" s="8">
        <v>27</v>
      </c>
      <c r="H82" s="97">
        <v>45077</v>
      </c>
      <c r="I82" s="72"/>
      <c r="J82" s="19" t="s">
        <v>469</v>
      </c>
      <c r="K82" s="85">
        <v>549.14</v>
      </c>
      <c r="L82" s="85">
        <v>549.34</v>
      </c>
      <c r="M82" s="82">
        <v>-30.729489999999998</v>
      </c>
      <c r="N82" s="82">
        <v>122.57485</v>
      </c>
      <c r="O82" s="85">
        <v>1034110.55496019</v>
      </c>
      <c r="P82" s="85">
        <v>6587072.8340464104</v>
      </c>
      <c r="Q82" s="145" t="s">
        <v>777</v>
      </c>
      <c r="R82" s="30">
        <v>51</v>
      </c>
      <c r="S82" s="19">
        <v>115.78700000000001</v>
      </c>
      <c r="T82" s="8">
        <v>-32.058</v>
      </c>
      <c r="U82" s="8">
        <v>58489</v>
      </c>
      <c r="V82" s="8">
        <v>-1.716</v>
      </c>
      <c r="W82" s="30">
        <v>-65.995000000000005</v>
      </c>
      <c r="X82" s="215" t="s">
        <v>492</v>
      </c>
      <c r="Y82" s="8" t="s">
        <v>499</v>
      </c>
      <c r="Z82" s="8" t="s">
        <v>516</v>
      </c>
      <c r="AA82" s="8" t="s">
        <v>524</v>
      </c>
      <c r="AB82" s="8" t="s">
        <v>522</v>
      </c>
      <c r="AC82" s="132" t="s">
        <v>612</v>
      </c>
      <c r="AD82" s="30" t="s">
        <v>717</v>
      </c>
      <c r="AE82" s="185">
        <v>0.55400000000000005</v>
      </c>
      <c r="AF82" s="82">
        <v>0.69</v>
      </c>
      <c r="AG82" s="82">
        <v>0.70099999999999996</v>
      </c>
      <c r="AH82" s="82">
        <v>0.644701911414434</v>
      </c>
      <c r="AI82" s="118">
        <v>1.6410242453143002</v>
      </c>
      <c r="AJ82" s="118"/>
      <c r="AK82" s="118"/>
      <c r="AL82" s="118"/>
      <c r="AM82" s="118"/>
      <c r="AN82" s="118"/>
      <c r="AO82" s="118"/>
      <c r="AP82" s="115"/>
      <c r="AQ82" s="116"/>
      <c r="AR82" s="180">
        <v>355.16</v>
      </c>
      <c r="AS82" s="85">
        <v>355.32</v>
      </c>
      <c r="AT82" s="85">
        <v>237.67</v>
      </c>
      <c r="AU82" s="85">
        <v>117.88577154308618</v>
      </c>
      <c r="AV82" s="85">
        <v>0.16032064128253323</v>
      </c>
      <c r="AW82" s="92">
        <v>3.0127469613259668</v>
      </c>
      <c r="AX82" s="76">
        <v>1.3599660008497081E-3</v>
      </c>
      <c r="AY82" s="95">
        <v>3.0168497744488887</v>
      </c>
      <c r="AZ82" s="44">
        <v>5650</v>
      </c>
      <c r="BA82" s="89">
        <v>17022.020331491713</v>
      </c>
      <c r="BB82" s="278">
        <v>8866.1939999999995</v>
      </c>
      <c r="BC82" s="111">
        <v>9255.5030000000006</v>
      </c>
      <c r="BD82" s="111">
        <v>9330.259</v>
      </c>
      <c r="BE82" s="112">
        <v>9148.3685403473664</v>
      </c>
      <c r="BF82" s="87">
        <v>24.120999999999999</v>
      </c>
      <c r="BG82" s="87">
        <v>25.189</v>
      </c>
      <c r="BH82" s="87">
        <v>25.542999999999999</v>
      </c>
      <c r="BI82" s="108">
        <v>24.951000000000004</v>
      </c>
      <c r="BJ82" s="87">
        <v>0</v>
      </c>
      <c r="BK82" s="87">
        <v>0</v>
      </c>
      <c r="BL82" s="87">
        <v>0</v>
      </c>
      <c r="BM82" s="221">
        <v>0</v>
      </c>
      <c r="BN82" s="257">
        <v>-0.3</v>
      </c>
      <c r="BO82" s="261">
        <v>4.4670399999999999</v>
      </c>
      <c r="BP82" s="265">
        <v>4.9840999999999998</v>
      </c>
    </row>
    <row r="83" spans="1:68" x14ac:dyDescent="0.25">
      <c r="A83" s="74" t="s">
        <v>256</v>
      </c>
      <c r="B83" s="8">
        <v>263011</v>
      </c>
      <c r="C83" s="8" t="s">
        <v>778</v>
      </c>
      <c r="D83" s="8" t="str">
        <f t="shared" si="1"/>
        <v>Kalgoorlie</v>
      </c>
      <c r="E83" s="8" t="s">
        <v>490</v>
      </c>
      <c r="F83" s="8">
        <v>200</v>
      </c>
      <c r="G83" s="8">
        <v>28</v>
      </c>
      <c r="H83" s="75">
        <v>45077</v>
      </c>
      <c r="I83" s="72"/>
      <c r="J83" s="19" t="s">
        <v>469</v>
      </c>
      <c r="K83" s="85">
        <v>572.75</v>
      </c>
      <c r="L83" s="85">
        <v>572.94000000000005</v>
      </c>
      <c r="M83" s="82">
        <v>-30.729489999999998</v>
      </c>
      <c r="N83" s="82">
        <v>122.57485</v>
      </c>
      <c r="O83" s="85">
        <v>1034110.55496019</v>
      </c>
      <c r="P83" s="85">
        <v>6587072.8340464104</v>
      </c>
      <c r="Q83" s="145" t="s">
        <v>777</v>
      </c>
      <c r="R83" s="30">
        <v>51</v>
      </c>
      <c r="S83" s="19">
        <v>115.78700000000001</v>
      </c>
      <c r="T83" s="8">
        <v>-32.058</v>
      </c>
      <c r="U83" s="8">
        <v>58489</v>
      </c>
      <c r="V83" s="8">
        <v>-1.716</v>
      </c>
      <c r="W83" s="30">
        <v>-65.995000000000005</v>
      </c>
      <c r="X83" s="215" t="s">
        <v>492</v>
      </c>
      <c r="Y83" s="8" t="s">
        <v>499</v>
      </c>
      <c r="Z83" s="8" t="s">
        <v>513</v>
      </c>
      <c r="AA83" s="8" t="s">
        <v>524</v>
      </c>
      <c r="AB83" s="8" t="s">
        <v>522</v>
      </c>
      <c r="AC83" s="132" t="s">
        <v>613</v>
      </c>
      <c r="AD83" s="30" t="s">
        <v>717</v>
      </c>
      <c r="AE83" s="185">
        <v>1.17</v>
      </c>
      <c r="AF83" s="82">
        <v>1.28</v>
      </c>
      <c r="AG83" s="82">
        <v>0.81399999999999995</v>
      </c>
      <c r="AH83" s="82">
        <v>1.0682512559549406</v>
      </c>
      <c r="AI83" s="118">
        <v>2.7191267469077056</v>
      </c>
      <c r="AJ83" s="118"/>
      <c r="AK83" s="118"/>
      <c r="AL83" s="118"/>
      <c r="AM83" s="118"/>
      <c r="AN83" s="118"/>
      <c r="AO83" s="118"/>
      <c r="AP83" s="115"/>
      <c r="AQ83" s="116"/>
      <c r="AR83" s="180">
        <v>413.48</v>
      </c>
      <c r="AS83" s="85">
        <v>413.62</v>
      </c>
      <c r="AT83" s="85">
        <v>284.62</v>
      </c>
      <c r="AU83" s="85">
        <v>129.25851703406815</v>
      </c>
      <c r="AV83" s="85">
        <v>0.14028056112223081</v>
      </c>
      <c r="AW83" s="92">
        <v>3.1988607751937983</v>
      </c>
      <c r="AX83" s="76">
        <v>1.0852713178293514E-3</v>
      </c>
      <c r="AY83" s="95">
        <v>3.2023361787986961</v>
      </c>
      <c r="AZ83" s="44">
        <v>5930</v>
      </c>
      <c r="BA83" s="89">
        <v>18969.244396899223</v>
      </c>
      <c r="BB83" s="278">
        <v>8866.1939999999995</v>
      </c>
      <c r="BC83" s="111">
        <v>9255.5030000000006</v>
      </c>
      <c r="BD83" s="111">
        <v>9330.259</v>
      </c>
      <c r="BE83" s="112">
        <v>9148.3685403473664</v>
      </c>
      <c r="BF83" s="87">
        <v>24.120999999999999</v>
      </c>
      <c r="BG83" s="87">
        <v>25.189</v>
      </c>
      <c r="BH83" s="87">
        <v>25.542999999999999</v>
      </c>
      <c r="BI83" s="108">
        <v>24.951000000000004</v>
      </c>
      <c r="BJ83" s="87">
        <v>0</v>
      </c>
      <c r="BK83" s="87">
        <v>0</v>
      </c>
      <c r="BL83" s="87">
        <v>0</v>
      </c>
      <c r="BM83" s="221">
        <v>0</v>
      </c>
      <c r="BN83" s="257">
        <v>-0.3</v>
      </c>
      <c r="BO83" s="261">
        <v>-0.9</v>
      </c>
      <c r="BP83" s="265">
        <v>-1.5</v>
      </c>
    </row>
    <row r="84" spans="1:68" x14ac:dyDescent="0.25">
      <c r="A84" s="74" t="s">
        <v>257</v>
      </c>
      <c r="B84" s="8">
        <v>263012</v>
      </c>
      <c r="C84" s="8" t="s">
        <v>778</v>
      </c>
      <c r="D84" s="8" t="str">
        <f t="shared" si="1"/>
        <v>Kalgoorlie</v>
      </c>
      <c r="E84" s="8" t="s">
        <v>490</v>
      </c>
      <c r="F84" s="8">
        <v>200</v>
      </c>
      <c r="G84" s="8">
        <v>28</v>
      </c>
      <c r="H84" s="97">
        <v>45077</v>
      </c>
      <c r="I84" s="72"/>
      <c r="J84" s="19" t="s">
        <v>469</v>
      </c>
      <c r="K84" s="85">
        <v>593.20000000000005</v>
      </c>
      <c r="L84" s="85">
        <v>593.4</v>
      </c>
      <c r="M84" s="82">
        <v>-30.729489999999998</v>
      </c>
      <c r="N84" s="82">
        <v>122.57485</v>
      </c>
      <c r="O84" s="85">
        <v>1034110.55496019</v>
      </c>
      <c r="P84" s="85">
        <v>6587072.8340464104</v>
      </c>
      <c r="Q84" s="145" t="s">
        <v>777</v>
      </c>
      <c r="R84" s="30">
        <v>51</v>
      </c>
      <c r="S84" s="19">
        <v>115.78700000000001</v>
      </c>
      <c r="T84" s="8">
        <v>-32.058</v>
      </c>
      <c r="U84" s="8">
        <v>58489</v>
      </c>
      <c r="V84" s="8">
        <v>-1.716</v>
      </c>
      <c r="W84" s="30">
        <v>-65.995000000000005</v>
      </c>
      <c r="X84" s="215" t="s">
        <v>492</v>
      </c>
      <c r="Y84" s="8" t="s">
        <v>499</v>
      </c>
      <c r="Z84" s="8" t="s">
        <v>513</v>
      </c>
      <c r="AA84" s="8" t="s">
        <v>524</v>
      </c>
      <c r="AB84" s="8" t="s">
        <v>522</v>
      </c>
      <c r="AC84" s="132" t="s">
        <v>614</v>
      </c>
      <c r="AD84" s="30" t="s">
        <v>717</v>
      </c>
      <c r="AE84" s="185">
        <v>0.85799999999999998</v>
      </c>
      <c r="AF84" s="82">
        <v>0.65500000000000003</v>
      </c>
      <c r="AG84" s="82">
        <v>0.70299999999999996</v>
      </c>
      <c r="AH84" s="82">
        <v>0.73377228518365589</v>
      </c>
      <c r="AI84" s="118">
        <v>1.8677439747064777</v>
      </c>
      <c r="AJ84" s="118"/>
      <c r="AK84" s="118"/>
      <c r="AL84" s="118"/>
      <c r="AM84" s="118"/>
      <c r="AN84" s="118"/>
      <c r="AO84" s="118"/>
      <c r="AP84" s="115"/>
      <c r="AQ84" s="116"/>
      <c r="AR84" s="180">
        <v>387.27</v>
      </c>
      <c r="AS84" s="85">
        <v>387.52</v>
      </c>
      <c r="AT84" s="85">
        <v>261.89</v>
      </c>
      <c r="AU84" s="85">
        <v>125.8817635270541</v>
      </c>
      <c r="AV84" s="85">
        <v>0.25050100200400799</v>
      </c>
      <c r="AW84" s="92">
        <v>3.0764583300167159</v>
      </c>
      <c r="AX84" s="76">
        <v>1.9899705484358828E-3</v>
      </c>
      <c r="AY84" s="95">
        <v>3.0825925985005584</v>
      </c>
      <c r="AZ84" s="44">
        <v>4910</v>
      </c>
      <c r="BA84" s="89">
        <v>15105.410400382076</v>
      </c>
      <c r="BB84" s="278">
        <v>431.24900000000002</v>
      </c>
      <c r="BC84" s="111">
        <v>452.53300000000002</v>
      </c>
      <c r="BD84" s="111">
        <v>460.666</v>
      </c>
      <c r="BE84" s="112">
        <v>447.97609377425283</v>
      </c>
      <c r="BF84" s="87">
        <v>2.137</v>
      </c>
      <c r="BG84" s="87">
        <v>2.3839999999999999</v>
      </c>
      <c r="BH84" s="87">
        <v>2.323</v>
      </c>
      <c r="BI84" s="108">
        <v>2.281333333333333</v>
      </c>
      <c r="BJ84" s="87">
        <v>0</v>
      </c>
      <c r="BK84" s="87">
        <v>0</v>
      </c>
      <c r="BL84" s="87">
        <v>0</v>
      </c>
      <c r="BM84" s="221">
        <v>0</v>
      </c>
      <c r="BN84" s="257">
        <v>0.45236999999999999</v>
      </c>
      <c r="BO84" s="261">
        <v>3.2541199999999999</v>
      </c>
      <c r="BP84" s="265">
        <v>-1.5</v>
      </c>
    </row>
    <row r="85" spans="1:68" x14ac:dyDescent="0.25">
      <c r="A85" s="74" t="s">
        <v>258</v>
      </c>
      <c r="B85" s="8">
        <v>263013</v>
      </c>
      <c r="C85" s="8" t="s">
        <v>778</v>
      </c>
      <c r="D85" s="8" t="str">
        <f t="shared" si="1"/>
        <v>Kalgoorlie</v>
      </c>
      <c r="E85" s="8" t="s">
        <v>490</v>
      </c>
      <c r="F85" s="8">
        <v>190</v>
      </c>
      <c r="G85" s="8">
        <v>28</v>
      </c>
      <c r="H85" s="75">
        <v>45077</v>
      </c>
      <c r="I85" s="72"/>
      <c r="J85" s="19" t="s">
        <v>469</v>
      </c>
      <c r="K85" s="85">
        <v>625.5</v>
      </c>
      <c r="L85" s="85">
        <v>625.70000000000005</v>
      </c>
      <c r="M85" s="82">
        <v>-30.729489999999998</v>
      </c>
      <c r="N85" s="82">
        <v>122.57485</v>
      </c>
      <c r="O85" s="85">
        <v>1034110.55496019</v>
      </c>
      <c r="P85" s="85">
        <v>6587072.8340464104</v>
      </c>
      <c r="Q85" s="145" t="s">
        <v>777</v>
      </c>
      <c r="R85" s="30">
        <v>51</v>
      </c>
      <c r="S85" s="19">
        <v>115.78700000000001</v>
      </c>
      <c r="T85" s="8">
        <v>-32.058</v>
      </c>
      <c r="U85" s="8">
        <v>58489</v>
      </c>
      <c r="V85" s="8">
        <v>-1.716</v>
      </c>
      <c r="W85" s="30">
        <v>-65.995000000000005</v>
      </c>
      <c r="X85" s="215" t="s">
        <v>492</v>
      </c>
      <c r="Y85" s="8" t="s">
        <v>499</v>
      </c>
      <c r="Z85" s="8" t="s">
        <v>513</v>
      </c>
      <c r="AA85" s="8" t="s">
        <v>524</v>
      </c>
      <c r="AB85" s="8" t="s">
        <v>522</v>
      </c>
      <c r="AC85" s="132" t="s">
        <v>615</v>
      </c>
      <c r="AD85" s="30" t="s">
        <v>717</v>
      </c>
      <c r="AE85" s="185">
        <v>0.69899999999999995</v>
      </c>
      <c r="AF85" s="82">
        <v>5.31</v>
      </c>
      <c r="AG85" s="82">
        <v>11.4</v>
      </c>
      <c r="AH85" s="82">
        <v>3.4846474767044389</v>
      </c>
      <c r="AI85" s="118">
        <v>8.8767909821568871</v>
      </c>
      <c r="AJ85" s="118"/>
      <c r="AK85" s="118"/>
      <c r="AL85" s="118"/>
      <c r="AM85" s="118"/>
      <c r="AN85" s="118"/>
      <c r="AO85" s="118"/>
      <c r="AP85" s="115"/>
      <c r="AQ85" s="116"/>
      <c r="AR85" s="180">
        <v>400.61</v>
      </c>
      <c r="AS85" s="85">
        <v>400.78</v>
      </c>
      <c r="AT85" s="85">
        <v>273.51</v>
      </c>
      <c r="AU85" s="85">
        <v>127.52505010020039</v>
      </c>
      <c r="AV85" s="85">
        <v>0.17034068136268443</v>
      </c>
      <c r="AW85" s="92">
        <v>3.1414220161860613</v>
      </c>
      <c r="AX85" s="76">
        <v>1.3357429087762951E-3</v>
      </c>
      <c r="AY85" s="95">
        <v>3.1456237608182529</v>
      </c>
      <c r="AZ85" s="44">
        <v>5530</v>
      </c>
      <c r="BA85" s="89">
        <v>17372.063749508918</v>
      </c>
      <c r="BB85" s="278">
        <v>1704.5129999999999</v>
      </c>
      <c r="BC85" s="111">
        <v>1743.2239999999999</v>
      </c>
      <c r="BD85" s="111">
        <v>1773.19</v>
      </c>
      <c r="BE85" s="112">
        <v>1740.0815246481477</v>
      </c>
      <c r="BF85" s="87">
        <v>7.4130000000000003</v>
      </c>
      <c r="BG85" s="87">
        <v>7.4809999999999999</v>
      </c>
      <c r="BH85" s="87">
        <v>7.5179999999999998</v>
      </c>
      <c r="BI85" s="108">
        <v>7.4706666666666663</v>
      </c>
      <c r="BJ85" s="87">
        <v>0</v>
      </c>
      <c r="BK85" s="87">
        <v>0</v>
      </c>
      <c r="BL85" s="87">
        <v>0</v>
      </c>
      <c r="BM85" s="221">
        <v>0</v>
      </c>
      <c r="BN85" s="257">
        <v>0.43947999999999998</v>
      </c>
      <c r="BO85" s="261">
        <v>-0.9</v>
      </c>
      <c r="BP85" s="265">
        <v>-1.5</v>
      </c>
    </row>
    <row r="86" spans="1:68" x14ac:dyDescent="0.25">
      <c r="A86" s="74" t="s">
        <v>259</v>
      </c>
      <c r="B86" s="8">
        <v>263014</v>
      </c>
      <c r="C86" s="8" t="s">
        <v>778</v>
      </c>
      <c r="D86" s="8" t="str">
        <f t="shared" si="1"/>
        <v>Kalgoorlie</v>
      </c>
      <c r="E86" s="8" t="s">
        <v>490</v>
      </c>
      <c r="F86" s="8">
        <v>196</v>
      </c>
      <c r="G86" s="8">
        <v>28</v>
      </c>
      <c r="H86" s="97">
        <v>45077</v>
      </c>
      <c r="I86" s="72"/>
      <c r="J86" s="19" t="s">
        <v>469</v>
      </c>
      <c r="K86" s="85">
        <v>661.64</v>
      </c>
      <c r="L86" s="85">
        <v>661.83</v>
      </c>
      <c r="M86" s="82">
        <v>-30.729489999999998</v>
      </c>
      <c r="N86" s="82">
        <v>122.57485</v>
      </c>
      <c r="O86" s="85">
        <v>1034110.55496019</v>
      </c>
      <c r="P86" s="85">
        <v>6587072.8340464104</v>
      </c>
      <c r="Q86" s="145" t="s">
        <v>777</v>
      </c>
      <c r="R86" s="30">
        <v>51</v>
      </c>
      <c r="S86" s="19">
        <v>115.78700000000001</v>
      </c>
      <c r="T86" s="8">
        <v>-32.058</v>
      </c>
      <c r="U86" s="8">
        <v>58489</v>
      </c>
      <c r="V86" s="8">
        <v>-1.716</v>
      </c>
      <c r="W86" s="30">
        <v>-65.995000000000005</v>
      </c>
      <c r="X86" s="215" t="s">
        <v>492</v>
      </c>
      <c r="Y86" s="8" t="s">
        <v>499</v>
      </c>
      <c r="Z86" s="8" t="s">
        <v>513</v>
      </c>
      <c r="AA86" s="8" t="s">
        <v>524</v>
      </c>
      <c r="AB86" s="8" t="s">
        <v>522</v>
      </c>
      <c r="AC86" s="132" t="s">
        <v>616</v>
      </c>
      <c r="AD86" s="30" t="s">
        <v>717</v>
      </c>
      <c r="AE86" s="185">
        <v>0.84799999999999998</v>
      </c>
      <c r="AF86" s="82">
        <v>0.68700000000000006</v>
      </c>
      <c r="AG86" s="82">
        <v>0.63900000000000001</v>
      </c>
      <c r="AH86" s="82">
        <v>0.71936805661721959</v>
      </c>
      <c r="AI86" s="118">
        <v>1.8316549457587643</v>
      </c>
      <c r="AJ86" s="118"/>
      <c r="AK86" s="118"/>
      <c r="AL86" s="118"/>
      <c r="AM86" s="118"/>
      <c r="AN86" s="118"/>
      <c r="AO86" s="118"/>
      <c r="AP86" s="115"/>
      <c r="AQ86" s="116"/>
      <c r="AR86" s="180">
        <v>372.06</v>
      </c>
      <c r="AS86" s="85">
        <v>372.11</v>
      </c>
      <c r="AT86" s="85">
        <v>247.7</v>
      </c>
      <c r="AU86" s="85">
        <v>124.65931863727458</v>
      </c>
      <c r="AV86" s="85">
        <v>5.0100200400812991E-2</v>
      </c>
      <c r="AW86" s="92">
        <v>2.9846144200626954</v>
      </c>
      <c r="AX86" s="76">
        <v>4.0189695362118278E-4</v>
      </c>
      <c r="AY86" s="95">
        <v>2.9858144097780634</v>
      </c>
      <c r="AZ86" s="44">
        <v>5700</v>
      </c>
      <c r="BA86" s="89">
        <v>17012.302194357362</v>
      </c>
      <c r="BB86" s="278">
        <v>12522.066999999999</v>
      </c>
      <c r="BC86" s="111">
        <v>13181.163</v>
      </c>
      <c r="BD86" s="111">
        <v>13631.903</v>
      </c>
      <c r="BE86" s="112">
        <v>13103.744413120534</v>
      </c>
      <c r="BF86" s="87">
        <v>20.879000000000001</v>
      </c>
      <c r="BG86" s="87">
        <v>21.085000000000001</v>
      </c>
      <c r="BH86" s="87">
        <v>21.305</v>
      </c>
      <c r="BI86" s="108">
        <v>21.089666666666666</v>
      </c>
      <c r="BJ86" s="87">
        <v>0</v>
      </c>
      <c r="BK86" s="87">
        <v>0</v>
      </c>
      <c r="BL86" s="87">
        <v>0</v>
      </c>
      <c r="BM86" s="221">
        <v>0</v>
      </c>
      <c r="BN86" s="257">
        <v>-0.3</v>
      </c>
      <c r="BO86" s="261">
        <v>-0.9</v>
      </c>
      <c r="BP86" s="265">
        <v>9.5364799999999992</v>
      </c>
    </row>
    <row r="87" spans="1:68" x14ac:dyDescent="0.25">
      <c r="A87" s="74" t="s">
        <v>260</v>
      </c>
      <c r="B87" s="8">
        <v>263015</v>
      </c>
      <c r="C87" s="8" t="s">
        <v>778</v>
      </c>
      <c r="D87" s="8" t="str">
        <f t="shared" si="1"/>
        <v>Kalgoorlie</v>
      </c>
      <c r="E87" s="8" t="s">
        <v>490</v>
      </c>
      <c r="F87" s="8">
        <v>204</v>
      </c>
      <c r="G87" s="8">
        <v>29</v>
      </c>
      <c r="H87" s="75">
        <v>45077</v>
      </c>
      <c r="I87" s="72"/>
      <c r="J87" s="19" t="s">
        <v>469</v>
      </c>
      <c r="K87" s="85">
        <v>686.13</v>
      </c>
      <c r="L87" s="85">
        <v>686.33</v>
      </c>
      <c r="M87" s="82">
        <v>-30.729489999999998</v>
      </c>
      <c r="N87" s="82">
        <v>122.57485</v>
      </c>
      <c r="O87" s="85">
        <v>1034110.55496019</v>
      </c>
      <c r="P87" s="85">
        <v>6587072.8340464104</v>
      </c>
      <c r="Q87" s="145" t="s">
        <v>777</v>
      </c>
      <c r="R87" s="30">
        <v>51</v>
      </c>
      <c r="S87" s="19">
        <v>115.78700000000001</v>
      </c>
      <c r="T87" s="8">
        <v>-32.058</v>
      </c>
      <c r="U87" s="8">
        <v>58489</v>
      </c>
      <c r="V87" s="8">
        <v>-1.716</v>
      </c>
      <c r="W87" s="30">
        <v>-65.995000000000005</v>
      </c>
      <c r="X87" s="215" t="s">
        <v>492</v>
      </c>
      <c r="Y87" s="8" t="s">
        <v>499</v>
      </c>
      <c r="Z87" s="8" t="s">
        <v>513</v>
      </c>
      <c r="AA87" s="8" t="s">
        <v>524</v>
      </c>
      <c r="AB87" s="8" t="s">
        <v>522</v>
      </c>
      <c r="AC87" s="132" t="s">
        <v>617</v>
      </c>
      <c r="AD87" s="30" t="s">
        <v>717</v>
      </c>
      <c r="AE87" s="185">
        <v>1.27</v>
      </c>
      <c r="AF87" s="82">
        <v>0.54600000000000004</v>
      </c>
      <c r="AG87" s="82">
        <v>1.1399999999999999</v>
      </c>
      <c r="AH87" s="82">
        <v>0.92462806571083755</v>
      </c>
      <c r="AI87" s="118">
        <v>2.353532005006409</v>
      </c>
      <c r="AJ87" s="118"/>
      <c r="AK87" s="118"/>
      <c r="AL87" s="118"/>
      <c r="AM87" s="118"/>
      <c r="AN87" s="118"/>
      <c r="AO87" s="118"/>
      <c r="AP87" s="115"/>
      <c r="AQ87" s="116"/>
      <c r="AR87" s="180">
        <v>394.51</v>
      </c>
      <c r="AS87" s="85">
        <v>394.79</v>
      </c>
      <c r="AT87" s="85">
        <v>261.10000000000002</v>
      </c>
      <c r="AU87" s="85">
        <v>133.95791583166331</v>
      </c>
      <c r="AV87" s="85">
        <v>0.28056112224451862</v>
      </c>
      <c r="AW87" s="92">
        <v>2.9450293963647245</v>
      </c>
      <c r="AX87" s="76">
        <v>2.0943974867232372E-3</v>
      </c>
      <c r="AY87" s="95">
        <v>2.9512104040176905</v>
      </c>
      <c r="AZ87" s="44">
        <v>5070</v>
      </c>
      <c r="BA87" s="89">
        <v>14931.299039569154</v>
      </c>
      <c r="BB87" s="278">
        <v>527.37</v>
      </c>
      <c r="BC87" s="111">
        <v>598.20799999999997</v>
      </c>
      <c r="BD87" s="111">
        <v>614.34100000000001</v>
      </c>
      <c r="BE87" s="112">
        <v>578.70741355660402</v>
      </c>
      <c r="BF87" s="87">
        <v>7.55</v>
      </c>
      <c r="BG87" s="87">
        <v>7.6779999999999999</v>
      </c>
      <c r="BH87" s="87">
        <v>7.9180000000000001</v>
      </c>
      <c r="BI87" s="108">
        <v>7.7153333333333336</v>
      </c>
      <c r="BJ87" s="87">
        <v>0</v>
      </c>
      <c r="BK87" s="87">
        <v>0</v>
      </c>
      <c r="BL87" s="87">
        <v>0</v>
      </c>
      <c r="BM87" s="221">
        <v>0</v>
      </c>
      <c r="BN87" s="257">
        <v>1.0390699999999999</v>
      </c>
      <c r="BO87" s="261">
        <v>-0.9</v>
      </c>
      <c r="BP87" s="265">
        <v>-1.5</v>
      </c>
    </row>
    <row r="88" spans="1:68" x14ac:dyDescent="0.25">
      <c r="A88" s="74" t="s">
        <v>261</v>
      </c>
      <c r="B88" s="8">
        <v>263016</v>
      </c>
      <c r="C88" s="8" t="s">
        <v>778</v>
      </c>
      <c r="D88" s="8" t="str">
        <f t="shared" si="1"/>
        <v>Kalgoorlie</v>
      </c>
      <c r="E88" s="8" t="s">
        <v>490</v>
      </c>
      <c r="F88" s="8">
        <v>200</v>
      </c>
      <c r="G88" s="8">
        <v>29</v>
      </c>
      <c r="H88" s="97">
        <v>45077</v>
      </c>
      <c r="I88" s="72"/>
      <c r="J88" s="19" t="s">
        <v>469</v>
      </c>
      <c r="K88" s="85">
        <v>714.28</v>
      </c>
      <c r="L88" s="85">
        <v>714.48</v>
      </c>
      <c r="M88" s="82">
        <v>-30.729489999999998</v>
      </c>
      <c r="N88" s="82">
        <v>122.57485</v>
      </c>
      <c r="O88" s="85">
        <v>1034110.55496019</v>
      </c>
      <c r="P88" s="85">
        <v>6587072.8340464104</v>
      </c>
      <c r="Q88" s="145" t="s">
        <v>777</v>
      </c>
      <c r="R88" s="30">
        <v>51</v>
      </c>
      <c r="S88" s="19">
        <v>115.78700000000001</v>
      </c>
      <c r="T88" s="8">
        <v>-32.058</v>
      </c>
      <c r="U88" s="8">
        <v>58489</v>
      </c>
      <c r="V88" s="8">
        <v>-1.716</v>
      </c>
      <c r="W88" s="30">
        <v>-65.995000000000005</v>
      </c>
      <c r="X88" s="215" t="s">
        <v>492</v>
      </c>
      <c r="Y88" s="8" t="s">
        <v>499</v>
      </c>
      <c r="Z88" s="8" t="s">
        <v>513</v>
      </c>
      <c r="AA88" s="8" t="s">
        <v>524</v>
      </c>
      <c r="AB88" s="8" t="s">
        <v>522</v>
      </c>
      <c r="AC88" s="132" t="s">
        <v>618</v>
      </c>
      <c r="AD88" s="30" t="s">
        <v>717</v>
      </c>
      <c r="AE88" s="185">
        <v>1.1299999999999999</v>
      </c>
      <c r="AF88" s="82">
        <v>1.05</v>
      </c>
      <c r="AG88" s="82">
        <v>1.19</v>
      </c>
      <c r="AH88" s="82">
        <v>1.1218588922095571</v>
      </c>
      <c r="AI88" s="118">
        <v>2.8555796242302067</v>
      </c>
      <c r="AJ88" s="118"/>
      <c r="AK88" s="118"/>
      <c r="AL88" s="118"/>
      <c r="AM88" s="118"/>
      <c r="AN88" s="118"/>
      <c r="AO88" s="118"/>
      <c r="AP88" s="115"/>
      <c r="AQ88" s="116"/>
      <c r="AR88" s="180">
        <v>416.85</v>
      </c>
      <c r="AS88" s="85">
        <v>416.96</v>
      </c>
      <c r="AT88" s="85">
        <v>281.70999999999998</v>
      </c>
      <c r="AU88" s="85">
        <v>135.52104208416833</v>
      </c>
      <c r="AV88" s="85">
        <v>0.11022044088172024</v>
      </c>
      <c r="AW88" s="92">
        <v>3.0759060998151573</v>
      </c>
      <c r="AX88" s="76">
        <v>8.1330868761520739E-4</v>
      </c>
      <c r="AY88" s="95">
        <v>3.0784097972472981</v>
      </c>
      <c r="AZ88" s="44">
        <v>5530</v>
      </c>
      <c r="BA88" s="89">
        <v>17009.760731977818</v>
      </c>
      <c r="BB88" s="278">
        <v>1835.096</v>
      </c>
      <c r="BC88" s="111">
        <v>1961.3009999999999</v>
      </c>
      <c r="BD88" s="111">
        <v>2020.8789999999999</v>
      </c>
      <c r="BE88" s="112">
        <v>1937.5270885755897</v>
      </c>
      <c r="BF88" s="87">
        <v>23.321999999999999</v>
      </c>
      <c r="BG88" s="87">
        <v>24.341999999999999</v>
      </c>
      <c r="BH88" s="87">
        <v>24.646000000000001</v>
      </c>
      <c r="BI88" s="108">
        <v>24.103333333333335</v>
      </c>
      <c r="BJ88" s="87">
        <v>0</v>
      </c>
      <c r="BK88" s="87">
        <v>0</v>
      </c>
      <c r="BL88" s="87">
        <v>0</v>
      </c>
      <c r="BM88" s="221">
        <v>0</v>
      </c>
      <c r="BN88" s="257">
        <v>0.52205000000000001</v>
      </c>
      <c r="BO88" s="261">
        <v>1.91655</v>
      </c>
      <c r="BP88" s="265">
        <v>-1.5</v>
      </c>
    </row>
    <row r="89" spans="1:68" x14ac:dyDescent="0.25">
      <c r="A89" s="74" t="s">
        <v>262</v>
      </c>
      <c r="B89" s="8">
        <v>263017</v>
      </c>
      <c r="C89" s="8" t="s">
        <v>778</v>
      </c>
      <c r="D89" s="8" t="str">
        <f t="shared" si="1"/>
        <v>Kalgoorlie</v>
      </c>
      <c r="E89" s="8" t="s">
        <v>490</v>
      </c>
      <c r="F89" s="8">
        <v>183</v>
      </c>
      <c r="G89" s="8">
        <v>28</v>
      </c>
      <c r="H89" s="75">
        <v>45077</v>
      </c>
      <c r="I89" s="72"/>
      <c r="J89" s="19" t="s">
        <v>469</v>
      </c>
      <c r="K89" s="85">
        <v>725.87</v>
      </c>
      <c r="L89" s="85">
        <v>726.05</v>
      </c>
      <c r="M89" s="82">
        <v>-30.729489999999998</v>
      </c>
      <c r="N89" s="82">
        <v>122.57485</v>
      </c>
      <c r="O89" s="85">
        <v>1034110.55496019</v>
      </c>
      <c r="P89" s="85">
        <v>6587072.8340464104</v>
      </c>
      <c r="Q89" s="145" t="s">
        <v>777</v>
      </c>
      <c r="R89" s="30">
        <v>51</v>
      </c>
      <c r="S89" s="19">
        <v>115.78700000000001</v>
      </c>
      <c r="T89" s="8">
        <v>-32.058</v>
      </c>
      <c r="U89" s="8">
        <v>58489</v>
      </c>
      <c r="V89" s="8">
        <v>-1.716</v>
      </c>
      <c r="W89" s="30">
        <v>-65.995000000000005</v>
      </c>
      <c r="X89" s="215" t="s">
        <v>492</v>
      </c>
      <c r="Y89" s="8" t="s">
        <v>499</v>
      </c>
      <c r="Z89" s="8" t="s">
        <v>513</v>
      </c>
      <c r="AA89" s="8" t="s">
        <v>524</v>
      </c>
      <c r="AB89" s="8" t="s">
        <v>522</v>
      </c>
      <c r="AC89" s="132" t="s">
        <v>619</v>
      </c>
      <c r="AD89" s="30" t="s">
        <v>717</v>
      </c>
      <c r="AE89" s="185">
        <v>0.63100000000000001</v>
      </c>
      <c r="AF89" s="82">
        <v>0.57499999999999996</v>
      </c>
      <c r="AG89" s="82">
        <v>0.63800000000000001</v>
      </c>
      <c r="AH89" s="82">
        <v>0.6140060176883364</v>
      </c>
      <c r="AI89" s="118">
        <v>1.5649785378840317</v>
      </c>
      <c r="AJ89" s="118"/>
      <c r="AK89" s="118"/>
      <c r="AL89" s="118"/>
      <c r="AM89" s="118"/>
      <c r="AN89" s="118"/>
      <c r="AO89" s="118"/>
      <c r="AP89" s="115"/>
      <c r="AQ89" s="116"/>
      <c r="AR89" s="180">
        <v>357.36</v>
      </c>
      <c r="AS89" s="85">
        <v>357.44</v>
      </c>
      <c r="AT89" s="85">
        <v>240.15</v>
      </c>
      <c r="AU89" s="85">
        <v>117.52505010020039</v>
      </c>
      <c r="AV89" s="85">
        <v>8.0160320641266616E-2</v>
      </c>
      <c r="AW89" s="92">
        <v>3.0407134453065057</v>
      </c>
      <c r="AX89" s="76">
        <v>6.820700827008619E-4</v>
      </c>
      <c r="AY89" s="95">
        <v>3.0427888405426158</v>
      </c>
      <c r="AZ89" s="44">
        <v>5480</v>
      </c>
      <c r="BA89" s="89">
        <v>16663.109680279653</v>
      </c>
      <c r="BB89" s="278">
        <v>1931.5319999999999</v>
      </c>
      <c r="BC89" s="111">
        <v>2369.886</v>
      </c>
      <c r="BD89" s="111">
        <v>2461.3049999999998</v>
      </c>
      <c r="BE89" s="112">
        <v>2241.8072308789565</v>
      </c>
      <c r="BF89" s="87">
        <v>1.427</v>
      </c>
      <c r="BG89" s="87">
        <v>1.571</v>
      </c>
      <c r="BH89" s="87">
        <v>1.542</v>
      </c>
      <c r="BI89" s="108">
        <v>1.5133333333333334</v>
      </c>
      <c r="BJ89" s="87">
        <v>0</v>
      </c>
      <c r="BK89" s="87">
        <v>0</v>
      </c>
      <c r="BL89" s="87">
        <v>0</v>
      </c>
      <c r="BM89" s="221">
        <v>0</v>
      </c>
      <c r="BN89" s="257">
        <v>-0.3</v>
      </c>
      <c r="BO89" s="261">
        <v>-0.9</v>
      </c>
      <c r="BP89" s="265">
        <v>7.7389400000000004</v>
      </c>
    </row>
    <row r="90" spans="1:68" x14ac:dyDescent="0.25">
      <c r="A90" s="74" t="s">
        <v>263</v>
      </c>
      <c r="B90" s="8">
        <v>263018</v>
      </c>
      <c r="C90" s="8" t="s">
        <v>778</v>
      </c>
      <c r="D90" s="8" t="str">
        <f t="shared" si="1"/>
        <v>Kalgoorlie</v>
      </c>
      <c r="E90" s="8" t="s">
        <v>490</v>
      </c>
      <c r="F90" s="8">
        <v>187</v>
      </c>
      <c r="G90" s="8">
        <v>29</v>
      </c>
      <c r="H90" s="97">
        <v>45077</v>
      </c>
      <c r="I90" s="72"/>
      <c r="J90" s="19" t="s">
        <v>469</v>
      </c>
      <c r="K90" s="85">
        <v>738.12</v>
      </c>
      <c r="L90" s="85">
        <v>738.31</v>
      </c>
      <c r="M90" s="82">
        <v>-30.729489999999998</v>
      </c>
      <c r="N90" s="82">
        <v>122.57485</v>
      </c>
      <c r="O90" s="85">
        <v>1034110.55496019</v>
      </c>
      <c r="P90" s="85">
        <v>6587072.8340464104</v>
      </c>
      <c r="Q90" s="145" t="s">
        <v>777</v>
      </c>
      <c r="R90" s="30">
        <v>51</v>
      </c>
      <c r="S90" s="19">
        <v>115.78700000000001</v>
      </c>
      <c r="T90" s="8">
        <v>-32.058</v>
      </c>
      <c r="U90" s="8">
        <v>58489</v>
      </c>
      <c r="V90" s="8">
        <v>-1.716</v>
      </c>
      <c r="W90" s="30">
        <v>-65.995000000000005</v>
      </c>
      <c r="X90" s="215" t="s">
        <v>493</v>
      </c>
      <c r="Y90" s="8" t="s">
        <v>500</v>
      </c>
      <c r="Z90" s="8" t="s">
        <v>513</v>
      </c>
      <c r="AA90" s="8" t="s">
        <v>524</v>
      </c>
      <c r="AB90" s="8" t="s">
        <v>522</v>
      </c>
      <c r="AC90" s="132" t="s">
        <v>620</v>
      </c>
      <c r="AD90" s="30" t="s">
        <v>717</v>
      </c>
      <c r="AE90" s="185">
        <v>0.313</v>
      </c>
      <c r="AF90" s="82">
        <v>0.32100000000000001</v>
      </c>
      <c r="AG90" s="82">
        <v>0.313</v>
      </c>
      <c r="AH90" s="82">
        <v>0.31564426466734485</v>
      </c>
      <c r="AI90" s="118">
        <v>0.80426158637239475</v>
      </c>
      <c r="AJ90" s="118"/>
      <c r="AK90" s="118"/>
      <c r="AL90" s="118"/>
      <c r="AM90" s="118"/>
      <c r="AN90" s="118"/>
      <c r="AO90" s="118"/>
      <c r="AP90" s="115"/>
      <c r="AQ90" s="116"/>
      <c r="AR90" s="180">
        <v>363.51</v>
      </c>
      <c r="AS90" s="85">
        <v>363.54</v>
      </c>
      <c r="AT90" s="85">
        <v>238.63</v>
      </c>
      <c r="AU90" s="85">
        <v>125.1603206412826</v>
      </c>
      <c r="AV90" s="85">
        <v>3.0060120240510579E-2</v>
      </c>
      <c r="AW90" s="92">
        <v>2.9043549755824185</v>
      </c>
      <c r="AX90" s="76">
        <v>2.4017292450588065E-4</v>
      </c>
      <c r="AY90" s="95">
        <v>2.9050526905829597</v>
      </c>
      <c r="AZ90" s="44">
        <v>5710</v>
      </c>
      <c r="BA90" s="89">
        <v>16583.866910575609</v>
      </c>
      <c r="BB90" s="278">
        <v>8107.4560000000001</v>
      </c>
      <c r="BC90" s="111">
        <v>8056.0860000000002</v>
      </c>
      <c r="BD90" s="111">
        <v>8124.3130000000001</v>
      </c>
      <c r="BE90" s="112">
        <v>8095.8995991653665</v>
      </c>
      <c r="BF90" s="87">
        <v>7.7709999999999999</v>
      </c>
      <c r="BG90" s="87">
        <v>7.9880000000000004</v>
      </c>
      <c r="BH90" s="87">
        <v>7.7350000000000003</v>
      </c>
      <c r="BI90" s="108">
        <v>7.8313333333333333</v>
      </c>
      <c r="BJ90" s="87">
        <v>0</v>
      </c>
      <c r="BK90" s="87">
        <v>0</v>
      </c>
      <c r="BL90" s="87">
        <v>0</v>
      </c>
      <c r="BM90" s="221">
        <v>0</v>
      </c>
      <c r="BN90" s="257">
        <v>-0.3</v>
      </c>
      <c r="BO90" s="261">
        <v>-0.9</v>
      </c>
      <c r="BP90" s="265">
        <v>4.1826499999999998</v>
      </c>
    </row>
    <row r="91" spans="1:68" x14ac:dyDescent="0.25">
      <c r="A91" s="74" t="s">
        <v>264</v>
      </c>
      <c r="B91" s="8">
        <v>263019</v>
      </c>
      <c r="C91" s="8" t="s">
        <v>778</v>
      </c>
      <c r="D91" s="8" t="str">
        <f t="shared" si="1"/>
        <v>Kalgoorlie</v>
      </c>
      <c r="E91" s="8" t="s">
        <v>490</v>
      </c>
      <c r="F91" s="8">
        <v>197</v>
      </c>
      <c r="G91" s="8">
        <v>23</v>
      </c>
      <c r="H91" s="75">
        <v>45077</v>
      </c>
      <c r="I91" s="72"/>
      <c r="J91" s="19" t="s">
        <v>469</v>
      </c>
      <c r="K91" s="85">
        <v>809.8</v>
      </c>
      <c r="L91" s="85">
        <v>810</v>
      </c>
      <c r="M91" s="82">
        <v>-30.729489999999998</v>
      </c>
      <c r="N91" s="82">
        <v>122.57485</v>
      </c>
      <c r="O91" s="85">
        <v>1034110.55496019</v>
      </c>
      <c r="P91" s="85">
        <v>6587072.8340464104</v>
      </c>
      <c r="Q91" s="145" t="s">
        <v>777</v>
      </c>
      <c r="R91" s="30">
        <v>51</v>
      </c>
      <c r="S91" s="19">
        <v>115.78700000000001</v>
      </c>
      <c r="T91" s="8">
        <v>-32.058</v>
      </c>
      <c r="U91" s="8">
        <v>58489</v>
      </c>
      <c r="V91" s="8">
        <v>-1.716</v>
      </c>
      <c r="W91" s="30">
        <v>-65.995000000000005</v>
      </c>
      <c r="X91" s="215" t="s">
        <v>498</v>
      </c>
      <c r="Y91" s="8" t="s">
        <v>507</v>
      </c>
      <c r="Z91" s="8" t="s">
        <v>513</v>
      </c>
      <c r="AA91" s="8" t="s">
        <v>524</v>
      </c>
      <c r="AB91" s="8" t="s">
        <v>522</v>
      </c>
      <c r="AC91" s="132" t="s">
        <v>621</v>
      </c>
      <c r="AD91" s="30" t="s">
        <v>717</v>
      </c>
      <c r="AE91" s="185">
        <v>0.129</v>
      </c>
      <c r="AF91" s="82">
        <v>0.129</v>
      </c>
      <c r="AG91" s="82">
        <v>0.12</v>
      </c>
      <c r="AH91" s="82">
        <v>0.12592739581350587</v>
      </c>
      <c r="AI91" s="118">
        <v>0.32061114974118593</v>
      </c>
      <c r="AJ91" s="118"/>
      <c r="AK91" s="118"/>
      <c r="AL91" s="118"/>
      <c r="AM91" s="118"/>
      <c r="AN91" s="118"/>
      <c r="AO91" s="118"/>
      <c r="AP91" s="115"/>
      <c r="AQ91" s="116"/>
      <c r="AR91" s="180">
        <v>231.91</v>
      </c>
      <c r="AS91" s="85">
        <v>231.94</v>
      </c>
      <c r="AT91" s="85">
        <v>148.16999999999999</v>
      </c>
      <c r="AU91" s="85">
        <v>83.937875751503014</v>
      </c>
      <c r="AV91" s="85">
        <v>3.0060120240482102E-2</v>
      </c>
      <c r="AW91" s="92">
        <v>2.7628766861644976</v>
      </c>
      <c r="AX91" s="76">
        <v>3.5812343320999323E-4</v>
      </c>
      <c r="AY91" s="95">
        <v>2.7638664915213753</v>
      </c>
      <c r="AZ91" s="44">
        <v>5030</v>
      </c>
      <c r="BA91" s="89">
        <v>13897.269731407423</v>
      </c>
      <c r="BB91" s="278">
        <v>6464.3190000000004</v>
      </c>
      <c r="BC91" s="111">
        <v>7339.335</v>
      </c>
      <c r="BD91" s="111">
        <v>7763.7120000000004</v>
      </c>
      <c r="BE91" s="112">
        <v>7168.3021438641608</v>
      </c>
      <c r="BF91" s="87">
        <v>3.4540000000000002</v>
      </c>
      <c r="BG91" s="87">
        <v>3.7440000000000002</v>
      </c>
      <c r="BH91" s="87">
        <v>3.972</v>
      </c>
      <c r="BI91" s="108">
        <v>3.7233333333333332</v>
      </c>
      <c r="BJ91" s="87">
        <v>0</v>
      </c>
      <c r="BK91" s="87">
        <v>0</v>
      </c>
      <c r="BL91" s="87">
        <v>0</v>
      </c>
      <c r="BM91" s="221">
        <v>0</v>
      </c>
      <c r="BN91" s="257">
        <v>5.6614500000000003</v>
      </c>
      <c r="BO91" s="261">
        <v>-0.9</v>
      </c>
      <c r="BP91" s="265">
        <v>-1.5</v>
      </c>
    </row>
    <row r="92" spans="1:68" x14ac:dyDescent="0.25">
      <c r="A92" s="74" t="s">
        <v>265</v>
      </c>
      <c r="B92" s="8">
        <v>263020</v>
      </c>
      <c r="C92" s="8" t="s">
        <v>778</v>
      </c>
      <c r="D92" s="8" t="str">
        <f t="shared" si="1"/>
        <v>Kalgoorlie</v>
      </c>
      <c r="E92" s="8" t="s">
        <v>490</v>
      </c>
      <c r="F92" s="8">
        <v>196</v>
      </c>
      <c r="G92" s="8">
        <v>24</v>
      </c>
      <c r="H92" s="97">
        <v>45077</v>
      </c>
      <c r="I92" s="72"/>
      <c r="J92" s="19" t="s">
        <v>469</v>
      </c>
      <c r="K92" s="85">
        <v>834.1</v>
      </c>
      <c r="L92" s="85">
        <v>834.3</v>
      </c>
      <c r="M92" s="82">
        <v>-30.729489999999998</v>
      </c>
      <c r="N92" s="82">
        <v>122.57485</v>
      </c>
      <c r="O92" s="85">
        <v>1034110.55496019</v>
      </c>
      <c r="P92" s="85">
        <v>6587072.8340464104</v>
      </c>
      <c r="Q92" s="145" t="s">
        <v>777</v>
      </c>
      <c r="R92" s="30">
        <v>51</v>
      </c>
      <c r="S92" s="19">
        <v>115.78700000000001</v>
      </c>
      <c r="T92" s="8">
        <v>-32.058</v>
      </c>
      <c r="U92" s="8">
        <v>58489</v>
      </c>
      <c r="V92" s="8">
        <v>-1.716</v>
      </c>
      <c r="W92" s="30">
        <v>-65.995000000000005</v>
      </c>
      <c r="X92" s="215" t="s">
        <v>498</v>
      </c>
      <c r="Y92" s="8" t="s">
        <v>507</v>
      </c>
      <c r="Z92" s="8" t="s">
        <v>513</v>
      </c>
      <c r="AA92" s="8" t="s">
        <v>524</v>
      </c>
      <c r="AB92" s="8" t="s">
        <v>522</v>
      </c>
      <c r="AC92" s="132" t="s">
        <v>622</v>
      </c>
      <c r="AD92" s="30" t="s">
        <v>717</v>
      </c>
      <c r="AE92" s="185">
        <v>0.28899999999999998</v>
      </c>
      <c r="AF92" s="82">
        <v>0.27100000000000002</v>
      </c>
      <c r="AG92" s="82">
        <v>0.27900000000000003</v>
      </c>
      <c r="AH92" s="82">
        <v>0.27956992222517235</v>
      </c>
      <c r="AI92" s="118">
        <v>0.71184093596973375</v>
      </c>
      <c r="AJ92" s="118"/>
      <c r="AK92" s="118"/>
      <c r="AL92" s="118"/>
      <c r="AM92" s="118"/>
      <c r="AN92" s="118"/>
      <c r="AO92" s="118"/>
      <c r="AP92" s="115"/>
      <c r="AQ92" s="116"/>
      <c r="AR92" s="180">
        <v>247.19</v>
      </c>
      <c r="AS92" s="85">
        <v>247.22</v>
      </c>
      <c r="AT92" s="85">
        <v>161.28</v>
      </c>
      <c r="AU92" s="85">
        <v>86.112224448897791</v>
      </c>
      <c r="AV92" s="85">
        <v>3.0060120240482102E-2</v>
      </c>
      <c r="AW92" s="92">
        <v>2.870556434721899</v>
      </c>
      <c r="AX92" s="76">
        <v>3.4908075401444191E-4</v>
      </c>
      <c r="AY92" s="95">
        <v>2.871558840647189</v>
      </c>
      <c r="AZ92" s="44">
        <v>5700</v>
      </c>
      <c r="BA92" s="89">
        <v>16362.171677914825</v>
      </c>
      <c r="BB92" s="278">
        <v>7932.7979999999998</v>
      </c>
      <c r="BC92" s="111">
        <v>8344.0409999999993</v>
      </c>
      <c r="BD92" s="111">
        <v>8149.6270000000004</v>
      </c>
      <c r="BE92" s="112">
        <v>8140.420744216608</v>
      </c>
      <c r="BF92" s="87">
        <v>8.5459999999999994</v>
      </c>
      <c r="BG92" s="87">
        <v>8.7249999999999996</v>
      </c>
      <c r="BH92" s="87">
        <v>8.7240000000000002</v>
      </c>
      <c r="BI92" s="108">
        <v>8.6650000000000009</v>
      </c>
      <c r="BJ92" s="87">
        <v>0</v>
      </c>
      <c r="BK92" s="87">
        <v>0.2</v>
      </c>
      <c r="BL92" s="87">
        <v>0.1</v>
      </c>
      <c r="BM92" s="221">
        <v>0.10000000000000002</v>
      </c>
      <c r="BN92" s="257">
        <v>-0.3</v>
      </c>
      <c r="BO92" s="261">
        <v>-0.9</v>
      </c>
      <c r="BP92" s="265">
        <v>-1.5</v>
      </c>
    </row>
    <row r="93" spans="1:68" x14ac:dyDescent="0.25">
      <c r="A93" s="74" t="s">
        <v>266</v>
      </c>
      <c r="B93" s="8">
        <v>263021</v>
      </c>
      <c r="C93" s="8" t="s">
        <v>778</v>
      </c>
      <c r="D93" s="8" t="str">
        <f t="shared" si="1"/>
        <v>Kalgoorlie</v>
      </c>
      <c r="E93" s="8" t="s">
        <v>490</v>
      </c>
      <c r="F93" s="8">
        <v>172</v>
      </c>
      <c r="G93" s="8">
        <v>22</v>
      </c>
      <c r="H93" s="75">
        <v>45077</v>
      </c>
      <c r="I93" s="72"/>
      <c r="J93" s="19" t="s">
        <v>469</v>
      </c>
      <c r="K93" s="85">
        <v>877.2</v>
      </c>
      <c r="L93" s="85">
        <v>877.37</v>
      </c>
      <c r="M93" s="82">
        <v>-30.729489999999998</v>
      </c>
      <c r="N93" s="82">
        <v>122.57485</v>
      </c>
      <c r="O93" s="85">
        <v>1034110.55496019</v>
      </c>
      <c r="P93" s="85">
        <v>6587072.8340464104</v>
      </c>
      <c r="Q93" s="145" t="s">
        <v>777</v>
      </c>
      <c r="R93" s="30">
        <v>51</v>
      </c>
      <c r="S93" s="19">
        <v>115.78700000000001</v>
      </c>
      <c r="T93" s="8">
        <v>-32.058</v>
      </c>
      <c r="U93" s="8">
        <v>58489</v>
      </c>
      <c r="V93" s="8">
        <v>-1.716</v>
      </c>
      <c r="W93" s="30">
        <v>-65.995000000000005</v>
      </c>
      <c r="X93" s="215" t="s">
        <v>493</v>
      </c>
      <c r="Y93" s="8" t="s">
        <v>500</v>
      </c>
      <c r="Z93" s="8" t="s">
        <v>513</v>
      </c>
      <c r="AA93" s="8" t="s">
        <v>524</v>
      </c>
      <c r="AB93" s="8" t="s">
        <v>522</v>
      </c>
      <c r="AC93" s="132" t="s">
        <v>623</v>
      </c>
      <c r="AD93" s="30" t="s">
        <v>717</v>
      </c>
      <c r="AE93" s="185">
        <v>0.17399999999999999</v>
      </c>
      <c r="AF93" s="82">
        <v>0.159</v>
      </c>
      <c r="AG93" s="82">
        <v>0.15</v>
      </c>
      <c r="AH93" s="82">
        <v>0.16069876675546843</v>
      </c>
      <c r="AI93" s="118">
        <v>0.4099425539931999</v>
      </c>
      <c r="AJ93" s="118"/>
      <c r="AK93" s="118"/>
      <c r="AL93" s="118"/>
      <c r="AM93" s="118"/>
      <c r="AN93" s="118"/>
      <c r="AO93" s="118"/>
      <c r="AP93" s="115"/>
      <c r="AQ93" s="116"/>
      <c r="AR93" s="180">
        <v>192.94</v>
      </c>
      <c r="AS93" s="85">
        <v>192.96</v>
      </c>
      <c r="AT93" s="85">
        <v>125.66</v>
      </c>
      <c r="AU93" s="85">
        <v>67.43486973947897</v>
      </c>
      <c r="AV93" s="85">
        <v>2.0040080160330893E-2</v>
      </c>
      <c r="AW93" s="92">
        <v>2.8611310549777111</v>
      </c>
      <c r="AX93" s="76">
        <v>2.9717682020817575E-4</v>
      </c>
      <c r="AY93" s="95">
        <v>2.8619815695600472</v>
      </c>
      <c r="AZ93" s="44">
        <v>5550</v>
      </c>
      <c r="BA93" s="89">
        <v>15879.277355126296</v>
      </c>
      <c r="BB93" s="278">
        <v>6724.25</v>
      </c>
      <c r="BC93" s="111">
        <v>6753.5770000000002</v>
      </c>
      <c r="BD93" s="111">
        <v>6721.23</v>
      </c>
      <c r="BE93" s="112">
        <v>6733.0032102170135</v>
      </c>
      <c r="BF93" s="87">
        <v>6.0119999999999996</v>
      </c>
      <c r="BG93" s="87">
        <v>6.0019999999999998</v>
      </c>
      <c r="BH93" s="87">
        <v>6.0670000000000002</v>
      </c>
      <c r="BI93" s="108">
        <v>6.0270000000000001</v>
      </c>
      <c r="BJ93" s="87">
        <v>0</v>
      </c>
      <c r="BK93" s="87">
        <v>0</v>
      </c>
      <c r="BL93" s="87">
        <v>0</v>
      </c>
      <c r="BM93" s="221">
        <v>0</v>
      </c>
      <c r="BN93" s="257">
        <v>-0.3</v>
      </c>
      <c r="BO93" s="261">
        <v>-0.9</v>
      </c>
      <c r="BP93" s="265">
        <v>6.7889299999999997</v>
      </c>
    </row>
    <row r="94" spans="1:68" x14ac:dyDescent="0.25">
      <c r="A94" s="74" t="s">
        <v>267</v>
      </c>
      <c r="B94" s="8">
        <v>263022</v>
      </c>
      <c r="C94" s="8" t="s">
        <v>778</v>
      </c>
      <c r="D94" s="8" t="str">
        <f t="shared" si="1"/>
        <v>Kalgoorlie</v>
      </c>
      <c r="E94" s="8" t="s">
        <v>490</v>
      </c>
      <c r="F94" s="8">
        <v>210</v>
      </c>
      <c r="G94" s="8">
        <v>22</v>
      </c>
      <c r="H94" s="97">
        <v>45077</v>
      </c>
      <c r="I94" s="72"/>
      <c r="J94" s="19" t="s">
        <v>469</v>
      </c>
      <c r="K94" s="85">
        <v>947.8</v>
      </c>
      <c r="L94" s="85">
        <v>948</v>
      </c>
      <c r="M94" s="82">
        <v>-30.729489999999998</v>
      </c>
      <c r="N94" s="82">
        <v>122.57485</v>
      </c>
      <c r="O94" s="85">
        <v>1034110.55496019</v>
      </c>
      <c r="P94" s="85">
        <v>6587072.8340464104</v>
      </c>
      <c r="Q94" s="145" t="s">
        <v>777</v>
      </c>
      <c r="R94" s="30">
        <v>51</v>
      </c>
      <c r="S94" s="19">
        <v>115.78700000000001</v>
      </c>
      <c r="T94" s="8">
        <v>-32.058</v>
      </c>
      <c r="U94" s="8">
        <v>58489</v>
      </c>
      <c r="V94" s="8">
        <v>-1.716</v>
      </c>
      <c r="W94" s="30">
        <v>-65.995000000000005</v>
      </c>
      <c r="X94" s="215" t="s">
        <v>493</v>
      </c>
      <c r="Y94" s="8" t="s">
        <v>500</v>
      </c>
      <c r="Z94" s="8" t="s">
        <v>513</v>
      </c>
      <c r="AA94" s="8" t="s">
        <v>524</v>
      </c>
      <c r="AB94" s="8" t="s">
        <v>522</v>
      </c>
      <c r="AC94" s="132" t="s">
        <v>624</v>
      </c>
      <c r="AD94" s="30" t="s">
        <v>717</v>
      </c>
      <c r="AE94" s="185">
        <v>0.67600000000000005</v>
      </c>
      <c r="AF94" s="82">
        <v>0.41399999999999998</v>
      </c>
      <c r="AG94" s="82">
        <v>1.1499999999999999</v>
      </c>
      <c r="AH94" s="82">
        <v>0.68530141068013517</v>
      </c>
      <c r="AI94" s="118">
        <v>1.7443360574831461</v>
      </c>
      <c r="AJ94" s="118"/>
      <c r="AK94" s="118"/>
      <c r="AL94" s="118"/>
      <c r="AM94" s="118"/>
      <c r="AN94" s="118"/>
      <c r="AO94" s="118"/>
      <c r="AP94" s="115"/>
      <c r="AQ94" s="116"/>
      <c r="AR94" s="180">
        <v>224.19</v>
      </c>
      <c r="AS94" s="85">
        <v>224.21</v>
      </c>
      <c r="AT94" s="85">
        <v>145.56</v>
      </c>
      <c r="AU94" s="85">
        <v>78.807615230460925</v>
      </c>
      <c r="AV94" s="85">
        <v>2.0040080160330893E-2</v>
      </c>
      <c r="AW94" s="92">
        <v>2.8447758423394784</v>
      </c>
      <c r="AX94" s="76">
        <v>2.5429116338220254E-4</v>
      </c>
      <c r="AY94" s="95">
        <v>2.8454994276993517</v>
      </c>
      <c r="AZ94" s="44">
        <v>5690</v>
      </c>
      <c r="BA94" s="89">
        <v>16186.774542911633</v>
      </c>
      <c r="BB94" s="278">
        <v>960.54499999999996</v>
      </c>
      <c r="BC94" s="111">
        <v>1220.1130000000001</v>
      </c>
      <c r="BD94" s="111">
        <v>1835.799</v>
      </c>
      <c r="BE94" s="112">
        <v>1290.9644995467586</v>
      </c>
      <c r="BF94" s="87">
        <v>1.0109999999999999</v>
      </c>
      <c r="BG94" s="87">
        <v>1.2190000000000001</v>
      </c>
      <c r="BH94" s="87">
        <v>1.44</v>
      </c>
      <c r="BI94" s="108">
        <v>1.2233333333333334</v>
      </c>
      <c r="BJ94" s="87">
        <v>0</v>
      </c>
      <c r="BK94" s="87">
        <v>0</v>
      </c>
      <c r="BL94" s="87">
        <v>0</v>
      </c>
      <c r="BM94" s="221">
        <v>0</v>
      </c>
      <c r="BN94" s="257">
        <v>-0.3</v>
      </c>
      <c r="BO94" s="261">
        <v>-0.9</v>
      </c>
      <c r="BP94" s="265">
        <v>-1.5</v>
      </c>
    </row>
    <row r="95" spans="1:68" x14ac:dyDescent="0.25">
      <c r="A95" s="74" t="s">
        <v>268</v>
      </c>
      <c r="B95" s="8">
        <v>263023</v>
      </c>
      <c r="C95" s="8" t="s">
        <v>778</v>
      </c>
      <c r="D95" s="8" t="str">
        <f t="shared" si="1"/>
        <v>Kalgoorlie</v>
      </c>
      <c r="E95" s="8" t="s">
        <v>490</v>
      </c>
      <c r="F95" s="8">
        <v>210</v>
      </c>
      <c r="G95" s="8">
        <v>22</v>
      </c>
      <c r="H95" s="75">
        <v>45077</v>
      </c>
      <c r="I95" s="72"/>
      <c r="J95" s="19" t="s">
        <v>469</v>
      </c>
      <c r="K95" s="85">
        <v>1102.1300000000001</v>
      </c>
      <c r="L95" s="85">
        <v>1102.33</v>
      </c>
      <c r="M95" s="82">
        <v>-30.729489999999998</v>
      </c>
      <c r="N95" s="82">
        <v>122.57485</v>
      </c>
      <c r="O95" s="85">
        <v>1034110.55496019</v>
      </c>
      <c r="P95" s="85">
        <v>6587072.8340464104</v>
      </c>
      <c r="Q95" s="145" t="s">
        <v>777</v>
      </c>
      <c r="R95" s="30">
        <v>51</v>
      </c>
      <c r="S95" s="19">
        <v>115.78700000000001</v>
      </c>
      <c r="T95" s="8">
        <v>-32.058</v>
      </c>
      <c r="U95" s="8">
        <v>58489</v>
      </c>
      <c r="V95" s="8">
        <v>-1.716</v>
      </c>
      <c r="W95" s="30">
        <v>-65.995000000000005</v>
      </c>
      <c r="X95" s="215" t="s">
        <v>492</v>
      </c>
      <c r="Y95" s="8" t="s">
        <v>508</v>
      </c>
      <c r="Z95" s="8" t="s">
        <v>513</v>
      </c>
      <c r="AA95" s="8" t="s">
        <v>524</v>
      </c>
      <c r="AB95" s="8" t="s">
        <v>522</v>
      </c>
      <c r="AC95" s="132" t="s">
        <v>625</v>
      </c>
      <c r="AD95" s="30" t="s">
        <v>717</v>
      </c>
      <c r="AE95" s="185">
        <v>1.1599999999999999</v>
      </c>
      <c r="AF95" s="82">
        <v>1.43</v>
      </c>
      <c r="AG95" s="82">
        <v>1.39</v>
      </c>
      <c r="AH95" s="82">
        <v>1.3211017737215773</v>
      </c>
      <c r="AI95" s="118">
        <v>3.3626743263528591</v>
      </c>
      <c r="AJ95" s="118"/>
      <c r="AK95" s="118"/>
      <c r="AL95" s="118"/>
      <c r="AM95" s="118"/>
      <c r="AN95" s="118"/>
      <c r="AO95" s="118"/>
      <c r="AP95" s="115"/>
      <c r="AQ95" s="116"/>
      <c r="AR95" s="180">
        <v>241.36</v>
      </c>
      <c r="AS95" s="85">
        <v>241.45</v>
      </c>
      <c r="AT95" s="85">
        <v>162.58000000000001</v>
      </c>
      <c r="AU95" s="85">
        <v>79.028056112224419</v>
      </c>
      <c r="AV95" s="85">
        <v>9.0180360721417829E-2</v>
      </c>
      <c r="AW95" s="92">
        <v>3.0541052364650705</v>
      </c>
      <c r="AX95" s="76">
        <v>1.1411182959296948E-3</v>
      </c>
      <c r="AY95" s="95">
        <v>3.0575943132774821</v>
      </c>
      <c r="AZ95" s="44">
        <v>5100</v>
      </c>
      <c r="BA95" s="89">
        <v>15575.936705971859</v>
      </c>
      <c r="BB95" s="278">
        <v>743.596</v>
      </c>
      <c r="BC95" s="111">
        <v>822.43</v>
      </c>
      <c r="BD95" s="111">
        <v>960.16</v>
      </c>
      <c r="BE95" s="112">
        <v>837.38761375022818</v>
      </c>
      <c r="BF95" s="87">
        <v>1.9730000000000001</v>
      </c>
      <c r="BG95" s="87">
        <v>2.1520000000000001</v>
      </c>
      <c r="BH95" s="87">
        <v>2.37</v>
      </c>
      <c r="BI95" s="108">
        <v>2.165</v>
      </c>
      <c r="BJ95" s="87">
        <v>0</v>
      </c>
      <c r="BK95" s="87">
        <v>0</v>
      </c>
      <c r="BL95" s="87">
        <v>0</v>
      </c>
      <c r="BM95" s="221">
        <v>0</v>
      </c>
      <c r="BN95" s="257">
        <v>1.3113999999999999</v>
      </c>
      <c r="BO95" s="261">
        <v>4.4609399999999999</v>
      </c>
      <c r="BP95" s="265">
        <v>-1.5</v>
      </c>
    </row>
    <row r="96" spans="1:68" x14ac:dyDescent="0.25">
      <c r="A96" s="74" t="s">
        <v>269</v>
      </c>
      <c r="B96" s="8">
        <v>263172</v>
      </c>
      <c r="C96" s="8" t="s">
        <v>778</v>
      </c>
      <c r="D96" s="8" t="str">
        <f t="shared" si="1"/>
        <v>Kalgoorlie</v>
      </c>
      <c r="E96" s="8" t="s">
        <v>491</v>
      </c>
      <c r="F96" s="8">
        <v>200</v>
      </c>
      <c r="G96" s="8">
        <v>26</v>
      </c>
      <c r="H96" s="97">
        <v>45077</v>
      </c>
      <c r="I96" s="72"/>
      <c r="J96" s="19" t="s">
        <v>470</v>
      </c>
      <c r="K96" s="85">
        <v>118.03</v>
      </c>
      <c r="L96" s="85">
        <v>118.23</v>
      </c>
      <c r="M96" s="82">
        <v>-29.09044548</v>
      </c>
      <c r="N96" s="82">
        <v>122.4006432</v>
      </c>
      <c r="O96" s="85">
        <v>1025976.99460708</v>
      </c>
      <c r="P96" s="85">
        <v>6769918.7101886896</v>
      </c>
      <c r="Q96" s="145" t="s">
        <v>777</v>
      </c>
      <c r="R96" s="30">
        <v>51</v>
      </c>
      <c r="S96" s="19">
        <v>115.78700000000001</v>
      </c>
      <c r="T96" s="8">
        <v>-32.058</v>
      </c>
      <c r="U96" s="8">
        <v>58489</v>
      </c>
      <c r="V96" s="8">
        <v>-1.716</v>
      </c>
      <c r="W96" s="30">
        <v>-65.995000000000005</v>
      </c>
      <c r="X96" s="215" t="s">
        <v>497</v>
      </c>
      <c r="Y96" s="8" t="s">
        <v>509</v>
      </c>
      <c r="Z96" s="8" t="s">
        <v>514</v>
      </c>
      <c r="AA96" s="8" t="s">
        <v>526</v>
      </c>
      <c r="AB96" s="8" t="s">
        <v>522</v>
      </c>
      <c r="AC96" s="132" t="s">
        <v>626</v>
      </c>
      <c r="AD96" s="30" t="s">
        <v>717</v>
      </c>
      <c r="AE96" s="185">
        <v>0.114</v>
      </c>
      <c r="AF96" s="82">
        <v>0.11700000000000001</v>
      </c>
      <c r="AG96" s="82">
        <v>0.122</v>
      </c>
      <c r="AH96" s="82">
        <v>0.11762063361398456</v>
      </c>
      <c r="AI96" s="118">
        <v>0.29939156080103629</v>
      </c>
      <c r="AJ96" s="118"/>
      <c r="AK96" s="118"/>
      <c r="AL96" s="118"/>
      <c r="AM96" s="118"/>
      <c r="AN96" s="118"/>
      <c r="AO96" s="118"/>
      <c r="AP96" s="115"/>
      <c r="AQ96" s="116"/>
      <c r="AR96" s="180">
        <v>313.85000000000002</v>
      </c>
      <c r="AS96" s="85">
        <v>318.61</v>
      </c>
      <c r="AT96" s="85">
        <v>199.18</v>
      </c>
      <c r="AU96" s="85">
        <v>119.66933867735472</v>
      </c>
      <c r="AV96" s="85">
        <v>4.7695390781563036</v>
      </c>
      <c r="AW96" s="92">
        <v>2.6226433894331409</v>
      </c>
      <c r="AX96" s="76">
        <v>3.9855982583940304E-2</v>
      </c>
      <c r="AY96" s="95">
        <v>2.7315104212086854</v>
      </c>
      <c r="AZ96" s="44">
        <v>2700</v>
      </c>
      <c r="BA96" s="89">
        <v>7081.1371514694802</v>
      </c>
      <c r="BB96" s="278">
        <v>17.91</v>
      </c>
      <c r="BC96" s="111">
        <v>17.687000000000001</v>
      </c>
      <c r="BD96" s="111">
        <v>17.594000000000001</v>
      </c>
      <c r="BE96" s="112">
        <v>17.72983864057996</v>
      </c>
      <c r="BF96" s="87">
        <v>7.27</v>
      </c>
      <c r="BG96" s="87">
        <v>8.1080000000000005</v>
      </c>
      <c r="BH96" s="87">
        <v>8.3390000000000004</v>
      </c>
      <c r="BI96" s="108">
        <v>7.905666666666666</v>
      </c>
      <c r="BJ96" s="87">
        <v>0</v>
      </c>
      <c r="BK96" s="87">
        <v>0</v>
      </c>
      <c r="BL96" s="87">
        <v>0</v>
      </c>
      <c r="BM96" s="221">
        <v>0</v>
      </c>
      <c r="BN96" s="257">
        <v>1.79762</v>
      </c>
      <c r="BO96" s="261">
        <v>4.7059600000000001</v>
      </c>
      <c r="BP96" s="265">
        <v>13.42934</v>
      </c>
    </row>
    <row r="97" spans="1:68" x14ac:dyDescent="0.25">
      <c r="A97" s="74" t="s">
        <v>270</v>
      </c>
      <c r="B97" s="8">
        <v>263173</v>
      </c>
      <c r="C97" s="8" t="s">
        <v>778</v>
      </c>
      <c r="D97" s="8" t="str">
        <f t="shared" si="1"/>
        <v>Kalgoorlie</v>
      </c>
      <c r="E97" s="8" t="s">
        <v>491</v>
      </c>
      <c r="F97" s="8">
        <v>199</v>
      </c>
      <c r="G97" s="8">
        <v>27</v>
      </c>
      <c r="H97" s="75">
        <v>45077</v>
      </c>
      <c r="I97" s="72"/>
      <c r="J97" s="19" t="s">
        <v>470</v>
      </c>
      <c r="K97" s="85">
        <v>135.75</v>
      </c>
      <c r="L97" s="85">
        <v>135.94999999999999</v>
      </c>
      <c r="M97" s="82">
        <v>-29.09044548</v>
      </c>
      <c r="N97" s="82">
        <v>122.4006432</v>
      </c>
      <c r="O97" s="85">
        <v>1025976.99460708</v>
      </c>
      <c r="P97" s="85">
        <v>6769918.7101886896</v>
      </c>
      <c r="Q97" s="145" t="s">
        <v>777</v>
      </c>
      <c r="R97" s="30">
        <v>51</v>
      </c>
      <c r="S97" s="19">
        <v>115.78700000000001</v>
      </c>
      <c r="T97" s="8">
        <v>-32.058</v>
      </c>
      <c r="U97" s="8">
        <v>58489</v>
      </c>
      <c r="V97" s="8">
        <v>-1.716</v>
      </c>
      <c r="W97" s="30">
        <v>-65.995000000000005</v>
      </c>
      <c r="X97" s="215" t="s">
        <v>497</v>
      </c>
      <c r="Y97" s="8" t="s">
        <v>509</v>
      </c>
      <c r="Z97" s="8" t="s">
        <v>514</v>
      </c>
      <c r="AA97" s="8" t="s">
        <v>526</v>
      </c>
      <c r="AB97" s="8" t="s">
        <v>522</v>
      </c>
      <c r="AC97" s="132" t="s">
        <v>627</v>
      </c>
      <c r="AD97" s="30" t="s">
        <v>717</v>
      </c>
      <c r="AE97" s="185">
        <v>0.18099999999999999</v>
      </c>
      <c r="AF97" s="82">
        <v>0.183</v>
      </c>
      <c r="AG97" s="82">
        <v>0.19400000000000001</v>
      </c>
      <c r="AH97" s="82">
        <v>0.1859133021778796</v>
      </c>
      <c r="AI97" s="118">
        <v>0.47326090202401028</v>
      </c>
      <c r="AJ97" s="118"/>
      <c r="AK97" s="118"/>
      <c r="AL97" s="118"/>
      <c r="AM97" s="118"/>
      <c r="AN97" s="118"/>
      <c r="AO97" s="118"/>
      <c r="AP97" s="115"/>
      <c r="AQ97" s="116"/>
      <c r="AR97" s="180">
        <v>350.49</v>
      </c>
      <c r="AS97" s="85">
        <v>350.99</v>
      </c>
      <c r="AT97" s="85">
        <v>222.99</v>
      </c>
      <c r="AU97" s="85">
        <v>128.25651302605209</v>
      </c>
      <c r="AV97" s="85">
        <v>0.50100200400801598</v>
      </c>
      <c r="AW97" s="92">
        <v>2.7327267187500004</v>
      </c>
      <c r="AX97" s="76">
        <v>3.90625E-3</v>
      </c>
      <c r="AY97" s="95">
        <v>2.7434432941176472</v>
      </c>
      <c r="AZ97" s="44">
        <v>5010</v>
      </c>
      <c r="BA97" s="89">
        <v>13690.960860937503</v>
      </c>
      <c r="BB97" s="278">
        <v>344.77199999999999</v>
      </c>
      <c r="BC97" s="111">
        <v>351.17700000000002</v>
      </c>
      <c r="BD97" s="111">
        <v>375.34</v>
      </c>
      <c r="BE97" s="112">
        <v>356.85706623219932</v>
      </c>
      <c r="BF97" s="87">
        <v>2.0009999999999999</v>
      </c>
      <c r="BG97" s="87">
        <v>2.04</v>
      </c>
      <c r="BH97" s="87">
        <v>2.0830000000000002</v>
      </c>
      <c r="BI97" s="108">
        <v>2.0413333333333337</v>
      </c>
      <c r="BJ97" s="87">
        <v>0.4</v>
      </c>
      <c r="BK97" s="87">
        <v>0</v>
      </c>
      <c r="BL97" s="87">
        <v>0</v>
      </c>
      <c r="BM97" s="221">
        <v>0.13333333333333333</v>
      </c>
      <c r="BN97" s="257">
        <v>0.66274</v>
      </c>
      <c r="BO97" s="261">
        <v>2.0469300000000001</v>
      </c>
      <c r="BP97" s="265">
        <v>11.15333</v>
      </c>
    </row>
    <row r="98" spans="1:68" x14ac:dyDescent="0.25">
      <c r="A98" s="74" t="s">
        <v>271</v>
      </c>
      <c r="B98" s="8">
        <v>263174</v>
      </c>
      <c r="C98" s="8" t="s">
        <v>778</v>
      </c>
      <c r="D98" s="8" t="str">
        <f t="shared" si="1"/>
        <v>Kalgoorlie</v>
      </c>
      <c r="E98" s="8" t="s">
        <v>491</v>
      </c>
      <c r="F98" s="8">
        <v>189</v>
      </c>
      <c r="G98" s="8">
        <v>29</v>
      </c>
      <c r="H98" s="97">
        <v>45077</v>
      </c>
      <c r="I98" s="72"/>
      <c r="J98" s="19" t="s">
        <v>470</v>
      </c>
      <c r="K98" s="85">
        <v>142.84</v>
      </c>
      <c r="L98" s="85">
        <v>143.03</v>
      </c>
      <c r="M98" s="82">
        <v>-29.09044548</v>
      </c>
      <c r="N98" s="82">
        <v>122.4006432</v>
      </c>
      <c r="O98" s="85">
        <v>1025976.99460708</v>
      </c>
      <c r="P98" s="85">
        <v>6769918.7101886896</v>
      </c>
      <c r="Q98" s="145" t="s">
        <v>777</v>
      </c>
      <c r="R98" s="30">
        <v>51</v>
      </c>
      <c r="S98" s="19">
        <v>115.78700000000001</v>
      </c>
      <c r="T98" s="8">
        <v>-32.058</v>
      </c>
      <c r="U98" s="8">
        <v>58489</v>
      </c>
      <c r="V98" s="8">
        <v>-1.716</v>
      </c>
      <c r="W98" s="30">
        <v>-65.995000000000005</v>
      </c>
      <c r="X98" s="215" t="s">
        <v>497</v>
      </c>
      <c r="Y98" s="8" t="s">
        <v>509</v>
      </c>
      <c r="Z98" s="8" t="s">
        <v>514</v>
      </c>
      <c r="AA98" s="8" t="s">
        <v>526</v>
      </c>
      <c r="AB98" s="8" t="s">
        <v>522</v>
      </c>
      <c r="AC98" s="132" t="s">
        <v>628</v>
      </c>
      <c r="AD98" s="30" t="s">
        <v>717</v>
      </c>
      <c r="AE98" s="185">
        <v>0.19400000000000001</v>
      </c>
      <c r="AF98" s="82">
        <v>0.20399999999999999</v>
      </c>
      <c r="AG98" s="82">
        <v>0.22700000000000001</v>
      </c>
      <c r="AH98" s="82">
        <v>0.20788313208005973</v>
      </c>
      <c r="AI98" s="118">
        <v>0.52960306728716022</v>
      </c>
      <c r="AJ98" s="118"/>
      <c r="AK98" s="118"/>
      <c r="AL98" s="118"/>
      <c r="AM98" s="118"/>
      <c r="AN98" s="118"/>
      <c r="AO98" s="118"/>
      <c r="AP98" s="115"/>
      <c r="AQ98" s="116"/>
      <c r="AR98" s="180">
        <v>340.01</v>
      </c>
      <c r="AS98" s="85">
        <v>340.24</v>
      </c>
      <c r="AT98" s="85">
        <v>216.72</v>
      </c>
      <c r="AU98" s="85">
        <v>123.7675350701403</v>
      </c>
      <c r="AV98" s="85">
        <v>0.23046092184370559</v>
      </c>
      <c r="AW98" s="92">
        <v>2.7471662888601034</v>
      </c>
      <c r="AX98" s="76">
        <v>1.8620466321244992E-3</v>
      </c>
      <c r="AY98" s="95">
        <v>2.7522911833887584</v>
      </c>
      <c r="AZ98" s="44">
        <v>5330</v>
      </c>
      <c r="BA98" s="89">
        <v>14642.396319624351</v>
      </c>
      <c r="BB98" s="278">
        <v>766.48</v>
      </c>
      <c r="BC98" s="111">
        <v>773.89</v>
      </c>
      <c r="BD98" s="111">
        <v>779.34</v>
      </c>
      <c r="BE98" s="112">
        <v>773.2186899168438</v>
      </c>
      <c r="BF98" s="87">
        <v>1.615</v>
      </c>
      <c r="BG98" s="87">
        <v>1.6160000000000001</v>
      </c>
      <c r="BH98" s="87">
        <v>1.6180000000000001</v>
      </c>
      <c r="BI98" s="108">
        <v>1.6163333333333334</v>
      </c>
      <c r="BJ98" s="87">
        <v>0</v>
      </c>
      <c r="BK98" s="87">
        <v>0</v>
      </c>
      <c r="BL98" s="87">
        <v>0</v>
      </c>
      <c r="BM98" s="221">
        <v>0</v>
      </c>
      <c r="BN98" s="257">
        <v>0.46218999999999999</v>
      </c>
      <c r="BO98" s="261">
        <v>4.81881</v>
      </c>
      <c r="BP98" s="265">
        <v>15.19964</v>
      </c>
    </row>
    <row r="99" spans="1:68" x14ac:dyDescent="0.25">
      <c r="A99" s="74" t="s">
        <v>272</v>
      </c>
      <c r="B99" s="8">
        <v>263175</v>
      </c>
      <c r="C99" s="8" t="s">
        <v>778</v>
      </c>
      <c r="D99" s="8" t="str">
        <f t="shared" si="1"/>
        <v>Kalgoorlie</v>
      </c>
      <c r="E99" s="8" t="s">
        <v>491</v>
      </c>
      <c r="F99" s="8">
        <v>199</v>
      </c>
      <c r="G99" s="8">
        <v>29</v>
      </c>
      <c r="H99" s="75">
        <v>45077</v>
      </c>
      <c r="I99" s="72"/>
      <c r="J99" s="19" t="s">
        <v>470</v>
      </c>
      <c r="K99" s="85">
        <v>151.11000000000001</v>
      </c>
      <c r="L99" s="85">
        <v>151.31</v>
      </c>
      <c r="M99" s="82">
        <v>-29.09044548</v>
      </c>
      <c r="N99" s="82">
        <v>122.4006432</v>
      </c>
      <c r="O99" s="85">
        <v>1025976.99460708</v>
      </c>
      <c r="P99" s="85">
        <v>6769918.7101886896</v>
      </c>
      <c r="Q99" s="145" t="s">
        <v>777</v>
      </c>
      <c r="R99" s="30">
        <v>51</v>
      </c>
      <c r="S99" s="19">
        <v>115.78700000000001</v>
      </c>
      <c r="T99" s="8">
        <v>-32.058</v>
      </c>
      <c r="U99" s="8">
        <v>58489</v>
      </c>
      <c r="V99" s="8">
        <v>-1.716</v>
      </c>
      <c r="W99" s="30">
        <v>-65.995000000000005</v>
      </c>
      <c r="X99" s="215" t="s">
        <v>494</v>
      </c>
      <c r="Y99" s="8" t="s">
        <v>501</v>
      </c>
      <c r="Z99" s="8" t="s">
        <v>517</v>
      </c>
      <c r="AA99" s="8" t="s">
        <v>527</v>
      </c>
      <c r="AB99" s="8" t="s">
        <v>522</v>
      </c>
      <c r="AC99" s="132" t="s">
        <v>629</v>
      </c>
      <c r="AD99" s="30" t="s">
        <v>717</v>
      </c>
      <c r="AE99" s="185">
        <v>2.4E-2</v>
      </c>
      <c r="AF99" s="82">
        <v>1.7999999999999999E-2</v>
      </c>
      <c r="AG99" s="82">
        <v>2.1000000000000001E-2</v>
      </c>
      <c r="AH99" s="82">
        <v>2.0856159869318699E-2</v>
      </c>
      <c r="AI99" s="118">
        <v>5.3091440563337679E-2</v>
      </c>
      <c r="AJ99" s="118"/>
      <c r="AK99" s="118"/>
      <c r="AL99" s="118"/>
      <c r="AM99" s="118"/>
      <c r="AN99" s="118"/>
      <c r="AO99" s="118"/>
      <c r="AP99" s="115"/>
      <c r="AQ99" s="116"/>
      <c r="AR99" s="180">
        <v>365.17</v>
      </c>
      <c r="AS99" s="85">
        <v>367.14</v>
      </c>
      <c r="AT99" s="85">
        <v>231.11</v>
      </c>
      <c r="AU99" s="85">
        <v>136.30260521042081</v>
      </c>
      <c r="AV99" s="85">
        <v>1.9739478957915535</v>
      </c>
      <c r="AW99" s="92">
        <v>2.6791124016761017</v>
      </c>
      <c r="AX99" s="76">
        <v>1.4482099536866654E-2</v>
      </c>
      <c r="AY99" s="95">
        <v>2.7184817246009252</v>
      </c>
      <c r="AZ99" s="44">
        <v>4280</v>
      </c>
      <c r="BA99" s="89">
        <v>11466.601079173715</v>
      </c>
      <c r="BB99" s="278">
        <v>222.4</v>
      </c>
      <c r="BC99" s="111">
        <v>225.78</v>
      </c>
      <c r="BD99" s="111">
        <v>229.98</v>
      </c>
      <c r="BE99" s="112">
        <v>226.03209330018379</v>
      </c>
      <c r="BF99" s="87">
        <v>3.4790000000000001</v>
      </c>
      <c r="BG99" s="87">
        <v>3.5470000000000002</v>
      </c>
      <c r="BH99" s="87">
        <v>3.5379999999999998</v>
      </c>
      <c r="BI99" s="108">
        <v>3.5213333333333332</v>
      </c>
      <c r="BJ99" s="87">
        <v>0</v>
      </c>
      <c r="BK99" s="87">
        <v>0.2</v>
      </c>
      <c r="BL99" s="87">
        <v>0</v>
      </c>
      <c r="BM99" s="221">
        <v>6.6666666666666666E-2</v>
      </c>
      <c r="BN99" s="257">
        <v>1.63968</v>
      </c>
      <c r="BO99" s="261">
        <v>4.1482299999999999</v>
      </c>
      <c r="BP99" s="265">
        <v>-1.5</v>
      </c>
    </row>
    <row r="100" spans="1:68" x14ac:dyDescent="0.25">
      <c r="A100" s="74" t="s">
        <v>273</v>
      </c>
      <c r="B100" s="8">
        <v>263176</v>
      </c>
      <c r="C100" s="8" t="s">
        <v>778</v>
      </c>
      <c r="D100" s="8" t="str">
        <f t="shared" si="1"/>
        <v>Kalgoorlie</v>
      </c>
      <c r="E100" s="8" t="s">
        <v>491</v>
      </c>
      <c r="F100" s="8">
        <v>198</v>
      </c>
      <c r="G100" s="8">
        <v>29</v>
      </c>
      <c r="H100" s="97">
        <v>45077</v>
      </c>
      <c r="I100" s="72"/>
      <c r="J100" s="19" t="s">
        <v>470</v>
      </c>
      <c r="K100" s="85">
        <v>166.25</v>
      </c>
      <c r="L100" s="85">
        <v>166.47</v>
      </c>
      <c r="M100" s="82">
        <v>-29.09044548</v>
      </c>
      <c r="N100" s="82">
        <v>122.4006432</v>
      </c>
      <c r="O100" s="85">
        <v>1025976.99460708</v>
      </c>
      <c r="P100" s="85">
        <v>6769918.7101886896</v>
      </c>
      <c r="Q100" s="145" t="s">
        <v>777</v>
      </c>
      <c r="R100" s="30">
        <v>51</v>
      </c>
      <c r="S100" s="19">
        <v>115.78700000000001</v>
      </c>
      <c r="T100" s="8">
        <v>-32.058</v>
      </c>
      <c r="U100" s="8">
        <v>58489</v>
      </c>
      <c r="V100" s="8">
        <v>-1.716</v>
      </c>
      <c r="W100" s="30">
        <v>-65.995000000000005</v>
      </c>
      <c r="X100" s="215" t="s">
        <v>497</v>
      </c>
      <c r="Y100" s="8" t="s">
        <v>509</v>
      </c>
      <c r="Z100" s="8" t="s">
        <v>514</v>
      </c>
      <c r="AA100" s="8" t="s">
        <v>526</v>
      </c>
      <c r="AB100" s="8" t="s">
        <v>522</v>
      </c>
      <c r="AC100" s="132" t="s">
        <v>630</v>
      </c>
      <c r="AD100" s="30" t="s">
        <v>717</v>
      </c>
      <c r="AE100" s="185">
        <v>0.152</v>
      </c>
      <c r="AF100" s="82">
        <v>0.14899999999999999</v>
      </c>
      <c r="AG100" s="82">
        <v>0.10100000000000001</v>
      </c>
      <c r="AH100" s="82">
        <v>0.13176004769821961</v>
      </c>
      <c r="AI100" s="118">
        <v>0.33543472943012748</v>
      </c>
      <c r="AJ100" s="118"/>
      <c r="AK100" s="118"/>
      <c r="AL100" s="118"/>
      <c r="AM100" s="118"/>
      <c r="AN100" s="118"/>
      <c r="AO100" s="118"/>
      <c r="AP100" s="115"/>
      <c r="AQ100" s="116"/>
      <c r="AR100" s="180">
        <v>372.95</v>
      </c>
      <c r="AS100" s="85">
        <v>374.59</v>
      </c>
      <c r="AT100" s="85">
        <v>238.03</v>
      </c>
      <c r="AU100" s="85">
        <v>136.83366733466931</v>
      </c>
      <c r="AV100" s="85">
        <v>1.6432865731462789</v>
      </c>
      <c r="AW100" s="92">
        <v>2.725571909783246</v>
      </c>
      <c r="AX100" s="76">
        <v>1.2009373169302773E-2</v>
      </c>
      <c r="AY100" s="95">
        <v>2.758702193892677</v>
      </c>
      <c r="AZ100" s="44">
        <v>4370</v>
      </c>
      <c r="BA100" s="89">
        <v>11910.749245752786</v>
      </c>
      <c r="BB100" s="278">
        <v>144.19999999999999</v>
      </c>
      <c r="BC100" s="111">
        <v>145.75</v>
      </c>
      <c r="BD100" s="111">
        <v>146.57</v>
      </c>
      <c r="BE100" s="112">
        <v>145.50334267226805</v>
      </c>
      <c r="BF100" s="87">
        <v>3.637</v>
      </c>
      <c r="BG100" s="87">
        <v>3.7269999999999999</v>
      </c>
      <c r="BH100" s="87">
        <v>3.7229999999999999</v>
      </c>
      <c r="BI100" s="108">
        <v>3.6956666666666664</v>
      </c>
      <c r="BJ100" s="87">
        <v>0</v>
      </c>
      <c r="BK100" s="87">
        <v>0</v>
      </c>
      <c r="BL100" s="87">
        <v>0</v>
      </c>
      <c r="BM100" s="221">
        <v>0</v>
      </c>
      <c r="BN100" s="257">
        <v>2.5883500000000002</v>
      </c>
      <c r="BO100" s="261">
        <v>-0.9</v>
      </c>
      <c r="BP100" s="265">
        <v>16.437670000000001</v>
      </c>
    </row>
    <row r="101" spans="1:68" x14ac:dyDescent="0.25">
      <c r="A101" s="74" t="s">
        <v>274</v>
      </c>
      <c r="B101" s="8">
        <v>263177</v>
      </c>
      <c r="C101" s="8" t="s">
        <v>778</v>
      </c>
      <c r="D101" s="8" t="str">
        <f t="shared" si="1"/>
        <v>Kalgoorlie</v>
      </c>
      <c r="E101" s="8" t="s">
        <v>491</v>
      </c>
      <c r="F101" s="8">
        <v>197</v>
      </c>
      <c r="G101" s="8">
        <v>28</v>
      </c>
      <c r="H101" s="75">
        <v>45077</v>
      </c>
      <c r="I101" s="72"/>
      <c r="J101" s="19" t="s">
        <v>470</v>
      </c>
      <c r="K101" s="85">
        <v>175.42</v>
      </c>
      <c r="L101" s="85">
        <v>175.62</v>
      </c>
      <c r="M101" s="82">
        <v>-29.09044548</v>
      </c>
      <c r="N101" s="82">
        <v>122.4006432</v>
      </c>
      <c r="O101" s="85">
        <v>1025976.99460708</v>
      </c>
      <c r="P101" s="85">
        <v>6769918.7101886896</v>
      </c>
      <c r="Q101" s="145" t="s">
        <v>777</v>
      </c>
      <c r="R101" s="30">
        <v>51</v>
      </c>
      <c r="S101" s="19">
        <v>115.78700000000001</v>
      </c>
      <c r="T101" s="8">
        <v>-32.058</v>
      </c>
      <c r="U101" s="8">
        <v>58489</v>
      </c>
      <c r="V101" s="8">
        <v>-1.716</v>
      </c>
      <c r="W101" s="30">
        <v>-65.995000000000005</v>
      </c>
      <c r="X101" s="215" t="s">
        <v>497</v>
      </c>
      <c r="Y101" s="8" t="s">
        <v>509</v>
      </c>
      <c r="Z101" s="8" t="s">
        <v>517</v>
      </c>
      <c r="AA101" s="8" t="s">
        <v>526</v>
      </c>
      <c r="AB101" s="8" t="s">
        <v>522</v>
      </c>
      <c r="AC101" s="132" t="s">
        <v>630</v>
      </c>
      <c r="AD101" s="30" t="s">
        <v>717</v>
      </c>
      <c r="AE101" s="185">
        <v>0.161</v>
      </c>
      <c r="AF101" s="82">
        <v>0.16900000000000001</v>
      </c>
      <c r="AG101" s="82">
        <v>0.14299999999999999</v>
      </c>
      <c r="AH101" s="82">
        <v>0.15728339418992343</v>
      </c>
      <c r="AI101" s="118">
        <v>0.40044352160754504</v>
      </c>
      <c r="AJ101" s="118"/>
      <c r="AK101" s="118"/>
      <c r="AL101" s="118"/>
      <c r="AM101" s="118"/>
      <c r="AN101" s="118"/>
      <c r="AO101" s="118"/>
      <c r="AP101" s="115"/>
      <c r="AQ101" s="116"/>
      <c r="AR101" s="180">
        <v>357.02</v>
      </c>
      <c r="AS101" s="85">
        <v>357.39</v>
      </c>
      <c r="AT101" s="85">
        <v>227.65</v>
      </c>
      <c r="AU101" s="85">
        <v>129.99999999999997</v>
      </c>
      <c r="AV101" s="85">
        <v>0.3707414829659364</v>
      </c>
      <c r="AW101" s="92">
        <v>2.7463076923076928</v>
      </c>
      <c r="AX101" s="76">
        <v>2.8518575612764344E-3</v>
      </c>
      <c r="AY101" s="95">
        <v>2.7541621705186681</v>
      </c>
      <c r="AZ101" s="44">
        <v>4780</v>
      </c>
      <c r="BA101" s="89">
        <v>13127.350769230772</v>
      </c>
      <c r="BB101" s="278">
        <v>465.54</v>
      </c>
      <c r="BC101" s="111">
        <v>474.99</v>
      </c>
      <c r="BD101" s="111">
        <v>470.76</v>
      </c>
      <c r="BE101" s="112">
        <v>470.41411120367485</v>
      </c>
      <c r="BF101" s="87">
        <v>1.758</v>
      </c>
      <c r="BG101" s="87">
        <v>1.792</v>
      </c>
      <c r="BH101" s="87">
        <v>1.784</v>
      </c>
      <c r="BI101" s="108">
        <v>1.7779999999999998</v>
      </c>
      <c r="BJ101" s="87">
        <v>0</v>
      </c>
      <c r="BK101" s="87">
        <v>0</v>
      </c>
      <c r="BL101" s="87">
        <v>0</v>
      </c>
      <c r="BM101" s="221">
        <v>0</v>
      </c>
      <c r="BN101" s="257">
        <v>1.6149899999999999</v>
      </c>
      <c r="BO101" s="261">
        <v>4.3745200000000004</v>
      </c>
      <c r="BP101" s="265">
        <v>10.37027</v>
      </c>
    </row>
    <row r="102" spans="1:68" x14ac:dyDescent="0.25">
      <c r="A102" s="74" t="s">
        <v>275</v>
      </c>
      <c r="B102" s="8">
        <v>263178</v>
      </c>
      <c r="C102" s="8" t="s">
        <v>778</v>
      </c>
      <c r="D102" s="8" t="str">
        <f t="shared" si="1"/>
        <v>Kalgoorlie</v>
      </c>
      <c r="E102" s="8" t="s">
        <v>491</v>
      </c>
      <c r="F102" s="8">
        <v>178</v>
      </c>
      <c r="G102" s="8">
        <v>28</v>
      </c>
      <c r="H102" s="97">
        <v>45077</v>
      </c>
      <c r="I102" s="72"/>
      <c r="J102" s="19" t="s">
        <v>470</v>
      </c>
      <c r="K102" s="85">
        <v>181.35</v>
      </c>
      <c r="L102" s="85">
        <v>181.53</v>
      </c>
      <c r="M102" s="82">
        <v>-29.09044548</v>
      </c>
      <c r="N102" s="82">
        <v>122.4006432</v>
      </c>
      <c r="O102" s="85">
        <v>1025976.99460708</v>
      </c>
      <c r="P102" s="85">
        <v>6769918.7101886896</v>
      </c>
      <c r="Q102" s="145" t="s">
        <v>777</v>
      </c>
      <c r="R102" s="30">
        <v>51</v>
      </c>
      <c r="S102" s="19">
        <v>115.78700000000001</v>
      </c>
      <c r="T102" s="8">
        <v>-32.058</v>
      </c>
      <c r="U102" s="8">
        <v>58489</v>
      </c>
      <c r="V102" s="8">
        <v>-1.716</v>
      </c>
      <c r="W102" s="30">
        <v>-65.995000000000005</v>
      </c>
      <c r="X102" s="215" t="s">
        <v>497</v>
      </c>
      <c r="Y102" s="8" t="s">
        <v>509</v>
      </c>
      <c r="Z102" s="8" t="s">
        <v>518</v>
      </c>
      <c r="AA102" s="8" t="s">
        <v>526</v>
      </c>
      <c r="AB102" s="8" t="s">
        <v>522</v>
      </c>
      <c r="AC102" s="132" t="s">
        <v>630</v>
      </c>
      <c r="AD102" s="30" t="s">
        <v>717</v>
      </c>
      <c r="AE102" s="185">
        <v>0.13800000000000001</v>
      </c>
      <c r="AF102" s="82">
        <v>0.13800000000000001</v>
      </c>
      <c r="AG102" s="82">
        <v>0.14299999999999999</v>
      </c>
      <c r="AH102" s="82">
        <v>0.13964693347797413</v>
      </c>
      <c r="AI102" s="118">
        <v>0.35607175098213845</v>
      </c>
      <c r="AJ102" s="118"/>
      <c r="AK102" s="118"/>
      <c r="AL102" s="118"/>
      <c r="AM102" s="118"/>
      <c r="AN102" s="118"/>
      <c r="AO102" s="118"/>
      <c r="AP102" s="115"/>
      <c r="AQ102" s="116"/>
      <c r="AR102" s="180">
        <v>355.74</v>
      </c>
      <c r="AS102" s="85">
        <v>356.41</v>
      </c>
      <c r="AT102" s="85">
        <v>227.17</v>
      </c>
      <c r="AU102" s="85">
        <v>129.49899799599203</v>
      </c>
      <c r="AV102" s="85">
        <v>0.67134268537075747</v>
      </c>
      <c r="AW102" s="92">
        <v>2.7470482822655518</v>
      </c>
      <c r="AX102" s="76">
        <v>5.1841535128444426E-3</v>
      </c>
      <c r="AY102" s="95">
        <v>2.7613636151512795</v>
      </c>
      <c r="AZ102" s="44">
        <v>4440</v>
      </c>
      <c r="BA102" s="89">
        <v>12196.894373259051</v>
      </c>
      <c r="BB102" s="278">
        <v>312.60000000000002</v>
      </c>
      <c r="BC102" s="111">
        <v>318.55</v>
      </c>
      <c r="BD102" s="111">
        <v>324.2</v>
      </c>
      <c r="BE102" s="112">
        <v>318.41476496857939</v>
      </c>
      <c r="BF102" s="87">
        <v>2.234</v>
      </c>
      <c r="BG102" s="87">
        <v>2.2389999999999999</v>
      </c>
      <c r="BH102" s="87">
        <v>2.2389999999999999</v>
      </c>
      <c r="BI102" s="108">
        <v>2.2373333333333334</v>
      </c>
      <c r="BJ102" s="87">
        <v>0</v>
      </c>
      <c r="BK102" s="87">
        <v>0</v>
      </c>
      <c r="BL102" s="87">
        <v>0</v>
      </c>
      <c r="BM102" s="221">
        <v>0</v>
      </c>
      <c r="BN102" s="257">
        <v>2.9000400000000002</v>
      </c>
      <c r="BO102" s="261">
        <v>9.6090900000000001</v>
      </c>
      <c r="BP102" s="265">
        <v>16.526959999999999</v>
      </c>
    </row>
    <row r="103" spans="1:68" x14ac:dyDescent="0.25">
      <c r="A103" s="74" t="s">
        <v>276</v>
      </c>
      <c r="B103" s="8">
        <v>263179</v>
      </c>
      <c r="C103" s="8" t="s">
        <v>778</v>
      </c>
      <c r="D103" s="8" t="str">
        <f t="shared" si="1"/>
        <v>Kalgoorlie</v>
      </c>
      <c r="E103" s="8" t="s">
        <v>491</v>
      </c>
      <c r="F103" s="8">
        <v>179</v>
      </c>
      <c r="G103" s="8">
        <v>29</v>
      </c>
      <c r="H103" s="75">
        <v>45077</v>
      </c>
      <c r="I103" s="72"/>
      <c r="J103" s="19" t="s">
        <v>470</v>
      </c>
      <c r="K103" s="85">
        <v>187.07</v>
      </c>
      <c r="L103" s="85">
        <v>187.25</v>
      </c>
      <c r="M103" s="82">
        <v>-29.09044548</v>
      </c>
      <c r="N103" s="82">
        <v>122.4006432</v>
      </c>
      <c r="O103" s="85">
        <v>1025976.99460708</v>
      </c>
      <c r="P103" s="85">
        <v>6769918.7101886896</v>
      </c>
      <c r="Q103" s="145" t="s">
        <v>777</v>
      </c>
      <c r="R103" s="30">
        <v>51</v>
      </c>
      <c r="S103" s="19">
        <v>115.78700000000001</v>
      </c>
      <c r="T103" s="8">
        <v>-32.058</v>
      </c>
      <c r="U103" s="8">
        <v>58489</v>
      </c>
      <c r="V103" s="8">
        <v>-1.716</v>
      </c>
      <c r="W103" s="30">
        <v>-65.995000000000005</v>
      </c>
      <c r="X103" s="215" t="s">
        <v>497</v>
      </c>
      <c r="Y103" s="8" t="s">
        <v>509</v>
      </c>
      <c r="Z103" s="8" t="s">
        <v>518</v>
      </c>
      <c r="AA103" s="8" t="s">
        <v>526</v>
      </c>
      <c r="AB103" s="8" t="s">
        <v>522</v>
      </c>
      <c r="AC103" s="132" t="s">
        <v>630</v>
      </c>
      <c r="AD103" s="30" t="s">
        <v>717</v>
      </c>
      <c r="AE103" s="185">
        <v>0.127</v>
      </c>
      <c r="AF103" s="82">
        <v>0.127</v>
      </c>
      <c r="AG103" s="82">
        <v>0.13600000000000001</v>
      </c>
      <c r="AH103" s="82">
        <v>0.12993179854548836</v>
      </c>
      <c r="AI103" s="118">
        <v>0.3312741135715771</v>
      </c>
      <c r="AJ103" s="118"/>
      <c r="AK103" s="118"/>
      <c r="AL103" s="118"/>
      <c r="AM103" s="118"/>
      <c r="AN103" s="118"/>
      <c r="AO103" s="118"/>
      <c r="AP103" s="115"/>
      <c r="AQ103" s="116"/>
      <c r="AR103" s="180">
        <v>334.44</v>
      </c>
      <c r="AS103" s="85">
        <v>335.15</v>
      </c>
      <c r="AT103" s="85">
        <v>213.17</v>
      </c>
      <c r="AU103" s="85">
        <v>122.22444889779558</v>
      </c>
      <c r="AV103" s="85">
        <v>0.71142284569136227</v>
      </c>
      <c r="AW103" s="92">
        <v>2.7362774225282833</v>
      </c>
      <c r="AX103" s="76">
        <v>5.8206263321854369E-3</v>
      </c>
      <c r="AY103" s="95">
        <v>2.7522975179351854</v>
      </c>
      <c r="AZ103" s="44">
        <v>4770</v>
      </c>
      <c r="BA103" s="89">
        <v>13052.043305459911</v>
      </c>
      <c r="BB103" s="278">
        <v>360.96</v>
      </c>
      <c r="BC103" s="111">
        <v>383.63</v>
      </c>
      <c r="BD103" s="111">
        <v>393.03</v>
      </c>
      <c r="BE103" s="112">
        <v>378.96501042411603</v>
      </c>
      <c r="BF103" s="87">
        <v>2.0880000000000001</v>
      </c>
      <c r="BG103" s="87">
        <v>2.0880000000000001</v>
      </c>
      <c r="BH103" s="87">
        <v>2.1019999999999999</v>
      </c>
      <c r="BI103" s="108">
        <v>2.0926666666666667</v>
      </c>
      <c r="BJ103" s="87">
        <v>0</v>
      </c>
      <c r="BK103" s="87">
        <v>0</v>
      </c>
      <c r="BL103" s="87">
        <v>0</v>
      </c>
      <c r="BM103" s="221">
        <v>0</v>
      </c>
      <c r="BN103" s="257">
        <v>1.34931</v>
      </c>
      <c r="BO103" s="261">
        <v>-0.9</v>
      </c>
      <c r="BP103" s="265">
        <v>23.246829999999999</v>
      </c>
    </row>
    <row r="104" spans="1:68" x14ac:dyDescent="0.25">
      <c r="A104" s="74" t="s">
        <v>277</v>
      </c>
      <c r="B104" s="8">
        <v>263180</v>
      </c>
      <c r="C104" s="8" t="s">
        <v>778</v>
      </c>
      <c r="D104" s="8" t="str">
        <f t="shared" si="1"/>
        <v>Kalgoorlie</v>
      </c>
      <c r="E104" s="8" t="s">
        <v>491</v>
      </c>
      <c r="F104" s="8">
        <v>170</v>
      </c>
      <c r="G104" s="8">
        <v>27</v>
      </c>
      <c r="H104" s="97">
        <v>45077</v>
      </c>
      <c r="I104" s="72"/>
      <c r="J104" s="19" t="s">
        <v>470</v>
      </c>
      <c r="K104" s="85">
        <v>198.83</v>
      </c>
      <c r="L104" s="85">
        <v>199</v>
      </c>
      <c r="M104" s="82">
        <v>-29.09044548</v>
      </c>
      <c r="N104" s="82">
        <v>122.4006432</v>
      </c>
      <c r="O104" s="85">
        <v>1025976.99460708</v>
      </c>
      <c r="P104" s="85">
        <v>6769918.7101886896</v>
      </c>
      <c r="Q104" s="145" t="s">
        <v>777</v>
      </c>
      <c r="R104" s="30">
        <v>51</v>
      </c>
      <c r="S104" s="19">
        <v>115.78700000000001</v>
      </c>
      <c r="T104" s="8">
        <v>-32.058</v>
      </c>
      <c r="U104" s="8">
        <v>58489</v>
      </c>
      <c r="V104" s="8">
        <v>-1.716</v>
      </c>
      <c r="W104" s="30">
        <v>-65.995000000000005</v>
      </c>
      <c r="X104" s="215" t="s">
        <v>497</v>
      </c>
      <c r="Y104" s="8" t="s">
        <v>509</v>
      </c>
      <c r="Z104" s="8" t="s">
        <v>518</v>
      </c>
      <c r="AA104" s="8" t="s">
        <v>526</v>
      </c>
      <c r="AB104" s="8" t="s">
        <v>522</v>
      </c>
      <c r="AC104" s="132" t="s">
        <v>630</v>
      </c>
      <c r="AD104" s="30" t="s">
        <v>717</v>
      </c>
      <c r="AE104" s="185">
        <v>0.14199999999999999</v>
      </c>
      <c r="AF104" s="82">
        <v>0.13800000000000001</v>
      </c>
      <c r="AG104" s="82">
        <v>0.14299999999999999</v>
      </c>
      <c r="AH104" s="82">
        <v>0.14098334897179912</v>
      </c>
      <c r="AI104" s="118">
        <v>0.35970491656664827</v>
      </c>
      <c r="AJ104" s="118"/>
      <c r="AK104" s="118"/>
      <c r="AL104" s="118"/>
      <c r="AM104" s="118"/>
      <c r="AN104" s="118"/>
      <c r="AO104" s="118"/>
      <c r="AP104" s="115"/>
      <c r="AQ104" s="116"/>
      <c r="AR104" s="180">
        <v>291.62</v>
      </c>
      <c r="AS104" s="85">
        <v>292</v>
      </c>
      <c r="AT104" s="85">
        <v>184.9</v>
      </c>
      <c r="AU104" s="85">
        <v>107.31462925851703</v>
      </c>
      <c r="AV104" s="85">
        <v>0.38076152304608762</v>
      </c>
      <c r="AW104" s="92">
        <v>2.7174300653594772</v>
      </c>
      <c r="AX104" s="76">
        <v>3.548085901027035E-3</v>
      </c>
      <c r="AY104" s="95">
        <v>2.7271060719640179</v>
      </c>
      <c r="AZ104" s="44">
        <v>4990</v>
      </c>
      <c r="BA104" s="89">
        <v>13559.976026143791</v>
      </c>
      <c r="BB104" s="278">
        <v>530.76</v>
      </c>
      <c r="BC104" s="111">
        <v>548.13</v>
      </c>
      <c r="BD104" s="111">
        <v>566.08000000000004</v>
      </c>
      <c r="BE104" s="112">
        <v>548.13372409123951</v>
      </c>
      <c r="BF104" s="87">
        <v>1.528</v>
      </c>
      <c r="BG104" s="87">
        <v>1.494</v>
      </c>
      <c r="BH104" s="87">
        <v>1.4850000000000001</v>
      </c>
      <c r="BI104" s="108">
        <v>1.5023333333333335</v>
      </c>
      <c r="BJ104" s="87">
        <v>0</v>
      </c>
      <c r="BK104" s="87">
        <v>0</v>
      </c>
      <c r="BL104" s="87">
        <v>0</v>
      </c>
      <c r="BM104" s="221">
        <v>0</v>
      </c>
      <c r="BN104" s="257">
        <v>-0.3</v>
      </c>
      <c r="BO104" s="261">
        <v>7.5160799999999997</v>
      </c>
      <c r="BP104" s="265">
        <v>8.4374300000000009</v>
      </c>
    </row>
    <row r="105" spans="1:68" x14ac:dyDescent="0.25">
      <c r="A105" s="74" t="s">
        <v>278</v>
      </c>
      <c r="B105" s="8">
        <v>263181</v>
      </c>
      <c r="C105" s="8" t="s">
        <v>778</v>
      </c>
      <c r="D105" s="8" t="str">
        <f t="shared" si="1"/>
        <v>Kalgoorlie</v>
      </c>
      <c r="E105" s="8" t="s">
        <v>491</v>
      </c>
      <c r="F105" s="8">
        <v>150</v>
      </c>
      <c r="G105" s="8">
        <v>28</v>
      </c>
      <c r="H105" s="75">
        <v>45077</v>
      </c>
      <c r="I105" s="72"/>
      <c r="J105" s="19" t="s">
        <v>470</v>
      </c>
      <c r="K105" s="85">
        <v>202.02</v>
      </c>
      <c r="L105" s="85">
        <v>202.17</v>
      </c>
      <c r="M105" s="82">
        <v>-29.09044548</v>
      </c>
      <c r="N105" s="82">
        <v>122.4006432</v>
      </c>
      <c r="O105" s="85">
        <v>1025976.99460708</v>
      </c>
      <c r="P105" s="85">
        <v>6769918.7101886896</v>
      </c>
      <c r="Q105" s="145" t="s">
        <v>777</v>
      </c>
      <c r="R105" s="30">
        <v>51</v>
      </c>
      <c r="S105" s="19">
        <v>115.78700000000001</v>
      </c>
      <c r="T105" s="8">
        <v>-32.058</v>
      </c>
      <c r="U105" s="8">
        <v>58489</v>
      </c>
      <c r="V105" s="8">
        <v>-1.716</v>
      </c>
      <c r="W105" s="30">
        <v>-65.995000000000005</v>
      </c>
      <c r="X105" s="215" t="s">
        <v>497</v>
      </c>
      <c r="Y105" s="8" t="s">
        <v>509</v>
      </c>
      <c r="Z105" s="8" t="s">
        <v>518</v>
      </c>
      <c r="AA105" s="8" t="s">
        <v>526</v>
      </c>
      <c r="AB105" s="8" t="s">
        <v>522</v>
      </c>
      <c r="AC105" s="132" t="s">
        <v>631</v>
      </c>
      <c r="AD105" s="30" t="s">
        <v>717</v>
      </c>
      <c r="AE105" s="185">
        <v>0.13300000000000001</v>
      </c>
      <c r="AF105" s="82">
        <v>0.158</v>
      </c>
      <c r="AG105" s="82">
        <v>0.14899999999999999</v>
      </c>
      <c r="AH105" s="82">
        <v>0.14629573508145391</v>
      </c>
      <c r="AI105" s="118">
        <v>0.37384412142714735</v>
      </c>
      <c r="AJ105" s="118"/>
      <c r="AK105" s="118"/>
      <c r="AL105" s="118"/>
      <c r="AM105" s="118"/>
      <c r="AN105" s="118"/>
      <c r="AO105" s="118"/>
      <c r="AP105" s="115"/>
      <c r="AQ105" s="116"/>
      <c r="AR105" s="180">
        <v>256.82</v>
      </c>
      <c r="AS105" s="85">
        <v>257.26</v>
      </c>
      <c r="AT105" s="85">
        <v>162.63999999999999</v>
      </c>
      <c r="AU105" s="85">
        <v>94.809619238476955</v>
      </c>
      <c r="AV105" s="85">
        <v>0.44088176352705183</v>
      </c>
      <c r="AW105" s="92">
        <v>2.7087968716973156</v>
      </c>
      <c r="AX105" s="76">
        <v>4.6501796660325268E-3</v>
      </c>
      <c r="AY105" s="95">
        <v>2.7214521129751534</v>
      </c>
      <c r="AZ105" s="44" t="s">
        <v>467</v>
      </c>
      <c r="BA105" s="89" t="s">
        <v>467</v>
      </c>
      <c r="BB105" s="278">
        <v>422.61</v>
      </c>
      <c r="BC105" s="111">
        <v>440.6</v>
      </c>
      <c r="BD105" s="111">
        <v>465.46</v>
      </c>
      <c r="BE105" s="112">
        <v>442.54306809571926</v>
      </c>
      <c r="BF105" s="87">
        <v>1.58</v>
      </c>
      <c r="BG105" s="87">
        <v>1.554</v>
      </c>
      <c r="BH105" s="87">
        <v>1.552</v>
      </c>
      <c r="BI105" s="108">
        <v>1.5620000000000001</v>
      </c>
      <c r="BJ105" s="87">
        <v>0</v>
      </c>
      <c r="BK105" s="87">
        <v>0</v>
      </c>
      <c r="BL105" s="87">
        <v>0.1</v>
      </c>
      <c r="BM105" s="221">
        <v>3.3333333333333333E-2</v>
      </c>
      <c r="BN105" s="257">
        <v>-0.3</v>
      </c>
      <c r="BO105" s="261">
        <v>5.1772900000000002</v>
      </c>
      <c r="BP105" s="265">
        <v>14.497210000000001</v>
      </c>
    </row>
    <row r="106" spans="1:68" x14ac:dyDescent="0.25">
      <c r="A106" s="74" t="s">
        <v>279</v>
      </c>
      <c r="B106" s="8">
        <v>263182</v>
      </c>
      <c r="C106" s="8" t="s">
        <v>778</v>
      </c>
      <c r="D106" s="8" t="str">
        <f t="shared" si="1"/>
        <v>Kalgoorlie</v>
      </c>
      <c r="E106" s="8" t="s">
        <v>491</v>
      </c>
      <c r="F106" s="8">
        <v>178</v>
      </c>
      <c r="G106" s="8">
        <v>28</v>
      </c>
      <c r="H106" s="97">
        <v>45077</v>
      </c>
      <c r="I106" s="72"/>
      <c r="J106" s="19" t="s">
        <v>470</v>
      </c>
      <c r="K106" s="85">
        <v>217.19</v>
      </c>
      <c r="L106" s="85">
        <v>217.37</v>
      </c>
      <c r="M106" s="82">
        <v>-29.09044548</v>
      </c>
      <c r="N106" s="82">
        <v>122.4006432</v>
      </c>
      <c r="O106" s="85">
        <v>1025976.99460708</v>
      </c>
      <c r="P106" s="85">
        <v>6769918.7101886896</v>
      </c>
      <c r="Q106" s="145" t="s">
        <v>777</v>
      </c>
      <c r="R106" s="30">
        <v>51</v>
      </c>
      <c r="S106" s="19">
        <v>115.78700000000001</v>
      </c>
      <c r="T106" s="8">
        <v>-32.058</v>
      </c>
      <c r="U106" s="8">
        <v>58489</v>
      </c>
      <c r="V106" s="8">
        <v>-1.716</v>
      </c>
      <c r="W106" s="30">
        <v>-65.995000000000005</v>
      </c>
      <c r="X106" s="215" t="s">
        <v>497</v>
      </c>
      <c r="Y106" s="8" t="s">
        <v>509</v>
      </c>
      <c r="Z106" s="8" t="s">
        <v>517</v>
      </c>
      <c r="AA106" s="8" t="s">
        <v>526</v>
      </c>
      <c r="AB106" s="8" t="s">
        <v>522</v>
      </c>
      <c r="AC106" s="132" t="s">
        <v>631</v>
      </c>
      <c r="AD106" s="30" t="s">
        <v>717</v>
      </c>
      <c r="AE106" s="185">
        <v>0.13800000000000001</v>
      </c>
      <c r="AF106" s="82">
        <v>0.13700000000000001</v>
      </c>
      <c r="AG106" s="82">
        <v>0.124</v>
      </c>
      <c r="AH106" s="82">
        <v>0.13284354187444336</v>
      </c>
      <c r="AI106" s="118">
        <v>0.33872446307145565</v>
      </c>
      <c r="AJ106" s="118"/>
      <c r="AK106" s="118"/>
      <c r="AL106" s="118"/>
      <c r="AM106" s="118"/>
      <c r="AN106" s="118"/>
      <c r="AO106" s="118"/>
      <c r="AP106" s="115"/>
      <c r="AQ106" s="116"/>
      <c r="AR106" s="180">
        <v>335.65</v>
      </c>
      <c r="AS106" s="85">
        <v>336.22</v>
      </c>
      <c r="AT106" s="85">
        <v>213.86</v>
      </c>
      <c r="AU106" s="85">
        <v>122.6052104208417</v>
      </c>
      <c r="AV106" s="85">
        <v>0.57114228456918836</v>
      </c>
      <c r="AW106" s="92">
        <v>2.7376487414187638</v>
      </c>
      <c r="AX106" s="76">
        <v>4.6583850931681096E-3</v>
      </c>
      <c r="AY106" s="95">
        <v>2.7504614500369495</v>
      </c>
      <c r="AZ106" s="44">
        <v>4940</v>
      </c>
      <c r="BA106" s="89">
        <v>13523.984782608693</v>
      </c>
      <c r="BB106" s="278">
        <v>488.08</v>
      </c>
      <c r="BC106" s="111">
        <v>520.99</v>
      </c>
      <c r="BD106" s="111">
        <v>564.88</v>
      </c>
      <c r="BE106" s="112">
        <v>523.71160704997988</v>
      </c>
      <c r="BF106" s="87">
        <v>1.8540000000000001</v>
      </c>
      <c r="BG106" s="87">
        <v>1.909</v>
      </c>
      <c r="BH106" s="87">
        <v>1.94</v>
      </c>
      <c r="BI106" s="108">
        <v>1.9009999999999998</v>
      </c>
      <c r="BJ106" s="87">
        <v>0</v>
      </c>
      <c r="BK106" s="87">
        <v>0</v>
      </c>
      <c r="BL106" s="87">
        <v>0</v>
      </c>
      <c r="BM106" s="221">
        <v>0</v>
      </c>
      <c r="BN106" s="257">
        <v>1.8271599999999999</v>
      </c>
      <c r="BO106" s="261">
        <v>-0.9</v>
      </c>
      <c r="BP106" s="265">
        <v>14.71119</v>
      </c>
    </row>
    <row r="107" spans="1:68" x14ac:dyDescent="0.25">
      <c r="A107" s="74" t="s">
        <v>280</v>
      </c>
      <c r="B107" s="8">
        <v>263183</v>
      </c>
      <c r="C107" s="8" t="s">
        <v>778</v>
      </c>
      <c r="D107" s="8" t="str">
        <f t="shared" si="1"/>
        <v>Kalgoorlie</v>
      </c>
      <c r="E107" s="8" t="s">
        <v>491</v>
      </c>
      <c r="F107" s="8">
        <v>198</v>
      </c>
      <c r="G107" s="8">
        <v>30</v>
      </c>
      <c r="H107" s="75">
        <v>45077</v>
      </c>
      <c r="I107" s="72"/>
      <c r="J107" s="19" t="s">
        <v>470</v>
      </c>
      <c r="K107" s="85">
        <v>258.25</v>
      </c>
      <c r="L107" s="85">
        <v>258.45</v>
      </c>
      <c r="M107" s="82">
        <v>-29.09044548</v>
      </c>
      <c r="N107" s="82">
        <v>122.4006432</v>
      </c>
      <c r="O107" s="85">
        <v>1025976.99460708</v>
      </c>
      <c r="P107" s="85">
        <v>6769918.7101886896</v>
      </c>
      <c r="Q107" s="145" t="s">
        <v>777</v>
      </c>
      <c r="R107" s="30">
        <v>51</v>
      </c>
      <c r="S107" s="19">
        <v>115.78700000000001</v>
      </c>
      <c r="T107" s="8">
        <v>-32.058</v>
      </c>
      <c r="U107" s="8">
        <v>58489</v>
      </c>
      <c r="V107" s="8">
        <v>-1.716</v>
      </c>
      <c r="W107" s="30">
        <v>-65.995000000000005</v>
      </c>
      <c r="X107" s="215" t="s">
        <v>497</v>
      </c>
      <c r="Y107" s="8" t="s">
        <v>509</v>
      </c>
      <c r="Z107" s="8" t="s">
        <v>517</v>
      </c>
      <c r="AA107" s="8" t="s">
        <v>526</v>
      </c>
      <c r="AB107" s="8" t="s">
        <v>522</v>
      </c>
      <c r="AC107" s="132" t="s">
        <v>631</v>
      </c>
      <c r="AD107" s="30" t="s">
        <v>717</v>
      </c>
      <c r="AE107" s="185">
        <v>0.10199999999999999</v>
      </c>
      <c r="AF107" s="82">
        <v>0.109</v>
      </c>
      <c r="AG107" s="82">
        <v>0.106</v>
      </c>
      <c r="AH107" s="82">
        <v>0.10562762420099298</v>
      </c>
      <c r="AI107" s="118">
        <v>0.26890680569088787</v>
      </c>
      <c r="AJ107" s="118"/>
      <c r="AK107" s="118"/>
      <c r="AL107" s="118"/>
      <c r="AM107" s="118"/>
      <c r="AN107" s="118"/>
      <c r="AO107" s="118"/>
      <c r="AP107" s="115"/>
      <c r="AQ107" s="116"/>
      <c r="AR107" s="180">
        <v>392.07</v>
      </c>
      <c r="AS107" s="85">
        <v>392.89</v>
      </c>
      <c r="AT107" s="85">
        <v>252.89</v>
      </c>
      <c r="AU107" s="85">
        <v>140.28056112224448</v>
      </c>
      <c r="AV107" s="85">
        <v>0.82164328657313945</v>
      </c>
      <c r="AW107" s="92">
        <v>2.794899</v>
      </c>
      <c r="AX107" s="76">
        <v>5.8571428571428091E-3</v>
      </c>
      <c r="AY107" s="95">
        <v>2.8113655697657709</v>
      </c>
      <c r="AZ107" s="44">
        <v>4710</v>
      </c>
      <c r="BA107" s="89">
        <v>13163.97429</v>
      </c>
      <c r="BB107" s="278">
        <v>925.7</v>
      </c>
      <c r="BC107" s="111">
        <v>936.29</v>
      </c>
      <c r="BD107" s="111">
        <v>936.63</v>
      </c>
      <c r="BE107" s="112">
        <v>932.85949769129309</v>
      </c>
      <c r="BF107" s="87">
        <v>3.2879999999999998</v>
      </c>
      <c r="BG107" s="87">
        <v>3.2650000000000001</v>
      </c>
      <c r="BH107" s="87">
        <v>3.282</v>
      </c>
      <c r="BI107" s="108">
        <v>3.2783333333333338</v>
      </c>
      <c r="BJ107" s="87">
        <v>0</v>
      </c>
      <c r="BK107" s="87">
        <v>0</v>
      </c>
      <c r="BL107" s="87">
        <v>0</v>
      </c>
      <c r="BM107" s="221">
        <v>0</v>
      </c>
      <c r="BN107" s="257">
        <v>2.8536000000000001</v>
      </c>
      <c r="BO107" s="261">
        <v>3.07118</v>
      </c>
      <c r="BP107" s="265">
        <v>13.725440000000001</v>
      </c>
    </row>
    <row r="108" spans="1:68" x14ac:dyDescent="0.25">
      <c r="A108" s="74" t="s">
        <v>281</v>
      </c>
      <c r="B108" s="8">
        <v>263184</v>
      </c>
      <c r="C108" s="8" t="s">
        <v>778</v>
      </c>
      <c r="D108" s="8" t="str">
        <f t="shared" si="1"/>
        <v>Kalgoorlie</v>
      </c>
      <c r="E108" s="8" t="s">
        <v>491</v>
      </c>
      <c r="F108" s="8">
        <v>198</v>
      </c>
      <c r="G108" s="8">
        <v>30</v>
      </c>
      <c r="H108" s="97">
        <v>45077</v>
      </c>
      <c r="I108" s="72"/>
      <c r="J108" s="19" t="s">
        <v>470</v>
      </c>
      <c r="K108" s="85">
        <v>267.23</v>
      </c>
      <c r="L108" s="85">
        <v>267.43</v>
      </c>
      <c r="M108" s="82">
        <v>-29.09044548</v>
      </c>
      <c r="N108" s="82">
        <v>122.4006432</v>
      </c>
      <c r="O108" s="85">
        <v>1025976.99460708</v>
      </c>
      <c r="P108" s="85">
        <v>6769918.7101886896</v>
      </c>
      <c r="Q108" s="145" t="s">
        <v>777</v>
      </c>
      <c r="R108" s="30">
        <v>51</v>
      </c>
      <c r="S108" s="19">
        <v>115.78700000000001</v>
      </c>
      <c r="T108" s="8">
        <v>-32.058</v>
      </c>
      <c r="U108" s="8">
        <v>58489</v>
      </c>
      <c r="V108" s="8">
        <v>-1.716</v>
      </c>
      <c r="W108" s="30">
        <v>-65.995000000000005</v>
      </c>
      <c r="X108" s="215" t="s">
        <v>497</v>
      </c>
      <c r="Y108" s="8" t="s">
        <v>509</v>
      </c>
      <c r="Z108" s="8" t="s">
        <v>517</v>
      </c>
      <c r="AA108" s="8" t="s">
        <v>526</v>
      </c>
      <c r="AB108" s="8" t="s">
        <v>522</v>
      </c>
      <c r="AC108" s="132" t="s">
        <v>632</v>
      </c>
      <c r="AD108" s="30" t="s">
        <v>717</v>
      </c>
      <c r="AE108" s="185">
        <v>9.4E-2</v>
      </c>
      <c r="AF108" s="82">
        <v>0.10299999999999999</v>
      </c>
      <c r="AG108" s="82">
        <v>0.106</v>
      </c>
      <c r="AH108" s="82">
        <v>0.10086882949152323</v>
      </c>
      <c r="AI108" s="118">
        <v>0.25679186611951982</v>
      </c>
      <c r="AJ108" s="118"/>
      <c r="AK108" s="118"/>
      <c r="AL108" s="118"/>
      <c r="AM108" s="118"/>
      <c r="AN108" s="118"/>
      <c r="AO108" s="118"/>
      <c r="AP108" s="115"/>
      <c r="AQ108" s="116"/>
      <c r="AR108" s="180">
        <v>411.88</v>
      </c>
      <c r="AS108" s="85">
        <v>412.31</v>
      </c>
      <c r="AT108" s="85">
        <v>265.61</v>
      </c>
      <c r="AU108" s="85">
        <v>146.99398797595188</v>
      </c>
      <c r="AV108" s="85">
        <v>0.4308617234469006</v>
      </c>
      <c r="AW108" s="92">
        <v>2.8020193592365374</v>
      </c>
      <c r="AX108" s="76">
        <v>2.9311520109066591E-3</v>
      </c>
      <c r="AY108" s="95">
        <v>2.8102566486634313</v>
      </c>
      <c r="AZ108" s="44">
        <v>5000</v>
      </c>
      <c r="BA108" s="89">
        <v>14010.096796182686</v>
      </c>
      <c r="BB108" s="278">
        <v>1431.91</v>
      </c>
      <c r="BC108" s="111">
        <v>1497.04</v>
      </c>
      <c r="BD108" s="111">
        <v>1537.1</v>
      </c>
      <c r="BE108" s="112">
        <v>1488.0484885619956</v>
      </c>
      <c r="BF108" s="87">
        <v>20.22</v>
      </c>
      <c r="BG108" s="87">
        <v>21.324999999999999</v>
      </c>
      <c r="BH108" s="87">
        <v>21.917999999999999</v>
      </c>
      <c r="BI108" s="108">
        <v>21.154333333333334</v>
      </c>
      <c r="BJ108" s="87">
        <v>0</v>
      </c>
      <c r="BK108" s="87">
        <v>0</v>
      </c>
      <c r="BL108" s="87">
        <v>0</v>
      </c>
      <c r="BM108" s="221">
        <v>0</v>
      </c>
      <c r="BN108" s="257">
        <v>1.24665</v>
      </c>
      <c r="BO108" s="261">
        <v>9.9048700000000007</v>
      </c>
      <c r="BP108" s="265">
        <v>16.426570000000002</v>
      </c>
    </row>
    <row r="109" spans="1:68" x14ac:dyDescent="0.25">
      <c r="A109" s="74" t="s">
        <v>282</v>
      </c>
      <c r="B109" s="8">
        <v>263185</v>
      </c>
      <c r="C109" s="8" t="s">
        <v>778</v>
      </c>
      <c r="D109" s="8" t="str">
        <f t="shared" si="1"/>
        <v>Kalgoorlie</v>
      </c>
      <c r="E109" s="8" t="s">
        <v>491</v>
      </c>
      <c r="F109" s="8">
        <v>198</v>
      </c>
      <c r="G109" s="8">
        <v>29</v>
      </c>
      <c r="H109" s="75">
        <v>45077</v>
      </c>
      <c r="I109" s="72"/>
      <c r="J109" s="19" t="s">
        <v>470</v>
      </c>
      <c r="K109" s="85">
        <v>288.02</v>
      </c>
      <c r="L109" s="85">
        <v>288.22000000000003</v>
      </c>
      <c r="M109" s="82">
        <v>-29.09044548</v>
      </c>
      <c r="N109" s="82">
        <v>122.4006432</v>
      </c>
      <c r="O109" s="85">
        <v>1025976.99460708</v>
      </c>
      <c r="P109" s="85">
        <v>6769918.7101886896</v>
      </c>
      <c r="Q109" s="145" t="s">
        <v>777</v>
      </c>
      <c r="R109" s="30">
        <v>51</v>
      </c>
      <c r="S109" s="19">
        <v>115.78700000000001</v>
      </c>
      <c r="T109" s="8">
        <v>-32.058</v>
      </c>
      <c r="U109" s="8">
        <v>58489</v>
      </c>
      <c r="V109" s="8">
        <v>-1.716</v>
      </c>
      <c r="W109" s="30">
        <v>-65.995000000000005</v>
      </c>
      <c r="X109" s="215" t="s">
        <v>497</v>
      </c>
      <c r="Y109" s="8" t="s">
        <v>509</v>
      </c>
      <c r="Z109" s="8" t="s">
        <v>517</v>
      </c>
      <c r="AA109" s="8" t="s">
        <v>526</v>
      </c>
      <c r="AB109" s="8" t="s">
        <v>528</v>
      </c>
      <c r="AC109" s="132" t="s">
        <v>632</v>
      </c>
      <c r="AD109" s="30" t="s">
        <v>717</v>
      </c>
      <c r="AE109" s="185">
        <v>7.1999999999999995E-2</v>
      </c>
      <c r="AF109" s="82">
        <v>7.6999999999999999E-2</v>
      </c>
      <c r="AG109" s="82">
        <v>7.0999999999999994E-2</v>
      </c>
      <c r="AH109" s="82">
        <v>7.3287041491383612E-2</v>
      </c>
      <c r="AI109" s="118">
        <v>0.18657415022876439</v>
      </c>
      <c r="AJ109" s="118"/>
      <c r="AK109" s="118"/>
      <c r="AL109" s="118"/>
      <c r="AM109" s="118"/>
      <c r="AN109" s="118"/>
      <c r="AO109" s="118"/>
      <c r="AP109" s="115"/>
      <c r="AQ109" s="116"/>
      <c r="AR109" s="180">
        <v>368.74</v>
      </c>
      <c r="AS109" s="85">
        <v>369.08</v>
      </c>
      <c r="AT109" s="85">
        <v>234.47</v>
      </c>
      <c r="AU109" s="85">
        <v>134.87975951903806</v>
      </c>
      <c r="AV109" s="85">
        <v>0.34068136272542582</v>
      </c>
      <c r="AW109" s="92">
        <v>2.7338423594086625</v>
      </c>
      <c r="AX109" s="76">
        <v>2.525815318326833E-3</v>
      </c>
      <c r="AY109" s="95">
        <v>2.740765025694496</v>
      </c>
      <c r="AZ109" s="44">
        <v>5430</v>
      </c>
      <c r="BA109" s="89">
        <v>14844.764011589037</v>
      </c>
      <c r="BB109" s="278">
        <v>3371.64</v>
      </c>
      <c r="BC109" s="111">
        <v>3476.24</v>
      </c>
      <c r="BD109" s="111">
        <v>3584.77</v>
      </c>
      <c r="BE109" s="112">
        <v>3476.4614306360027</v>
      </c>
      <c r="BF109" s="87">
        <v>17.071000000000002</v>
      </c>
      <c r="BG109" s="87">
        <v>17.265000000000001</v>
      </c>
      <c r="BH109" s="87">
        <v>17.468</v>
      </c>
      <c r="BI109" s="108">
        <v>17.268000000000001</v>
      </c>
      <c r="BJ109" s="87">
        <v>0.1</v>
      </c>
      <c r="BK109" s="87">
        <v>0</v>
      </c>
      <c r="BL109" s="87">
        <v>0</v>
      </c>
      <c r="BM109" s="221">
        <v>3.3333333333333333E-2</v>
      </c>
      <c r="BN109" s="257">
        <v>-0.3</v>
      </c>
      <c r="BO109" s="261">
        <v>3.8822899999999998</v>
      </c>
      <c r="BP109" s="265">
        <v>24.2044</v>
      </c>
    </row>
    <row r="110" spans="1:68" x14ac:dyDescent="0.25">
      <c r="A110" s="74" t="s">
        <v>283</v>
      </c>
      <c r="B110" s="8">
        <v>263186</v>
      </c>
      <c r="C110" s="8" t="s">
        <v>778</v>
      </c>
      <c r="D110" s="8" t="str">
        <f t="shared" si="1"/>
        <v>Kalgoorlie</v>
      </c>
      <c r="E110" s="8" t="s">
        <v>491</v>
      </c>
      <c r="F110" s="8">
        <v>158</v>
      </c>
      <c r="G110" s="8">
        <v>28</v>
      </c>
      <c r="H110" s="97">
        <v>45077</v>
      </c>
      <c r="I110" s="72"/>
      <c r="J110" s="19" t="s">
        <v>470</v>
      </c>
      <c r="K110" s="85">
        <v>300.25</v>
      </c>
      <c r="L110" s="85">
        <v>300.41000000000003</v>
      </c>
      <c r="M110" s="82">
        <v>-29.09044548</v>
      </c>
      <c r="N110" s="82">
        <v>122.4006432</v>
      </c>
      <c r="O110" s="85">
        <v>1025976.99460708</v>
      </c>
      <c r="P110" s="85">
        <v>6769918.7101886896</v>
      </c>
      <c r="Q110" s="145" t="s">
        <v>777</v>
      </c>
      <c r="R110" s="30">
        <v>51</v>
      </c>
      <c r="S110" s="19">
        <v>115.78700000000001</v>
      </c>
      <c r="T110" s="8">
        <v>-32.058</v>
      </c>
      <c r="U110" s="8">
        <v>58489</v>
      </c>
      <c r="V110" s="8">
        <v>-1.716</v>
      </c>
      <c r="W110" s="30">
        <v>-65.995000000000005</v>
      </c>
      <c r="X110" s="215" t="s">
        <v>497</v>
      </c>
      <c r="Y110" s="8" t="s">
        <v>509</v>
      </c>
      <c r="Z110" s="8" t="s">
        <v>517</v>
      </c>
      <c r="AA110" s="8" t="s">
        <v>526</v>
      </c>
      <c r="AB110" s="8" t="s">
        <v>528</v>
      </c>
      <c r="AC110" s="132" t="s">
        <v>633</v>
      </c>
      <c r="AD110" s="30" t="s">
        <v>717</v>
      </c>
      <c r="AE110" s="185">
        <v>0.106</v>
      </c>
      <c r="AF110" s="82">
        <v>0.123</v>
      </c>
      <c r="AG110" s="82">
        <v>0.121</v>
      </c>
      <c r="AH110" s="82">
        <v>0.11641227654789127</v>
      </c>
      <c r="AI110" s="118">
        <v>0.2972936718480047</v>
      </c>
      <c r="AJ110" s="118"/>
      <c r="AK110" s="118"/>
      <c r="AL110" s="118"/>
      <c r="AM110" s="118"/>
      <c r="AN110" s="118"/>
      <c r="AO110" s="118"/>
      <c r="AP110" s="115"/>
      <c r="AQ110" s="116"/>
      <c r="AR110" s="180">
        <v>279.06</v>
      </c>
      <c r="AS110" s="85">
        <v>279.33</v>
      </c>
      <c r="AT110" s="85">
        <v>177.84</v>
      </c>
      <c r="AU110" s="85">
        <v>101.69338677354708</v>
      </c>
      <c r="AV110" s="85">
        <v>0.27054108216431044</v>
      </c>
      <c r="AW110" s="92">
        <v>2.7441312444575825</v>
      </c>
      <c r="AX110" s="76">
        <v>2.6603606266625466E-3</v>
      </c>
      <c r="AY110" s="95">
        <v>2.7514510966212211</v>
      </c>
      <c r="AZ110" s="44">
        <v>5310</v>
      </c>
      <c r="BA110" s="89">
        <v>14571.336908069763</v>
      </c>
      <c r="BB110" s="278">
        <v>2039.18</v>
      </c>
      <c r="BC110" s="111">
        <v>2163.33</v>
      </c>
      <c r="BD110" s="111">
        <v>2199.15</v>
      </c>
      <c r="BE110" s="112">
        <v>2132.7718317432341</v>
      </c>
      <c r="BF110" s="87">
        <v>3.1019999999999999</v>
      </c>
      <c r="BG110" s="87">
        <v>3.113</v>
      </c>
      <c r="BH110" s="87">
        <v>3.121</v>
      </c>
      <c r="BI110" s="108">
        <v>3.1120000000000001</v>
      </c>
      <c r="BJ110" s="87">
        <v>0</v>
      </c>
      <c r="BK110" s="87">
        <v>0</v>
      </c>
      <c r="BL110" s="87">
        <v>0</v>
      </c>
      <c r="BM110" s="221">
        <v>0</v>
      </c>
      <c r="BN110" s="257">
        <v>1.5717699999999999</v>
      </c>
      <c r="BO110" s="261">
        <v>5.1595700000000004</v>
      </c>
      <c r="BP110" s="265">
        <v>20.61497</v>
      </c>
    </row>
    <row r="111" spans="1:68" x14ac:dyDescent="0.25">
      <c r="A111" s="74" t="s">
        <v>284</v>
      </c>
      <c r="B111" s="8">
        <v>263188</v>
      </c>
      <c r="C111" s="8" t="s">
        <v>778</v>
      </c>
      <c r="D111" s="8" t="str">
        <f t="shared" si="1"/>
        <v>Kalgoorlie</v>
      </c>
      <c r="E111" s="8" t="s">
        <v>491</v>
      </c>
      <c r="F111" s="8">
        <v>177</v>
      </c>
      <c r="G111" s="8">
        <v>29</v>
      </c>
      <c r="H111" s="75">
        <v>45077</v>
      </c>
      <c r="I111" s="72"/>
      <c r="J111" s="19" t="s">
        <v>470</v>
      </c>
      <c r="K111" s="85">
        <v>323.17</v>
      </c>
      <c r="L111" s="85">
        <v>323.35000000000002</v>
      </c>
      <c r="M111" s="82">
        <v>-29.09044548</v>
      </c>
      <c r="N111" s="82">
        <v>122.4006432</v>
      </c>
      <c r="O111" s="85">
        <v>1025976.99460708</v>
      </c>
      <c r="P111" s="85">
        <v>6769918.7101886896</v>
      </c>
      <c r="Q111" s="145" t="s">
        <v>777</v>
      </c>
      <c r="R111" s="30">
        <v>51</v>
      </c>
      <c r="S111" s="19">
        <v>115.78700000000001</v>
      </c>
      <c r="T111" s="8">
        <v>-32.058</v>
      </c>
      <c r="U111" s="8">
        <v>58489</v>
      </c>
      <c r="V111" s="8">
        <v>-1.716</v>
      </c>
      <c r="W111" s="30">
        <v>-65.995000000000005</v>
      </c>
      <c r="X111" s="215" t="s">
        <v>497</v>
      </c>
      <c r="Y111" s="8" t="s">
        <v>509</v>
      </c>
      <c r="Z111" s="8" t="s">
        <v>517</v>
      </c>
      <c r="AA111" s="8" t="s">
        <v>526</v>
      </c>
      <c r="AB111" s="8" t="s">
        <v>522</v>
      </c>
      <c r="AC111" s="132" t="s">
        <v>634</v>
      </c>
      <c r="AD111" s="30" t="s">
        <v>717</v>
      </c>
      <c r="AE111" s="185">
        <v>0.10100000000000001</v>
      </c>
      <c r="AF111" s="82">
        <v>9.2999999999999999E-2</v>
      </c>
      <c r="AG111" s="82">
        <v>8.4000000000000005E-2</v>
      </c>
      <c r="AH111" s="82">
        <v>9.2404801009886808E-2</v>
      </c>
      <c r="AI111" s="118">
        <v>0.23563224257521134</v>
      </c>
      <c r="AJ111" s="118"/>
      <c r="AK111" s="118"/>
      <c r="AL111" s="118"/>
      <c r="AM111" s="118"/>
      <c r="AN111" s="118"/>
      <c r="AO111" s="118"/>
      <c r="AP111" s="115"/>
      <c r="AQ111" s="116"/>
      <c r="AR111" s="180">
        <v>346.41</v>
      </c>
      <c r="AS111" s="85">
        <v>346.84</v>
      </c>
      <c r="AT111" s="85">
        <v>219.91</v>
      </c>
      <c r="AU111" s="85">
        <v>127.18436873747493</v>
      </c>
      <c r="AV111" s="85">
        <v>0.43086172344684365</v>
      </c>
      <c r="AW111" s="92">
        <v>2.7236837627038533</v>
      </c>
      <c r="AX111" s="76">
        <v>3.387694004569054E-3</v>
      </c>
      <c r="AY111" s="95">
        <v>2.7329421343873515</v>
      </c>
      <c r="AZ111" s="44">
        <v>5300</v>
      </c>
      <c r="BA111" s="89">
        <v>14435.523942330423</v>
      </c>
      <c r="BB111" s="278">
        <v>3607.61</v>
      </c>
      <c r="BC111" s="111">
        <v>3704.82</v>
      </c>
      <c r="BD111" s="111">
        <v>3753.72</v>
      </c>
      <c r="BE111" s="112">
        <v>3688.2146589057306</v>
      </c>
      <c r="BF111" s="87">
        <v>13.042999999999999</v>
      </c>
      <c r="BG111" s="87">
        <v>13.297000000000001</v>
      </c>
      <c r="BH111" s="87">
        <v>13.457000000000001</v>
      </c>
      <c r="BI111" s="108">
        <v>13.265666666666666</v>
      </c>
      <c r="BJ111" s="87">
        <v>0</v>
      </c>
      <c r="BK111" s="87">
        <v>0</v>
      </c>
      <c r="BL111" s="87">
        <v>0</v>
      </c>
      <c r="BM111" s="221">
        <v>0</v>
      </c>
      <c r="BN111" s="257">
        <v>0.60934999999999995</v>
      </c>
      <c r="BO111" s="261">
        <v>1.95888</v>
      </c>
      <c r="BP111" s="265">
        <v>20.125</v>
      </c>
    </row>
    <row r="112" spans="1:68" x14ac:dyDescent="0.25">
      <c r="A112" s="74" t="s">
        <v>285</v>
      </c>
      <c r="B112" s="8">
        <v>263189</v>
      </c>
      <c r="C112" s="8" t="s">
        <v>778</v>
      </c>
      <c r="D112" s="8" t="str">
        <f t="shared" si="1"/>
        <v>Kalgoorlie</v>
      </c>
      <c r="E112" s="8" t="s">
        <v>491</v>
      </c>
      <c r="F112" s="8">
        <v>197</v>
      </c>
      <c r="G112" s="8">
        <v>27</v>
      </c>
      <c r="H112" s="97">
        <v>45077</v>
      </c>
      <c r="I112" s="72"/>
      <c r="J112" s="19" t="s">
        <v>470</v>
      </c>
      <c r="K112" s="85">
        <v>324.82</v>
      </c>
      <c r="L112" s="85">
        <v>325.02</v>
      </c>
      <c r="M112" s="82">
        <v>-29.09044548</v>
      </c>
      <c r="N112" s="82">
        <v>122.4006432</v>
      </c>
      <c r="O112" s="85">
        <v>1025976.99460708</v>
      </c>
      <c r="P112" s="85">
        <v>6769918.7101886896</v>
      </c>
      <c r="Q112" s="145" t="s">
        <v>777</v>
      </c>
      <c r="R112" s="30">
        <v>51</v>
      </c>
      <c r="S112" s="19">
        <v>115.78700000000001</v>
      </c>
      <c r="T112" s="8">
        <v>-32.058</v>
      </c>
      <c r="U112" s="8">
        <v>58489</v>
      </c>
      <c r="V112" s="8">
        <v>-1.716</v>
      </c>
      <c r="W112" s="30">
        <v>-65.995000000000005</v>
      </c>
      <c r="X112" s="215" t="s">
        <v>497</v>
      </c>
      <c r="Y112" s="8" t="s">
        <v>509</v>
      </c>
      <c r="Z112" s="8" t="s">
        <v>517</v>
      </c>
      <c r="AA112" s="8" t="s">
        <v>526</v>
      </c>
      <c r="AB112" s="8" t="s">
        <v>522</v>
      </c>
      <c r="AC112" s="132" t="s">
        <v>634</v>
      </c>
      <c r="AD112" s="30" t="s">
        <v>717</v>
      </c>
      <c r="AE112" s="185">
        <v>7.9000000000000001E-2</v>
      </c>
      <c r="AF112" s="82">
        <v>9.0999999999999998E-2</v>
      </c>
      <c r="AG112" s="82">
        <v>9.6000000000000002E-2</v>
      </c>
      <c r="AH112" s="82">
        <v>8.8371705965793856E-2</v>
      </c>
      <c r="AI112" s="118">
        <v>0.22499436338891116</v>
      </c>
      <c r="AJ112" s="118"/>
      <c r="AK112" s="118"/>
      <c r="AL112" s="118"/>
      <c r="AM112" s="118"/>
      <c r="AN112" s="118"/>
      <c r="AO112" s="118"/>
      <c r="AP112" s="115"/>
      <c r="AQ112" s="116"/>
      <c r="AR112" s="180">
        <v>346.87</v>
      </c>
      <c r="AS112" s="85">
        <v>347.24</v>
      </c>
      <c r="AT112" s="85">
        <v>219.75</v>
      </c>
      <c r="AU112" s="85">
        <v>127.74549098196394</v>
      </c>
      <c r="AV112" s="85">
        <v>0.3707414829659364</v>
      </c>
      <c r="AW112" s="92">
        <v>2.7153208879127773</v>
      </c>
      <c r="AX112" s="76">
        <v>2.9021884069339123E-3</v>
      </c>
      <c r="AY112" s="95">
        <v>2.7232241976085589</v>
      </c>
      <c r="AZ112" s="44">
        <v>5450</v>
      </c>
      <c r="BA112" s="89">
        <v>14798.498839124635</v>
      </c>
      <c r="BB112" s="278">
        <v>2328.65</v>
      </c>
      <c r="BC112" s="111">
        <v>2423.19</v>
      </c>
      <c r="BD112" s="111">
        <v>2435.9899999999998</v>
      </c>
      <c r="BE112" s="112">
        <v>2395.4607677749464</v>
      </c>
      <c r="BF112" s="87">
        <v>5.9059999999999997</v>
      </c>
      <c r="BG112" s="87">
        <v>6.1429999999999998</v>
      </c>
      <c r="BH112" s="87">
        <v>6.1950000000000003</v>
      </c>
      <c r="BI112" s="108">
        <v>6.0813333333333333</v>
      </c>
      <c r="BJ112" s="87">
        <v>0</v>
      </c>
      <c r="BK112" s="87">
        <v>0</v>
      </c>
      <c r="BL112" s="87">
        <v>0.1</v>
      </c>
      <c r="BM112" s="221">
        <v>3.3333333333333333E-2</v>
      </c>
      <c r="BN112" s="257">
        <v>1.2875399999999999</v>
      </c>
      <c r="BO112" s="261">
        <v>6.3976699999999997</v>
      </c>
      <c r="BP112" s="265">
        <v>15.97161</v>
      </c>
    </row>
    <row r="113" spans="1:68" x14ac:dyDescent="0.25">
      <c r="A113" s="74" t="s">
        <v>286</v>
      </c>
      <c r="B113" s="8">
        <v>263190</v>
      </c>
      <c r="C113" s="8" t="s">
        <v>778</v>
      </c>
      <c r="D113" s="8" t="str">
        <f t="shared" si="1"/>
        <v>Kalgoorlie</v>
      </c>
      <c r="E113" s="8" t="s">
        <v>491</v>
      </c>
      <c r="F113" s="8">
        <v>199</v>
      </c>
      <c r="G113" s="8">
        <v>28</v>
      </c>
      <c r="H113" s="75">
        <v>45077</v>
      </c>
      <c r="I113" s="72"/>
      <c r="J113" s="19" t="s">
        <v>470</v>
      </c>
      <c r="K113" s="85">
        <v>331.72</v>
      </c>
      <c r="L113" s="85">
        <v>331.92</v>
      </c>
      <c r="M113" s="82">
        <v>-29.09044548</v>
      </c>
      <c r="N113" s="82">
        <v>122.4006432</v>
      </c>
      <c r="O113" s="85">
        <v>1025976.99460708</v>
      </c>
      <c r="P113" s="85">
        <v>6769918.7101886896</v>
      </c>
      <c r="Q113" s="145" t="s">
        <v>777</v>
      </c>
      <c r="R113" s="30">
        <v>51</v>
      </c>
      <c r="S113" s="19">
        <v>115.78700000000001</v>
      </c>
      <c r="T113" s="8">
        <v>-32.058</v>
      </c>
      <c r="U113" s="8">
        <v>58489</v>
      </c>
      <c r="V113" s="8">
        <v>-1.716</v>
      </c>
      <c r="W113" s="30">
        <v>-65.995000000000005</v>
      </c>
      <c r="X113" s="215" t="s">
        <v>497</v>
      </c>
      <c r="Y113" s="8" t="s">
        <v>509</v>
      </c>
      <c r="Z113" s="8" t="s">
        <v>517</v>
      </c>
      <c r="AA113" s="8" t="s">
        <v>526</v>
      </c>
      <c r="AB113" s="8" t="s">
        <v>522</v>
      </c>
      <c r="AC113" s="132" t="s">
        <v>634</v>
      </c>
      <c r="AD113" s="30" t="s">
        <v>717</v>
      </c>
      <c r="AE113" s="185">
        <v>0.112</v>
      </c>
      <c r="AF113" s="82">
        <v>9.1999999999999998E-2</v>
      </c>
      <c r="AG113" s="82">
        <v>6.6000000000000003E-2</v>
      </c>
      <c r="AH113" s="82">
        <v>8.7939352151706091E-2</v>
      </c>
      <c r="AI113" s="118">
        <v>0.223858414837383</v>
      </c>
      <c r="AJ113" s="118"/>
      <c r="AK113" s="118"/>
      <c r="AL113" s="118"/>
      <c r="AM113" s="118"/>
      <c r="AN113" s="118"/>
      <c r="AO113" s="118"/>
      <c r="AP113" s="115"/>
      <c r="AQ113" s="116"/>
      <c r="AR113" s="180">
        <v>358.92</v>
      </c>
      <c r="AS113" s="85">
        <v>359.19</v>
      </c>
      <c r="AT113" s="85">
        <v>227.04</v>
      </c>
      <c r="AU113" s="85">
        <v>132.41482965931866</v>
      </c>
      <c r="AV113" s="85">
        <v>0.27054108216431044</v>
      </c>
      <c r="AW113" s="92">
        <v>2.7105725312145288</v>
      </c>
      <c r="AX113" s="76">
        <v>2.0431328036320984E-3</v>
      </c>
      <c r="AY113" s="95">
        <v>2.7161219290263872</v>
      </c>
      <c r="AZ113" s="44">
        <v>5480</v>
      </c>
      <c r="BA113" s="89">
        <v>14853.937471055619</v>
      </c>
      <c r="BB113" s="278">
        <v>5373.71</v>
      </c>
      <c r="BC113" s="111">
        <v>5477.69</v>
      </c>
      <c r="BD113" s="111">
        <v>5531.84</v>
      </c>
      <c r="BE113" s="112">
        <v>5460.6846285194306</v>
      </c>
      <c r="BF113" s="87">
        <v>9.3829999999999991</v>
      </c>
      <c r="BG113" s="87">
        <v>9.4589999999999996</v>
      </c>
      <c r="BH113" s="87">
        <v>9.5860000000000003</v>
      </c>
      <c r="BI113" s="108">
        <v>9.4759999999999991</v>
      </c>
      <c r="BJ113" s="87">
        <v>0</v>
      </c>
      <c r="BK113" s="87">
        <v>0</v>
      </c>
      <c r="BL113" s="87">
        <v>0</v>
      </c>
      <c r="BM113" s="221">
        <v>0</v>
      </c>
      <c r="BN113" s="257">
        <v>-0.3</v>
      </c>
      <c r="BO113" s="261">
        <v>4.0277599999999998</v>
      </c>
      <c r="BP113" s="265">
        <v>27.10886</v>
      </c>
    </row>
    <row r="114" spans="1:68" x14ac:dyDescent="0.25">
      <c r="A114" s="74" t="s">
        <v>287</v>
      </c>
      <c r="B114" s="8">
        <v>263191</v>
      </c>
      <c r="C114" s="8" t="s">
        <v>778</v>
      </c>
      <c r="D114" s="8" t="str">
        <f t="shared" si="1"/>
        <v>Kalgoorlie</v>
      </c>
      <c r="E114" s="8" t="s">
        <v>491</v>
      </c>
      <c r="F114" s="8">
        <v>158</v>
      </c>
      <c r="G114" s="8">
        <v>20</v>
      </c>
      <c r="H114" s="97">
        <v>45077</v>
      </c>
      <c r="I114" s="72"/>
      <c r="J114" s="19" t="s">
        <v>470</v>
      </c>
      <c r="K114" s="85">
        <v>433.66</v>
      </c>
      <c r="L114" s="85">
        <v>433.82</v>
      </c>
      <c r="M114" s="82">
        <v>-29.09044548</v>
      </c>
      <c r="N114" s="82">
        <v>122.4006432</v>
      </c>
      <c r="O114" s="85">
        <v>1025976.99460708</v>
      </c>
      <c r="P114" s="85">
        <v>6769918.7101886896</v>
      </c>
      <c r="Q114" s="145" t="s">
        <v>777</v>
      </c>
      <c r="R114" s="30">
        <v>51</v>
      </c>
      <c r="S114" s="19">
        <v>115.78700000000001</v>
      </c>
      <c r="T114" s="8">
        <v>-32.058</v>
      </c>
      <c r="U114" s="8">
        <v>58489</v>
      </c>
      <c r="V114" s="8">
        <v>-1.716</v>
      </c>
      <c r="W114" s="30">
        <v>-65.995000000000005</v>
      </c>
      <c r="X114" s="215" t="s">
        <v>497</v>
      </c>
      <c r="Y114" s="8" t="s">
        <v>510</v>
      </c>
      <c r="Z114" s="8" t="s">
        <v>517</v>
      </c>
      <c r="AA114" s="8" t="s">
        <v>526</v>
      </c>
      <c r="AB114" s="8" t="s">
        <v>522</v>
      </c>
      <c r="AC114" s="132" t="s">
        <v>635</v>
      </c>
      <c r="AD114" s="30" t="s">
        <v>717</v>
      </c>
      <c r="AE114" s="185">
        <v>8.4000000000000005E-2</v>
      </c>
      <c r="AF114" s="82">
        <v>0.09</v>
      </c>
      <c r="AG114" s="82">
        <v>9.5000000000000001E-2</v>
      </c>
      <c r="AH114" s="82">
        <v>8.9553342523710222E-2</v>
      </c>
      <c r="AI114" s="118">
        <v>0.22870132613705116</v>
      </c>
      <c r="AJ114" s="118"/>
      <c r="AK114" s="118"/>
      <c r="AL114" s="118"/>
      <c r="AM114" s="118"/>
      <c r="AN114" s="118"/>
      <c r="AO114" s="118"/>
      <c r="AP114" s="115"/>
      <c r="AQ114" s="116"/>
      <c r="AR114" s="180">
        <v>168.99</v>
      </c>
      <c r="AS114" s="85">
        <v>169.26</v>
      </c>
      <c r="AT114" s="85">
        <v>107.74</v>
      </c>
      <c r="AU114" s="85">
        <v>61.643286573146291</v>
      </c>
      <c r="AV114" s="85">
        <v>0.27054108216431044</v>
      </c>
      <c r="AW114" s="92">
        <v>2.7414177503250978</v>
      </c>
      <c r="AX114" s="76">
        <v>4.3888166449932023E-3</v>
      </c>
      <c r="AY114" s="95">
        <v>2.7535023673469383</v>
      </c>
      <c r="AZ114" s="44">
        <v>5310</v>
      </c>
      <c r="BA114" s="89">
        <v>14556.92825422627</v>
      </c>
      <c r="BB114" s="278">
        <v>1950.58</v>
      </c>
      <c r="BC114" s="111">
        <v>2103.46</v>
      </c>
      <c r="BD114" s="111">
        <v>2178.17</v>
      </c>
      <c r="BE114" s="112">
        <v>2075.2158014451338</v>
      </c>
      <c r="BF114" s="87">
        <v>3.782</v>
      </c>
      <c r="BG114" s="87">
        <v>3.9409999999999998</v>
      </c>
      <c r="BH114" s="87">
        <v>4.0199999999999996</v>
      </c>
      <c r="BI114" s="108">
        <v>3.914333333333333</v>
      </c>
      <c r="BJ114" s="87">
        <v>0</v>
      </c>
      <c r="BK114" s="87">
        <v>0</v>
      </c>
      <c r="BL114" s="87">
        <v>0</v>
      </c>
      <c r="BM114" s="221">
        <v>0</v>
      </c>
      <c r="BN114" s="257">
        <v>-0.3</v>
      </c>
      <c r="BO114" s="261">
        <v>-0.9</v>
      </c>
      <c r="BP114" s="265">
        <v>21.11429</v>
      </c>
    </row>
    <row r="115" spans="1:68" x14ac:dyDescent="0.25">
      <c r="A115" s="74" t="s">
        <v>288</v>
      </c>
      <c r="B115" s="8">
        <v>263192</v>
      </c>
      <c r="C115" s="8" t="s">
        <v>778</v>
      </c>
      <c r="D115" s="8" t="str">
        <f t="shared" si="1"/>
        <v>Kalgoorlie</v>
      </c>
      <c r="E115" s="8" t="s">
        <v>491</v>
      </c>
      <c r="F115" s="8">
        <v>148</v>
      </c>
      <c r="G115" s="8">
        <v>21</v>
      </c>
      <c r="H115" s="75">
        <v>45077</v>
      </c>
      <c r="I115" s="72"/>
      <c r="J115" s="19" t="s">
        <v>470</v>
      </c>
      <c r="K115" s="85">
        <v>468.89</v>
      </c>
      <c r="L115" s="85">
        <v>469.04</v>
      </c>
      <c r="M115" s="82">
        <v>-29.09044548</v>
      </c>
      <c r="N115" s="82">
        <v>122.4006432</v>
      </c>
      <c r="O115" s="85">
        <v>1025976.99460708</v>
      </c>
      <c r="P115" s="85">
        <v>6769918.7101886896</v>
      </c>
      <c r="Q115" s="145" t="s">
        <v>777</v>
      </c>
      <c r="R115" s="30">
        <v>51</v>
      </c>
      <c r="S115" s="19">
        <v>115.78700000000001</v>
      </c>
      <c r="T115" s="8">
        <v>-32.058</v>
      </c>
      <c r="U115" s="8">
        <v>58489</v>
      </c>
      <c r="V115" s="8">
        <v>-1.716</v>
      </c>
      <c r="W115" s="30">
        <v>-65.995000000000005</v>
      </c>
      <c r="X115" s="215" t="s">
        <v>497</v>
      </c>
      <c r="Y115" s="8" t="s">
        <v>510</v>
      </c>
      <c r="Z115" s="8" t="s">
        <v>517</v>
      </c>
      <c r="AA115" s="8" t="s">
        <v>526</v>
      </c>
      <c r="AB115" s="8" t="s">
        <v>522</v>
      </c>
      <c r="AC115" s="132" t="s">
        <v>636</v>
      </c>
      <c r="AD115" s="30" t="s">
        <v>717</v>
      </c>
      <c r="AE115" s="185">
        <v>4.8000000000000001E-2</v>
      </c>
      <c r="AF115" s="82">
        <v>5.2999999999999999E-2</v>
      </c>
      <c r="AG115" s="82">
        <v>0.06</v>
      </c>
      <c r="AH115" s="82">
        <v>5.3442830595761347E-2</v>
      </c>
      <c r="AI115" s="118">
        <v>0.13658918643664686</v>
      </c>
      <c r="AJ115" s="118"/>
      <c r="AK115" s="118"/>
      <c r="AL115" s="118"/>
      <c r="AM115" s="118"/>
      <c r="AN115" s="118"/>
      <c r="AO115" s="118"/>
      <c r="AP115" s="115"/>
      <c r="AQ115" s="116"/>
      <c r="AR115" s="180">
        <v>157.47999999999999</v>
      </c>
      <c r="AS115" s="85">
        <v>157.91</v>
      </c>
      <c r="AT115" s="85">
        <v>102.11</v>
      </c>
      <c r="AU115" s="85">
        <v>55.91182364729459</v>
      </c>
      <c r="AV115" s="85">
        <v>0.4308617234469006</v>
      </c>
      <c r="AW115" s="92">
        <v>2.8165777777777774</v>
      </c>
      <c r="AX115" s="76">
        <v>7.7060931899642793E-3</v>
      </c>
      <c r="AY115" s="95">
        <v>2.8384511468304137</v>
      </c>
      <c r="AZ115" s="44" t="s">
        <v>467</v>
      </c>
      <c r="BA115" s="89" t="s">
        <v>467</v>
      </c>
      <c r="BB115" s="278">
        <v>635.5</v>
      </c>
      <c r="BC115" s="111">
        <v>691.76</v>
      </c>
      <c r="BD115" s="111">
        <v>710.15</v>
      </c>
      <c r="BE115" s="112">
        <v>678.38103382379984</v>
      </c>
      <c r="BF115" s="87">
        <v>15.893000000000001</v>
      </c>
      <c r="BG115" s="87">
        <v>16.597000000000001</v>
      </c>
      <c r="BH115" s="87">
        <v>16.847000000000001</v>
      </c>
      <c r="BI115" s="108">
        <v>16.445666666666668</v>
      </c>
      <c r="BJ115" s="87">
        <v>0</v>
      </c>
      <c r="BK115" s="87">
        <v>0.1</v>
      </c>
      <c r="BL115" s="87">
        <v>0</v>
      </c>
      <c r="BM115" s="221">
        <v>3.3333333333333333E-2</v>
      </c>
      <c r="BN115" s="257">
        <v>2.1856</v>
      </c>
      <c r="BO115" s="261">
        <v>-0.9</v>
      </c>
      <c r="BP115" s="265">
        <v>17.782309999999999</v>
      </c>
    </row>
    <row r="116" spans="1:68" x14ac:dyDescent="0.25">
      <c r="A116" s="74" t="s">
        <v>289</v>
      </c>
      <c r="B116" s="8">
        <v>263193</v>
      </c>
      <c r="C116" s="8" t="s">
        <v>778</v>
      </c>
      <c r="D116" s="8" t="str">
        <f t="shared" si="1"/>
        <v>Kalgoorlie</v>
      </c>
      <c r="E116" s="8" t="s">
        <v>491</v>
      </c>
      <c r="F116" s="8">
        <v>199</v>
      </c>
      <c r="G116" s="8">
        <v>21</v>
      </c>
      <c r="H116" s="97">
        <v>45077</v>
      </c>
      <c r="I116" s="72"/>
      <c r="J116" s="19" t="s">
        <v>470</v>
      </c>
      <c r="K116" s="85">
        <v>496.24</v>
      </c>
      <c r="L116" s="85">
        <v>496.44</v>
      </c>
      <c r="M116" s="82">
        <v>-29.09044548</v>
      </c>
      <c r="N116" s="82">
        <v>122.4006432</v>
      </c>
      <c r="O116" s="85">
        <v>1025976.99460708</v>
      </c>
      <c r="P116" s="85">
        <v>6769918.7101886896</v>
      </c>
      <c r="Q116" s="145" t="s">
        <v>777</v>
      </c>
      <c r="R116" s="30">
        <v>51</v>
      </c>
      <c r="S116" s="19">
        <v>115.78700000000001</v>
      </c>
      <c r="T116" s="8">
        <v>-32.058</v>
      </c>
      <c r="U116" s="8">
        <v>58489</v>
      </c>
      <c r="V116" s="8">
        <v>-1.716</v>
      </c>
      <c r="W116" s="30">
        <v>-65.995000000000005</v>
      </c>
      <c r="X116" s="215" t="s">
        <v>497</v>
      </c>
      <c r="Y116" s="8" t="s">
        <v>510</v>
      </c>
      <c r="Z116" s="8" t="s">
        <v>517</v>
      </c>
      <c r="AA116" s="8" t="s">
        <v>526</v>
      </c>
      <c r="AB116" s="8" t="s">
        <v>528</v>
      </c>
      <c r="AC116" s="132" t="s">
        <v>637</v>
      </c>
      <c r="AD116" s="30" t="s">
        <v>717</v>
      </c>
      <c r="AE116" s="185">
        <v>0.121</v>
      </c>
      <c r="AF116" s="82">
        <v>0.128</v>
      </c>
      <c r="AG116" s="82">
        <v>0.126</v>
      </c>
      <c r="AH116" s="82">
        <v>0.12496506757204653</v>
      </c>
      <c r="AI116" s="118">
        <v>0.31811107601140165</v>
      </c>
      <c r="AJ116" s="118"/>
      <c r="AK116" s="118"/>
      <c r="AL116" s="118"/>
      <c r="AM116" s="118"/>
      <c r="AN116" s="118"/>
      <c r="AO116" s="118"/>
      <c r="AP116" s="115"/>
      <c r="AQ116" s="116"/>
      <c r="AR116" s="180">
        <v>234.54</v>
      </c>
      <c r="AS116" s="85">
        <v>234.79</v>
      </c>
      <c r="AT116" s="85">
        <v>151.18</v>
      </c>
      <c r="AU116" s="85">
        <v>83.777555110220433</v>
      </c>
      <c r="AV116" s="85">
        <v>0.25050100200400799</v>
      </c>
      <c r="AW116" s="92">
        <v>2.7995565123789024</v>
      </c>
      <c r="AX116" s="76">
        <v>2.9900729577801697E-3</v>
      </c>
      <c r="AY116" s="95">
        <v>2.807952495201536</v>
      </c>
      <c r="AZ116" s="44">
        <v>5330</v>
      </c>
      <c r="BA116" s="89">
        <v>14921.63621097955</v>
      </c>
      <c r="BB116" s="278">
        <v>2847.67</v>
      </c>
      <c r="BC116" s="111">
        <v>3030.82</v>
      </c>
      <c r="BD116" s="111">
        <v>3092.45</v>
      </c>
      <c r="BE116" s="112">
        <v>2988.4832795678853</v>
      </c>
      <c r="BF116" s="87">
        <v>5.1100000000000003</v>
      </c>
      <c r="BG116" s="87">
        <v>5.3719999999999999</v>
      </c>
      <c r="BH116" s="87">
        <v>5.4669999999999996</v>
      </c>
      <c r="BI116" s="108">
        <v>5.3163333333333327</v>
      </c>
      <c r="BJ116" s="87">
        <v>0</v>
      </c>
      <c r="BK116" s="87">
        <v>0</v>
      </c>
      <c r="BL116" s="87">
        <v>0</v>
      </c>
      <c r="BM116" s="221">
        <v>0</v>
      </c>
      <c r="BN116" s="257">
        <v>3.1045799999999999</v>
      </c>
      <c r="BO116" s="261">
        <v>3.1738300000000002</v>
      </c>
      <c r="BP116" s="265">
        <v>22.60962</v>
      </c>
    </row>
    <row r="117" spans="1:68" x14ac:dyDescent="0.25">
      <c r="A117" s="74" t="s">
        <v>290</v>
      </c>
      <c r="B117" s="8">
        <v>263194</v>
      </c>
      <c r="C117" s="8" t="s">
        <v>778</v>
      </c>
      <c r="D117" s="8" t="str">
        <f t="shared" si="1"/>
        <v>Kalgoorlie</v>
      </c>
      <c r="E117" s="8" t="s">
        <v>491</v>
      </c>
      <c r="F117" s="8">
        <v>180</v>
      </c>
      <c r="G117" s="8">
        <v>21</v>
      </c>
      <c r="H117" s="75">
        <v>45077</v>
      </c>
      <c r="I117" s="72"/>
      <c r="J117" s="19" t="s">
        <v>470</v>
      </c>
      <c r="K117" s="85">
        <v>499.38</v>
      </c>
      <c r="L117" s="85">
        <v>499.56</v>
      </c>
      <c r="M117" s="82">
        <v>-29.09044548</v>
      </c>
      <c r="N117" s="82">
        <v>122.4006432</v>
      </c>
      <c r="O117" s="85">
        <v>1025976.99460708</v>
      </c>
      <c r="P117" s="85">
        <v>6769918.7101886896</v>
      </c>
      <c r="Q117" s="145" t="s">
        <v>777</v>
      </c>
      <c r="R117" s="30">
        <v>51</v>
      </c>
      <c r="S117" s="19">
        <v>115.78700000000001</v>
      </c>
      <c r="T117" s="8">
        <v>-32.058</v>
      </c>
      <c r="U117" s="8">
        <v>58489</v>
      </c>
      <c r="V117" s="8">
        <v>-1.716</v>
      </c>
      <c r="W117" s="30">
        <v>-65.995000000000005</v>
      </c>
      <c r="X117" s="215" t="s">
        <v>497</v>
      </c>
      <c r="Y117" s="8" t="s">
        <v>510</v>
      </c>
      <c r="Z117" s="8" t="s">
        <v>519</v>
      </c>
      <c r="AA117" s="8" t="s">
        <v>526</v>
      </c>
      <c r="AB117" s="8" t="s">
        <v>522</v>
      </c>
      <c r="AC117" s="132" t="s">
        <v>638</v>
      </c>
      <c r="AD117" s="30" t="s">
        <v>717</v>
      </c>
      <c r="AE117" s="185">
        <v>0.10299999999999999</v>
      </c>
      <c r="AF117" s="82">
        <v>0.111</v>
      </c>
      <c r="AG117" s="82">
        <v>0.106</v>
      </c>
      <c r="AH117" s="82">
        <v>0.10661591118257456</v>
      </c>
      <c r="AI117" s="118">
        <v>0.27180660396885559</v>
      </c>
      <c r="AJ117" s="118"/>
      <c r="AK117" s="118"/>
      <c r="AL117" s="118"/>
      <c r="AM117" s="118"/>
      <c r="AN117" s="118"/>
      <c r="AO117" s="118"/>
      <c r="AP117" s="115"/>
      <c r="AQ117" s="116"/>
      <c r="AR117" s="180">
        <v>197.81</v>
      </c>
      <c r="AS117" s="85">
        <v>197.96</v>
      </c>
      <c r="AT117" s="85">
        <v>127.09</v>
      </c>
      <c r="AU117" s="85">
        <v>71.012024048096194</v>
      </c>
      <c r="AV117" s="85">
        <v>0.15030060120241051</v>
      </c>
      <c r="AW117" s="92">
        <v>2.7855845915055735</v>
      </c>
      <c r="AX117" s="76">
        <v>2.1165514321998826E-3</v>
      </c>
      <c r="AY117" s="95">
        <v>2.7914929298642535</v>
      </c>
      <c r="AZ117" s="44">
        <v>5200</v>
      </c>
      <c r="BA117" s="89">
        <v>14485.039875828981</v>
      </c>
      <c r="BB117" s="278">
        <v>1269.53</v>
      </c>
      <c r="BC117" s="111">
        <v>1432.2</v>
      </c>
      <c r="BD117" s="111">
        <v>1529.27</v>
      </c>
      <c r="BE117" s="112">
        <v>1406.1886950587927</v>
      </c>
      <c r="BF117" s="87">
        <v>3.9740000000000002</v>
      </c>
      <c r="BG117" s="87">
        <v>4.3129999999999997</v>
      </c>
      <c r="BH117" s="87">
        <v>4.4969999999999999</v>
      </c>
      <c r="BI117" s="108">
        <v>4.261333333333333</v>
      </c>
      <c r="BJ117" s="87">
        <v>0</v>
      </c>
      <c r="BK117" s="87">
        <v>0</v>
      </c>
      <c r="BL117" s="87">
        <v>0</v>
      </c>
      <c r="BM117" s="221">
        <v>0</v>
      </c>
      <c r="BN117" s="257">
        <v>4.6973099999999999</v>
      </c>
      <c r="BO117" s="261">
        <v>-0.9</v>
      </c>
      <c r="BP117" s="265">
        <v>9.4115400000000005</v>
      </c>
    </row>
    <row r="118" spans="1:68" x14ac:dyDescent="0.25">
      <c r="A118" s="74" t="s">
        <v>291</v>
      </c>
      <c r="B118" s="8">
        <v>263195</v>
      </c>
      <c r="C118" s="8" t="s">
        <v>778</v>
      </c>
      <c r="D118" s="8" t="str">
        <f t="shared" si="1"/>
        <v>Kalgoorlie</v>
      </c>
      <c r="E118" s="8" t="s">
        <v>491</v>
      </c>
      <c r="F118" s="8">
        <v>199</v>
      </c>
      <c r="G118" s="8">
        <v>20</v>
      </c>
      <c r="H118" s="97">
        <v>45077</v>
      </c>
      <c r="I118" s="72"/>
      <c r="J118" s="19" t="s">
        <v>470</v>
      </c>
      <c r="K118" s="85">
        <v>550.24</v>
      </c>
      <c r="L118" s="85">
        <v>550.44000000000005</v>
      </c>
      <c r="M118" s="82">
        <v>-29.09044548</v>
      </c>
      <c r="N118" s="82">
        <v>122.4006432</v>
      </c>
      <c r="O118" s="85">
        <v>1025976.99460708</v>
      </c>
      <c r="P118" s="85">
        <v>6769918.7101886896</v>
      </c>
      <c r="Q118" s="145" t="s">
        <v>777</v>
      </c>
      <c r="R118" s="30">
        <v>51</v>
      </c>
      <c r="S118" s="19">
        <v>115.78700000000001</v>
      </c>
      <c r="T118" s="8">
        <v>-32.058</v>
      </c>
      <c r="U118" s="8">
        <v>58489</v>
      </c>
      <c r="V118" s="8">
        <v>-1.716</v>
      </c>
      <c r="W118" s="30">
        <v>-65.995000000000005</v>
      </c>
      <c r="X118" s="215" t="s">
        <v>497</v>
      </c>
      <c r="Y118" s="8" t="s">
        <v>510</v>
      </c>
      <c r="Z118" s="8" t="s">
        <v>517</v>
      </c>
      <c r="AA118" s="8" t="s">
        <v>526</v>
      </c>
      <c r="AB118" s="8" t="s">
        <v>522</v>
      </c>
      <c r="AC118" s="132" t="s">
        <v>639</v>
      </c>
      <c r="AD118" s="30" t="s">
        <v>717</v>
      </c>
      <c r="AE118" s="185">
        <v>0.1</v>
      </c>
      <c r="AF118" s="82">
        <v>8.8999999999999996E-2</v>
      </c>
      <c r="AG118" s="82">
        <v>0.1</v>
      </c>
      <c r="AH118" s="82">
        <v>9.6190017160770469E-2</v>
      </c>
      <c r="AI118" s="118">
        <v>0.2448613076844573</v>
      </c>
      <c r="AJ118" s="118"/>
      <c r="AK118" s="118"/>
      <c r="AL118" s="118"/>
      <c r="AM118" s="118"/>
      <c r="AN118" s="118"/>
      <c r="AO118" s="118"/>
      <c r="AP118" s="115"/>
      <c r="AQ118" s="116"/>
      <c r="AR118" s="180">
        <v>215.85</v>
      </c>
      <c r="AS118" s="85">
        <v>215.92</v>
      </c>
      <c r="AT118" s="85">
        <v>138.15</v>
      </c>
      <c r="AU118" s="85">
        <v>77.925851703406792</v>
      </c>
      <c r="AV118" s="85">
        <v>7.0140280561115403E-2</v>
      </c>
      <c r="AW118" s="92">
        <v>2.7699408512279806</v>
      </c>
      <c r="AX118" s="76">
        <v>9.0009000900081256E-4</v>
      </c>
      <c r="AY118" s="95">
        <v>2.7724362934362934</v>
      </c>
      <c r="AZ118" s="44">
        <v>5380</v>
      </c>
      <c r="BA118" s="89">
        <v>14902.281779606536</v>
      </c>
      <c r="BB118" s="278">
        <v>1112.9000000000001</v>
      </c>
      <c r="BC118" s="111">
        <v>1172.67</v>
      </c>
      <c r="BD118" s="111">
        <v>1244.8599999999999</v>
      </c>
      <c r="BE118" s="112">
        <v>1175.5763033840637</v>
      </c>
      <c r="BF118" s="87">
        <v>25.800999999999998</v>
      </c>
      <c r="BG118" s="87">
        <v>26.297999999999998</v>
      </c>
      <c r="BH118" s="87">
        <v>26.826000000000001</v>
      </c>
      <c r="BI118" s="108">
        <v>26.308333333333334</v>
      </c>
      <c r="BJ118" s="87">
        <v>0</v>
      </c>
      <c r="BK118" s="87">
        <v>0</v>
      </c>
      <c r="BL118" s="87">
        <v>0.1</v>
      </c>
      <c r="BM118" s="221">
        <v>3.3333333333333333E-2</v>
      </c>
      <c r="BN118" s="257">
        <v>-0.3</v>
      </c>
      <c r="BO118" s="261">
        <v>4.0572699999999999</v>
      </c>
      <c r="BP118" s="265">
        <v>-1.5</v>
      </c>
    </row>
    <row r="119" spans="1:68" x14ac:dyDescent="0.25">
      <c r="A119" s="74" t="s">
        <v>292</v>
      </c>
      <c r="B119" s="10">
        <v>263196</v>
      </c>
      <c r="C119" s="10" t="s">
        <v>778</v>
      </c>
      <c r="D119" s="8" t="str">
        <f t="shared" si="1"/>
        <v>Kalgoorlie</v>
      </c>
      <c r="E119" s="8" t="s">
        <v>491</v>
      </c>
      <c r="F119" s="10">
        <v>199</v>
      </c>
      <c r="G119" s="8">
        <v>29</v>
      </c>
      <c r="H119" s="75">
        <v>45077</v>
      </c>
      <c r="I119" s="72"/>
      <c r="J119" s="19" t="s">
        <v>470</v>
      </c>
      <c r="K119" s="85">
        <v>350.41</v>
      </c>
      <c r="L119" s="85">
        <v>350.61</v>
      </c>
      <c r="M119" s="82">
        <v>-29.09044548</v>
      </c>
      <c r="N119" s="82">
        <v>122.4006432</v>
      </c>
      <c r="O119" s="85">
        <v>1025976.99460708</v>
      </c>
      <c r="P119" s="85">
        <v>6769918.7101886896</v>
      </c>
      <c r="Q119" s="145" t="s">
        <v>777</v>
      </c>
      <c r="R119" s="30">
        <v>51</v>
      </c>
      <c r="S119" s="19">
        <v>115.78700000000001</v>
      </c>
      <c r="T119" s="8">
        <v>-32.058</v>
      </c>
      <c r="U119" s="8">
        <v>58489</v>
      </c>
      <c r="V119" s="8">
        <v>-1.716</v>
      </c>
      <c r="W119" s="30">
        <v>-65.995000000000005</v>
      </c>
      <c r="AD119" s="30" t="s">
        <v>717</v>
      </c>
      <c r="AE119" s="185">
        <v>0.13100000000000001</v>
      </c>
      <c r="AF119" s="82">
        <v>0.124</v>
      </c>
      <c r="AG119" s="82">
        <v>0.13900000000000001</v>
      </c>
      <c r="AH119" s="82">
        <v>0.13119056235405241</v>
      </c>
      <c r="AI119" s="118">
        <v>0.33395869552847579</v>
      </c>
      <c r="AJ119" s="118"/>
      <c r="AK119" s="118"/>
      <c r="AL119" s="118"/>
      <c r="AM119" s="118"/>
      <c r="AN119" s="118"/>
      <c r="AO119" s="118"/>
      <c r="AP119" s="115"/>
      <c r="AQ119" s="116"/>
      <c r="AR119" s="180">
        <v>368.13</v>
      </c>
      <c r="AS119" s="85">
        <v>368.29</v>
      </c>
      <c r="AT119" s="85">
        <v>234.75</v>
      </c>
      <c r="AU119" s="85">
        <v>133.80761523046095</v>
      </c>
      <c r="AV119" s="85">
        <v>0.16032064128259019</v>
      </c>
      <c r="AW119" s="92">
        <v>2.7511887075033692</v>
      </c>
      <c r="AX119" s="76">
        <v>1.1981428785384526E-3</v>
      </c>
      <c r="AY119" s="95">
        <v>2.7544889788573999</v>
      </c>
      <c r="AZ119" s="44">
        <v>550</v>
      </c>
      <c r="BA119" s="89">
        <v>1513.1537891268531</v>
      </c>
      <c r="BB119" s="278">
        <v>3316.37</v>
      </c>
      <c r="BC119" s="111">
        <v>3767.28</v>
      </c>
      <c r="BD119" s="111">
        <v>3982.46</v>
      </c>
      <c r="BE119" s="112">
        <v>3678.0201152595037</v>
      </c>
      <c r="BF119" s="87">
        <v>2.4180000000000001</v>
      </c>
      <c r="BG119" s="87">
        <v>2.6960000000000002</v>
      </c>
      <c r="BH119" s="87">
        <v>2.827</v>
      </c>
      <c r="BI119" s="108">
        <v>2.6470000000000002</v>
      </c>
      <c r="BJ119" s="87">
        <v>0</v>
      </c>
      <c r="BK119" s="87">
        <v>0</v>
      </c>
      <c r="BL119" s="87">
        <v>0</v>
      </c>
      <c r="BM119" s="221">
        <v>0</v>
      </c>
      <c r="BN119" s="257">
        <v>1.6150199999999999</v>
      </c>
      <c r="BO119" s="261">
        <v>-0.9</v>
      </c>
      <c r="BP119" s="265">
        <v>14.229900000000001</v>
      </c>
    </row>
    <row r="120" spans="1:68" x14ac:dyDescent="0.25">
      <c r="A120" s="74" t="s">
        <v>293</v>
      </c>
      <c r="B120" s="8">
        <v>263197</v>
      </c>
      <c r="C120" s="8" t="s">
        <v>778</v>
      </c>
      <c r="D120" s="8" t="str">
        <f t="shared" si="1"/>
        <v>Kalgoorlie</v>
      </c>
      <c r="E120" s="8" t="s">
        <v>491</v>
      </c>
      <c r="F120" s="8">
        <v>198</v>
      </c>
      <c r="G120" s="8">
        <v>21</v>
      </c>
      <c r="H120" s="97">
        <v>45077</v>
      </c>
      <c r="I120" s="72"/>
      <c r="J120" s="19" t="s">
        <v>470</v>
      </c>
      <c r="K120" s="85">
        <v>554.96</v>
      </c>
      <c r="L120" s="85">
        <v>555.16</v>
      </c>
      <c r="M120" s="82">
        <v>-29.09044548</v>
      </c>
      <c r="N120" s="82">
        <v>122.4006432</v>
      </c>
      <c r="O120" s="85">
        <v>1025976.99460708</v>
      </c>
      <c r="P120" s="85">
        <v>6769918.7101886896</v>
      </c>
      <c r="Q120" s="145" t="s">
        <v>777</v>
      </c>
      <c r="R120" s="30">
        <v>51</v>
      </c>
      <c r="S120" s="19">
        <v>115.78700000000001</v>
      </c>
      <c r="T120" s="8">
        <v>-32.058</v>
      </c>
      <c r="U120" s="8">
        <v>58489</v>
      </c>
      <c r="V120" s="8">
        <v>-1.716</v>
      </c>
      <c r="W120" s="30">
        <v>-65.995000000000005</v>
      </c>
      <c r="X120" s="215" t="s">
        <v>497</v>
      </c>
      <c r="Y120" s="8" t="s">
        <v>510</v>
      </c>
      <c r="Z120" s="8" t="s">
        <v>514</v>
      </c>
      <c r="AA120" s="8" t="s">
        <v>526</v>
      </c>
      <c r="AB120" s="8" t="s">
        <v>522</v>
      </c>
      <c r="AC120" s="132" t="s">
        <v>639</v>
      </c>
      <c r="AD120" s="30" t="s">
        <v>717</v>
      </c>
      <c r="AE120" s="185">
        <v>0.17499999999999999</v>
      </c>
      <c r="AF120" s="82">
        <v>0.17399999999999999</v>
      </c>
      <c r="AG120" s="82">
        <v>0.17</v>
      </c>
      <c r="AH120" s="82">
        <v>0.17298644463716742</v>
      </c>
      <c r="AI120" s="118">
        <v>0.44038889075730081</v>
      </c>
      <c r="AJ120" s="118"/>
      <c r="AK120" s="118"/>
      <c r="AL120" s="118"/>
      <c r="AM120" s="118"/>
      <c r="AN120" s="118"/>
      <c r="AO120" s="118"/>
      <c r="AP120" s="115"/>
      <c r="AQ120" s="116"/>
      <c r="AR120" s="180">
        <v>203.9</v>
      </c>
      <c r="AS120" s="85">
        <v>204.02</v>
      </c>
      <c r="AT120" s="85">
        <v>131.1</v>
      </c>
      <c r="AU120" s="85">
        <v>73.066132264529074</v>
      </c>
      <c r="AV120" s="85">
        <v>0.12024048096192841</v>
      </c>
      <c r="AW120" s="92">
        <v>2.7906226001097085</v>
      </c>
      <c r="AX120" s="76">
        <v>1.6456390565003363E-3</v>
      </c>
      <c r="AY120" s="95">
        <v>2.7952225274725269</v>
      </c>
      <c r="AZ120" s="44">
        <v>5280</v>
      </c>
      <c r="BA120" s="89">
        <v>14734.487328579262</v>
      </c>
      <c r="BB120" s="278">
        <v>1173.097</v>
      </c>
      <c r="BC120" s="111">
        <v>1198</v>
      </c>
      <c r="BD120" s="111">
        <v>1212.759</v>
      </c>
      <c r="BE120" s="112">
        <v>1194.5062216919025</v>
      </c>
      <c r="BF120" s="87">
        <v>8.1229999999999993</v>
      </c>
      <c r="BG120" s="87">
        <v>8.1690000000000005</v>
      </c>
      <c r="BH120" s="87">
        <v>8.0649999999999995</v>
      </c>
      <c r="BI120" s="108">
        <v>8.1189999999999998</v>
      </c>
      <c r="BJ120" s="87">
        <v>0</v>
      </c>
      <c r="BK120" s="87">
        <v>0</v>
      </c>
      <c r="BL120" s="87">
        <v>0</v>
      </c>
      <c r="BM120" s="221">
        <v>0</v>
      </c>
      <c r="BN120" s="257">
        <v>0.81686000000000003</v>
      </c>
      <c r="BO120" s="261">
        <v>-0.9</v>
      </c>
      <c r="BP120" s="265">
        <v>19.834109999999999</v>
      </c>
    </row>
    <row r="121" spans="1:68" x14ac:dyDescent="0.25">
      <c r="A121" s="74" t="s">
        <v>294</v>
      </c>
      <c r="B121" s="8">
        <v>263198</v>
      </c>
      <c r="C121" s="8" t="s">
        <v>778</v>
      </c>
      <c r="D121" s="8" t="str">
        <f t="shared" si="1"/>
        <v>Kalgoorlie</v>
      </c>
      <c r="E121" s="8" t="s">
        <v>491</v>
      </c>
      <c r="F121" s="8">
        <v>200</v>
      </c>
      <c r="G121" s="8">
        <v>23</v>
      </c>
      <c r="H121" s="75">
        <v>45077</v>
      </c>
      <c r="I121" s="72"/>
      <c r="J121" s="19" t="s">
        <v>470</v>
      </c>
      <c r="K121" s="85">
        <v>571.63</v>
      </c>
      <c r="L121" s="85">
        <v>571.83000000000004</v>
      </c>
      <c r="M121" s="82">
        <v>-29.09044548</v>
      </c>
      <c r="N121" s="82">
        <v>122.4006432</v>
      </c>
      <c r="O121" s="85">
        <v>1025976.99460708</v>
      </c>
      <c r="P121" s="85">
        <v>6769918.7101886896</v>
      </c>
      <c r="Q121" s="145" t="s">
        <v>777</v>
      </c>
      <c r="R121" s="30">
        <v>51</v>
      </c>
      <c r="S121" s="19">
        <v>115.78700000000001</v>
      </c>
      <c r="T121" s="8">
        <v>-32.058</v>
      </c>
      <c r="U121" s="8">
        <v>58489</v>
      </c>
      <c r="V121" s="8">
        <v>-1.716</v>
      </c>
      <c r="W121" s="30">
        <v>-65.995000000000005</v>
      </c>
      <c r="X121" s="215" t="s">
        <v>497</v>
      </c>
      <c r="Y121" s="8" t="s">
        <v>510</v>
      </c>
      <c r="Z121" s="8" t="s">
        <v>514</v>
      </c>
      <c r="AA121" s="8" t="s">
        <v>526</v>
      </c>
      <c r="AB121" s="8" t="s">
        <v>522</v>
      </c>
      <c r="AC121" s="132" t="s">
        <v>639</v>
      </c>
      <c r="AD121" s="30" t="s">
        <v>717</v>
      </c>
      <c r="AE121" s="185">
        <v>0.26300000000000001</v>
      </c>
      <c r="AF121" s="82">
        <v>0.28899999999999998</v>
      </c>
      <c r="AG121" s="82">
        <v>0.28199999999999997</v>
      </c>
      <c r="AH121" s="82">
        <v>0.27777995284815377</v>
      </c>
      <c r="AI121" s="118">
        <v>0.70706109197969058</v>
      </c>
      <c r="AJ121" s="118"/>
      <c r="AK121" s="118"/>
      <c r="AL121" s="118"/>
      <c r="AM121" s="118"/>
      <c r="AN121" s="118"/>
      <c r="AO121" s="118"/>
      <c r="AP121" s="115"/>
      <c r="AQ121" s="116"/>
      <c r="AR121" s="180">
        <v>236.08</v>
      </c>
      <c r="AS121" s="85">
        <v>236.16</v>
      </c>
      <c r="AT121" s="85">
        <v>151.84</v>
      </c>
      <c r="AU121" s="85">
        <v>84.488977955911821</v>
      </c>
      <c r="AV121" s="85">
        <v>8.0160320641266616E-2</v>
      </c>
      <c r="AW121" s="92">
        <v>2.7942106261859583</v>
      </c>
      <c r="AX121" s="76">
        <v>9.4876660341537103E-4</v>
      </c>
      <c r="AY121" s="95">
        <v>2.7968641975308639</v>
      </c>
      <c r="AZ121" s="44">
        <v>5230</v>
      </c>
      <c r="BA121" s="89">
        <v>14613.721574952562</v>
      </c>
      <c r="BB121" s="278">
        <v>3418.8580000000002</v>
      </c>
      <c r="BC121" s="111">
        <v>3731.165</v>
      </c>
      <c r="BD121" s="111">
        <v>3974.491</v>
      </c>
      <c r="BE121" s="112">
        <v>3701.1414103777261</v>
      </c>
      <c r="BF121" s="87">
        <v>8.1890000000000001</v>
      </c>
      <c r="BG121" s="87">
        <v>7.415</v>
      </c>
      <c r="BH121" s="87">
        <v>8.3889999999999993</v>
      </c>
      <c r="BI121" s="108">
        <v>7.9976666666666665</v>
      </c>
      <c r="BJ121" s="87">
        <v>0</v>
      </c>
      <c r="BK121" s="87">
        <v>0</v>
      </c>
      <c r="BL121" s="87">
        <v>0</v>
      </c>
      <c r="BM121" s="221">
        <v>0</v>
      </c>
      <c r="BN121" s="257">
        <v>-0.3</v>
      </c>
      <c r="BO121" s="261">
        <v>-0.9</v>
      </c>
      <c r="BP121" s="265">
        <v>17.033809999999999</v>
      </c>
    </row>
    <row r="122" spans="1:68" x14ac:dyDescent="0.25">
      <c r="A122" s="74" t="s">
        <v>295</v>
      </c>
      <c r="B122" s="10">
        <v>263200</v>
      </c>
      <c r="C122" s="10" t="s">
        <v>778</v>
      </c>
      <c r="D122" s="8" t="str">
        <f t="shared" si="1"/>
        <v>Kalgoorlie</v>
      </c>
      <c r="E122" s="8" t="s">
        <v>491</v>
      </c>
      <c r="F122" s="8">
        <v>153</v>
      </c>
      <c r="G122" s="8">
        <v>22</v>
      </c>
      <c r="H122" s="97">
        <v>45077</v>
      </c>
      <c r="I122" s="72"/>
      <c r="J122" s="19" t="s">
        <v>470</v>
      </c>
      <c r="K122" s="85">
        <v>573.35</v>
      </c>
      <c r="L122" s="85">
        <v>573.5</v>
      </c>
      <c r="M122" s="82">
        <v>-29.09044548</v>
      </c>
      <c r="N122" s="82">
        <v>122.4006432</v>
      </c>
      <c r="O122" s="85">
        <v>1025976.99460708</v>
      </c>
      <c r="P122" s="85">
        <v>6769918.7101886896</v>
      </c>
      <c r="Q122" s="145" t="s">
        <v>777</v>
      </c>
      <c r="R122" s="30">
        <v>51</v>
      </c>
      <c r="S122" s="19">
        <v>115.78700000000001</v>
      </c>
      <c r="T122" s="8">
        <v>-32.058</v>
      </c>
      <c r="U122" s="8">
        <v>58489</v>
      </c>
      <c r="V122" s="8">
        <v>-1.716</v>
      </c>
      <c r="W122" s="30">
        <v>-65.995000000000005</v>
      </c>
      <c r="X122" s="215" t="s">
        <v>497</v>
      </c>
      <c r="Y122" s="8" t="s">
        <v>510</v>
      </c>
      <c r="Z122" s="8" t="s">
        <v>514</v>
      </c>
      <c r="AA122" s="8" t="s">
        <v>526</v>
      </c>
      <c r="AB122" s="8" t="s">
        <v>522</v>
      </c>
      <c r="AC122" s="132" t="s">
        <v>640</v>
      </c>
      <c r="AD122" s="30" t="s">
        <v>717</v>
      </c>
      <c r="AE122" s="185">
        <v>0.224</v>
      </c>
      <c r="AF122" s="82">
        <v>0.245</v>
      </c>
      <c r="AG122" s="82">
        <v>0.22</v>
      </c>
      <c r="AH122" s="82">
        <v>0.22940995576818082</v>
      </c>
      <c r="AI122" s="118">
        <v>0.58609655499654834</v>
      </c>
      <c r="AJ122" s="118"/>
      <c r="AK122" s="118"/>
      <c r="AL122" s="118"/>
      <c r="AM122" s="118"/>
      <c r="AN122" s="118"/>
      <c r="AO122" s="118"/>
      <c r="AP122" s="115"/>
      <c r="AQ122" s="116"/>
      <c r="AR122" s="180">
        <v>177.65</v>
      </c>
      <c r="AS122" s="85">
        <v>177.7</v>
      </c>
      <c r="AT122" s="85">
        <v>114.09</v>
      </c>
      <c r="AU122" s="85">
        <v>63.737474949899784</v>
      </c>
      <c r="AV122" s="85">
        <v>5.0100200400784514E-2</v>
      </c>
      <c r="AW122" s="92">
        <v>2.7872142744851445</v>
      </c>
      <c r="AX122" s="76">
        <v>7.860399308282182E-4</v>
      </c>
      <c r="AY122" s="95">
        <v>2.7894068596601636</v>
      </c>
      <c r="AZ122" s="44">
        <v>5460</v>
      </c>
      <c r="BA122" s="89">
        <v>15218.189938688889</v>
      </c>
      <c r="BB122" s="278">
        <v>2471.15</v>
      </c>
      <c r="BC122" s="111">
        <v>2571.3820000000001</v>
      </c>
      <c r="BD122" s="111">
        <v>2638.3519999999999</v>
      </c>
      <c r="BE122" s="112">
        <v>2559.3684672324862</v>
      </c>
      <c r="BF122" s="87">
        <v>6.101</v>
      </c>
      <c r="BG122" s="87">
        <v>7.9189999999999996</v>
      </c>
      <c r="BH122" s="87">
        <v>6.08</v>
      </c>
      <c r="BI122" s="108">
        <v>6.7</v>
      </c>
      <c r="BJ122" s="87">
        <v>0</v>
      </c>
      <c r="BK122" s="87">
        <v>0</v>
      </c>
      <c r="BL122" s="87">
        <v>0</v>
      </c>
      <c r="BM122" s="221">
        <v>0</v>
      </c>
      <c r="BN122" s="257">
        <v>-0.3</v>
      </c>
      <c r="BO122" s="261">
        <v>4.3982200000000002</v>
      </c>
      <c r="BP122" s="265">
        <v>13.88189</v>
      </c>
    </row>
    <row r="123" spans="1:68" x14ac:dyDescent="0.25">
      <c r="A123" s="74" t="s">
        <v>296</v>
      </c>
      <c r="B123" s="8">
        <v>263202</v>
      </c>
      <c r="C123" s="8" t="s">
        <v>778</v>
      </c>
      <c r="D123" s="8" t="str">
        <f t="shared" si="1"/>
        <v>Kalgoorlie</v>
      </c>
      <c r="E123" s="8" t="s">
        <v>491</v>
      </c>
      <c r="F123" s="8">
        <v>199</v>
      </c>
      <c r="G123" s="8">
        <v>21</v>
      </c>
      <c r="H123" s="75">
        <v>45077</v>
      </c>
      <c r="I123" s="72"/>
      <c r="J123" s="19" t="s">
        <v>470</v>
      </c>
      <c r="K123" s="85">
        <v>581.1</v>
      </c>
      <c r="L123" s="85">
        <v>581.30999999999995</v>
      </c>
      <c r="M123" s="82">
        <v>-29.09044548</v>
      </c>
      <c r="N123" s="82">
        <v>122.4006432</v>
      </c>
      <c r="O123" s="85">
        <v>1025976.99460708</v>
      </c>
      <c r="P123" s="85">
        <v>6769918.7101886896</v>
      </c>
      <c r="Q123" s="145" t="s">
        <v>777</v>
      </c>
      <c r="R123" s="30">
        <v>51</v>
      </c>
      <c r="S123" s="19">
        <v>115.78700000000001</v>
      </c>
      <c r="T123" s="8">
        <v>-32.058</v>
      </c>
      <c r="U123" s="8">
        <v>58489</v>
      </c>
      <c r="V123" s="8">
        <v>-1.716</v>
      </c>
      <c r="W123" s="30">
        <v>-65.995000000000005</v>
      </c>
      <c r="X123" s="215" t="s">
        <v>497</v>
      </c>
      <c r="Y123" s="8" t="s">
        <v>509</v>
      </c>
      <c r="Z123" s="8" t="s">
        <v>517</v>
      </c>
      <c r="AA123" s="8" t="s">
        <v>526</v>
      </c>
      <c r="AB123" s="8" t="s">
        <v>522</v>
      </c>
      <c r="AC123" s="132" t="s">
        <v>641</v>
      </c>
      <c r="AD123" s="30" t="s">
        <v>717</v>
      </c>
      <c r="AE123" s="185">
        <v>0.14099999999999999</v>
      </c>
      <c r="AF123" s="82">
        <v>0.15</v>
      </c>
      <c r="AG123" s="82">
        <v>0.16</v>
      </c>
      <c r="AH123" s="82">
        <v>0.15013321499008628</v>
      </c>
      <c r="AI123" s="118">
        <v>0.38217911207876359</v>
      </c>
      <c r="AJ123" s="118"/>
      <c r="AK123" s="118"/>
      <c r="AL123" s="118"/>
      <c r="AM123" s="118"/>
      <c r="AN123" s="118"/>
      <c r="AO123" s="118"/>
      <c r="AP123" s="115"/>
      <c r="AQ123" s="116"/>
      <c r="AR123" s="180">
        <v>231.45</v>
      </c>
      <c r="AS123" s="85">
        <v>231.46</v>
      </c>
      <c r="AT123" s="85">
        <v>148.47</v>
      </c>
      <c r="AU123" s="85">
        <v>83.156312625250507</v>
      </c>
      <c r="AV123" s="85">
        <v>1.0020040080179687E-2</v>
      </c>
      <c r="AW123" s="92">
        <v>2.783312447282805</v>
      </c>
      <c r="AX123" s="76">
        <v>1.204964453550949E-4</v>
      </c>
      <c r="AY123" s="95">
        <v>2.7836478669558931</v>
      </c>
      <c r="AZ123" s="44">
        <v>4990</v>
      </c>
      <c r="BA123" s="89">
        <v>13888.729111941197</v>
      </c>
      <c r="BB123" s="278">
        <v>1176.211</v>
      </c>
      <c r="BC123" s="111">
        <v>1250.348</v>
      </c>
      <c r="BD123" s="111">
        <v>1353.47</v>
      </c>
      <c r="BE123" s="112">
        <v>1257.925510973668</v>
      </c>
      <c r="BF123" s="87">
        <v>4.83</v>
      </c>
      <c r="BG123" s="87">
        <v>5.27</v>
      </c>
      <c r="BH123" s="87">
        <v>5.0730000000000004</v>
      </c>
      <c r="BI123" s="108">
        <v>5.057666666666667</v>
      </c>
      <c r="BJ123" s="87">
        <v>0</v>
      </c>
      <c r="BK123" s="87">
        <v>0</v>
      </c>
      <c r="BL123" s="87">
        <v>0</v>
      </c>
      <c r="BM123" s="221">
        <v>0</v>
      </c>
      <c r="BN123" s="257">
        <v>3.2733099999999999</v>
      </c>
      <c r="BO123" s="261">
        <v>7.9388899999999998</v>
      </c>
      <c r="BP123" s="265">
        <v>15.04114</v>
      </c>
    </row>
    <row r="124" spans="1:68" x14ac:dyDescent="0.25">
      <c r="A124" s="74" t="s">
        <v>297</v>
      </c>
      <c r="B124" s="8">
        <v>263203</v>
      </c>
      <c r="C124" s="8" t="s">
        <v>778</v>
      </c>
      <c r="D124" s="8" t="str">
        <f t="shared" si="1"/>
        <v>Kalgoorlie</v>
      </c>
      <c r="E124" s="8" t="s">
        <v>491</v>
      </c>
      <c r="F124" s="8">
        <v>71</v>
      </c>
      <c r="G124" s="8">
        <v>21</v>
      </c>
      <c r="H124" s="97">
        <v>45077</v>
      </c>
      <c r="I124" s="72"/>
      <c r="J124" s="19" t="s">
        <v>470</v>
      </c>
      <c r="K124" s="85">
        <v>582.11</v>
      </c>
      <c r="L124" s="85">
        <v>582.27</v>
      </c>
      <c r="M124" s="82">
        <v>-29.09044548</v>
      </c>
      <c r="N124" s="82">
        <v>122.4006432</v>
      </c>
      <c r="O124" s="85">
        <v>1025976.99460708</v>
      </c>
      <c r="P124" s="85">
        <v>6769918.7101886896</v>
      </c>
      <c r="Q124" s="145" t="s">
        <v>777</v>
      </c>
      <c r="R124" s="30">
        <v>51</v>
      </c>
      <c r="S124" s="19">
        <v>115.78700000000001</v>
      </c>
      <c r="T124" s="8">
        <v>-32.058</v>
      </c>
      <c r="U124" s="8">
        <v>58489</v>
      </c>
      <c r="V124" s="8">
        <v>-1.716</v>
      </c>
      <c r="W124" s="30">
        <v>-65.995000000000005</v>
      </c>
      <c r="X124" s="215" t="s">
        <v>497</v>
      </c>
      <c r="Y124" s="8" t="s">
        <v>509</v>
      </c>
      <c r="Z124" s="8" t="s">
        <v>517</v>
      </c>
      <c r="AA124" s="8" t="s">
        <v>526</v>
      </c>
      <c r="AB124" s="8" t="s">
        <v>522</v>
      </c>
      <c r="AC124" s="132" t="s">
        <v>641</v>
      </c>
      <c r="AD124" s="30" t="s">
        <v>717</v>
      </c>
      <c r="AE124" s="185">
        <v>0.13800000000000001</v>
      </c>
      <c r="AF124" s="82">
        <v>0.14899999999999999</v>
      </c>
      <c r="AG124" s="82">
        <v>0.13600000000000001</v>
      </c>
      <c r="AH124" s="82">
        <v>0.14088608071277278</v>
      </c>
      <c r="AI124" s="118">
        <v>0.37813824063308216</v>
      </c>
      <c r="AJ124" s="118"/>
      <c r="AK124" s="118"/>
      <c r="AL124" s="118"/>
      <c r="AM124" s="118"/>
      <c r="AN124" s="118"/>
      <c r="AO124" s="118"/>
      <c r="AP124" s="115"/>
      <c r="AQ124" s="116"/>
      <c r="AR124" s="180">
        <v>76.86</v>
      </c>
      <c r="AS124" s="85">
        <v>76.92</v>
      </c>
      <c r="AT124" s="85">
        <v>49.37</v>
      </c>
      <c r="AU124" s="85">
        <v>27.605210420841686</v>
      </c>
      <c r="AV124" s="85">
        <v>6.0120240480964204E-2</v>
      </c>
      <c r="AW124" s="92">
        <v>2.7842569872958256</v>
      </c>
      <c r="AX124" s="76">
        <v>2.1778584392015345E-3</v>
      </c>
      <c r="AY124" s="95">
        <v>2.7903339396144049</v>
      </c>
      <c r="AZ124" s="44" t="s">
        <v>467</v>
      </c>
      <c r="BA124" s="225" t="s">
        <v>467</v>
      </c>
      <c r="BB124" s="278">
        <v>1020.48</v>
      </c>
      <c r="BC124" s="111">
        <v>1215.8499999999999</v>
      </c>
      <c r="BD124" s="111">
        <v>1270.3699999999999</v>
      </c>
      <c r="BE124" s="112">
        <v>1163.7818380389481</v>
      </c>
      <c r="BF124" s="87">
        <v>5.4059999999999997</v>
      </c>
      <c r="BG124" s="87">
        <v>5.8550000000000004</v>
      </c>
      <c r="BH124" s="87">
        <v>6.032</v>
      </c>
      <c r="BI124" s="108">
        <v>5.7643333333333331</v>
      </c>
      <c r="BJ124" s="87">
        <v>0</v>
      </c>
      <c r="BK124" s="87">
        <v>0</v>
      </c>
      <c r="BL124" s="87">
        <v>0</v>
      </c>
      <c r="BM124" s="221">
        <v>0</v>
      </c>
      <c r="BN124" s="257">
        <v>2.9344100000000002</v>
      </c>
      <c r="BO124" s="261">
        <v>-0.9</v>
      </c>
      <c r="BP124" s="265">
        <v>7.6768700000000001</v>
      </c>
    </row>
    <row r="125" spans="1:68" x14ac:dyDescent="0.25">
      <c r="A125" s="74" t="s">
        <v>298</v>
      </c>
      <c r="B125" s="8">
        <v>263204</v>
      </c>
      <c r="C125" s="8" t="s">
        <v>778</v>
      </c>
      <c r="D125" s="8" t="str">
        <f t="shared" si="1"/>
        <v>Kalgoorlie</v>
      </c>
      <c r="E125" s="8" t="s">
        <v>491</v>
      </c>
      <c r="F125" s="8">
        <v>180</v>
      </c>
      <c r="G125" s="8">
        <v>21</v>
      </c>
      <c r="H125" s="75">
        <v>45077</v>
      </c>
      <c r="I125" s="72"/>
      <c r="J125" s="19" t="s">
        <v>470</v>
      </c>
      <c r="K125" s="85">
        <v>584.69000000000005</v>
      </c>
      <c r="L125" s="85">
        <v>584.87</v>
      </c>
      <c r="M125" s="82">
        <v>-29.09044548</v>
      </c>
      <c r="N125" s="82">
        <v>122.4006432</v>
      </c>
      <c r="O125" s="85">
        <v>1025976.99460708</v>
      </c>
      <c r="P125" s="85">
        <v>6769918.7101886896</v>
      </c>
      <c r="Q125" s="145" t="s">
        <v>777</v>
      </c>
      <c r="R125" s="30">
        <v>51</v>
      </c>
      <c r="S125" s="19">
        <v>115.78700000000001</v>
      </c>
      <c r="T125" s="8">
        <v>-32.058</v>
      </c>
      <c r="U125" s="8">
        <v>58489</v>
      </c>
      <c r="V125" s="8">
        <v>-1.716</v>
      </c>
      <c r="W125" s="30">
        <v>-65.995000000000005</v>
      </c>
      <c r="X125" s="215" t="s">
        <v>497</v>
      </c>
      <c r="Y125" s="8" t="s">
        <v>509</v>
      </c>
      <c r="Z125" s="8" t="s">
        <v>517</v>
      </c>
      <c r="AA125" s="8" t="s">
        <v>526</v>
      </c>
      <c r="AB125" s="8" t="s">
        <v>522</v>
      </c>
      <c r="AC125" s="132" t="s">
        <v>641</v>
      </c>
      <c r="AD125" s="30" t="s">
        <v>717</v>
      </c>
      <c r="AE125" s="185">
        <v>0.17699999999999999</v>
      </c>
      <c r="AF125" s="82">
        <v>0.161</v>
      </c>
      <c r="AG125" s="82">
        <v>0.16400000000000001</v>
      </c>
      <c r="AH125" s="82">
        <v>0.16719155234594982</v>
      </c>
      <c r="AI125" s="118">
        <v>0.42623814355076445</v>
      </c>
      <c r="AJ125" s="118"/>
      <c r="AK125" s="118"/>
      <c r="AL125" s="118"/>
      <c r="AM125" s="118"/>
      <c r="AN125" s="118"/>
      <c r="AO125" s="118"/>
      <c r="AP125" s="115"/>
      <c r="AQ125" s="116"/>
      <c r="AR125" s="180">
        <v>211.11</v>
      </c>
      <c r="AS125" s="85">
        <v>211.27</v>
      </c>
      <c r="AT125" s="85">
        <v>135.12</v>
      </c>
      <c r="AU125" s="85">
        <v>76.30260521042085</v>
      </c>
      <c r="AV125" s="85">
        <v>0.16032064128256171</v>
      </c>
      <c r="AW125" s="92">
        <v>2.7667469468154957</v>
      </c>
      <c r="AX125" s="76">
        <v>2.1011162179907627E-3</v>
      </c>
      <c r="AY125" s="95">
        <v>2.7725724437425976</v>
      </c>
      <c r="AZ125" s="44">
        <v>5440</v>
      </c>
      <c r="BA125" s="225">
        <v>15051.103390676297</v>
      </c>
      <c r="BB125" s="278">
        <v>1959.941</v>
      </c>
      <c r="BC125" s="111">
        <v>1977.4829999999999</v>
      </c>
      <c r="BD125" s="111">
        <v>1985.7929999999999</v>
      </c>
      <c r="BE125" s="112">
        <v>1974.3762158988436</v>
      </c>
      <c r="BF125" s="87">
        <v>5.2960000000000003</v>
      </c>
      <c r="BG125" s="87">
        <v>5.3719999999999999</v>
      </c>
      <c r="BH125" s="87">
        <v>5.4109999999999996</v>
      </c>
      <c r="BI125" s="108">
        <v>5.3596666666666666</v>
      </c>
      <c r="BJ125" s="87">
        <v>0</v>
      </c>
      <c r="BK125" s="87">
        <v>0</v>
      </c>
      <c r="BL125" s="87">
        <v>0</v>
      </c>
      <c r="BM125" s="221">
        <v>0</v>
      </c>
      <c r="BN125" s="257">
        <v>1.21611</v>
      </c>
      <c r="BO125" s="261">
        <v>5.62784</v>
      </c>
      <c r="BP125" s="265">
        <v>10.803100000000001</v>
      </c>
    </row>
    <row r="126" spans="1:68" x14ac:dyDescent="0.25">
      <c r="A126" s="74" t="s">
        <v>299</v>
      </c>
      <c r="B126" s="8">
        <v>263205</v>
      </c>
      <c r="C126" s="8" t="s">
        <v>778</v>
      </c>
      <c r="D126" s="8" t="str">
        <f t="shared" si="1"/>
        <v>Kalgoorlie</v>
      </c>
      <c r="E126" s="8" t="s">
        <v>491</v>
      </c>
      <c r="F126" s="8">
        <v>108</v>
      </c>
      <c r="G126" s="8">
        <v>20</v>
      </c>
      <c r="H126" s="97">
        <v>45077</v>
      </c>
      <c r="I126" s="72"/>
      <c r="J126" s="19" t="s">
        <v>470</v>
      </c>
      <c r="K126" s="85">
        <v>619.21</v>
      </c>
      <c r="L126" s="85">
        <v>619.37</v>
      </c>
      <c r="M126" s="82">
        <v>-29.09044548</v>
      </c>
      <c r="N126" s="82">
        <v>122.4006432</v>
      </c>
      <c r="O126" s="85">
        <v>1025976.99460708</v>
      </c>
      <c r="P126" s="85">
        <v>6769918.7101886896</v>
      </c>
      <c r="Q126" s="145" t="s">
        <v>777</v>
      </c>
      <c r="R126" s="30">
        <v>51</v>
      </c>
      <c r="S126" s="19">
        <v>115.78700000000001</v>
      </c>
      <c r="T126" s="8">
        <v>-32.058</v>
      </c>
      <c r="U126" s="8">
        <v>58489</v>
      </c>
      <c r="V126" s="8">
        <v>-1.716</v>
      </c>
      <c r="W126" s="30">
        <v>-65.995000000000005</v>
      </c>
      <c r="X126" s="215" t="s">
        <v>497</v>
      </c>
      <c r="Y126" s="8" t="s">
        <v>510</v>
      </c>
      <c r="Z126" s="8" t="s">
        <v>514</v>
      </c>
      <c r="AA126" s="8" t="s">
        <v>526</v>
      </c>
      <c r="AB126" s="8" t="s">
        <v>522</v>
      </c>
      <c r="AC126" s="132" t="s">
        <v>642</v>
      </c>
      <c r="AD126" s="30" t="s">
        <v>717</v>
      </c>
      <c r="AE126" s="185">
        <v>0.16600000000000001</v>
      </c>
      <c r="AF126" s="82">
        <v>0.17699999999999999</v>
      </c>
      <c r="AG126" s="82">
        <v>0.111</v>
      </c>
      <c r="AH126" s="82">
        <v>0.14829782370412811</v>
      </c>
      <c r="AI126" s="118">
        <v>0.38020596041264365</v>
      </c>
      <c r="AJ126" s="118"/>
      <c r="AK126" s="118"/>
      <c r="AL126" s="118"/>
      <c r="AM126" s="118"/>
      <c r="AN126" s="118"/>
      <c r="AO126" s="118"/>
      <c r="AP126" s="115"/>
      <c r="AQ126" s="116"/>
      <c r="AR126" s="180">
        <v>121.06</v>
      </c>
      <c r="AS126" s="85">
        <v>121.13</v>
      </c>
      <c r="AT126" s="85">
        <v>77.11</v>
      </c>
      <c r="AU126" s="85">
        <v>44.108216432865724</v>
      </c>
      <c r="AV126" s="85">
        <v>7.0140280561115403E-2</v>
      </c>
      <c r="AW126" s="92">
        <v>2.7446133575647438</v>
      </c>
      <c r="AX126" s="76">
        <v>1.5901862789639524E-3</v>
      </c>
      <c r="AY126" s="95">
        <v>2.748984755403868</v>
      </c>
      <c r="AZ126" s="44" t="s">
        <v>467</v>
      </c>
      <c r="BA126" s="225" t="s">
        <v>467</v>
      </c>
      <c r="BB126" s="278">
        <v>356</v>
      </c>
      <c r="BC126" s="111">
        <v>373.49</v>
      </c>
      <c r="BD126" s="111">
        <v>381.54</v>
      </c>
      <c r="BE126" s="112">
        <v>370.18858017175432</v>
      </c>
      <c r="BF126" s="87">
        <v>7.282</v>
      </c>
      <c r="BG126" s="87">
        <v>7.4580000000000002</v>
      </c>
      <c r="BH126" s="87">
        <v>7.4889999999999999</v>
      </c>
      <c r="BI126" s="108">
        <v>7.4096666666666664</v>
      </c>
      <c r="BJ126" s="87">
        <v>0</v>
      </c>
      <c r="BK126" s="87">
        <v>0</v>
      </c>
      <c r="BL126" s="87">
        <v>0</v>
      </c>
      <c r="BM126" s="221">
        <v>0</v>
      </c>
      <c r="BN126" s="257">
        <v>-0.3</v>
      </c>
      <c r="BO126" s="261">
        <v>4.7841699999999996</v>
      </c>
      <c r="BP126" s="265">
        <v>-1.5</v>
      </c>
    </row>
    <row r="127" spans="1:68" x14ac:dyDescent="0.25">
      <c r="A127" s="74" t="s">
        <v>300</v>
      </c>
      <c r="B127" s="8">
        <v>263208</v>
      </c>
      <c r="C127" s="8" t="s">
        <v>778</v>
      </c>
      <c r="D127" s="8" t="str">
        <f t="shared" si="1"/>
        <v>Kalgoorlie</v>
      </c>
      <c r="E127" s="8" t="s">
        <v>491</v>
      </c>
      <c r="F127" s="8">
        <v>180</v>
      </c>
      <c r="G127" s="8">
        <v>21</v>
      </c>
      <c r="H127" s="75">
        <v>45077</v>
      </c>
      <c r="I127" s="72"/>
      <c r="J127" s="19" t="s">
        <v>470</v>
      </c>
      <c r="K127" s="85">
        <v>730.48</v>
      </c>
      <c r="L127" s="85">
        <v>730.66</v>
      </c>
      <c r="M127" s="82">
        <v>-29.09044548</v>
      </c>
      <c r="N127" s="82">
        <v>122.4006432</v>
      </c>
      <c r="O127" s="85">
        <v>1025976.99460708</v>
      </c>
      <c r="P127" s="85">
        <v>6769918.7101886896</v>
      </c>
      <c r="Q127" s="145" t="s">
        <v>777</v>
      </c>
      <c r="R127" s="30">
        <v>51</v>
      </c>
      <c r="S127" s="19">
        <v>115.78700000000001</v>
      </c>
      <c r="T127" s="8">
        <v>-32.058</v>
      </c>
      <c r="U127" s="8">
        <v>58489</v>
      </c>
      <c r="V127" s="8">
        <v>-1.716</v>
      </c>
      <c r="W127" s="30">
        <v>-65.995000000000005</v>
      </c>
      <c r="X127" s="215" t="s">
        <v>497</v>
      </c>
      <c r="Y127" s="8" t="s">
        <v>509</v>
      </c>
      <c r="Z127" s="8" t="s">
        <v>517</v>
      </c>
      <c r="AA127" s="8" t="s">
        <v>526</v>
      </c>
      <c r="AB127" s="8" t="s">
        <v>522</v>
      </c>
      <c r="AC127" s="132" t="s">
        <v>643</v>
      </c>
      <c r="AD127" s="30" t="s">
        <v>717</v>
      </c>
      <c r="AE127" s="185">
        <v>0.20799999999999999</v>
      </c>
      <c r="AF127" s="82">
        <v>0.19400000000000001</v>
      </c>
      <c r="AG127" s="82">
        <v>0.20599999999999999</v>
      </c>
      <c r="AH127" s="82">
        <v>0.20257107295381305</v>
      </c>
      <c r="AI127" s="118">
        <v>0.51643469338845094</v>
      </c>
      <c r="AJ127" s="118"/>
      <c r="AK127" s="118"/>
      <c r="AL127" s="118"/>
      <c r="AM127" s="118"/>
      <c r="AN127" s="118"/>
      <c r="AO127" s="118"/>
      <c r="AP127" s="115"/>
      <c r="AQ127" s="116"/>
      <c r="AR127" s="180">
        <v>205.11</v>
      </c>
      <c r="AS127" s="85">
        <v>205.2</v>
      </c>
      <c r="AT127" s="85">
        <v>132.15</v>
      </c>
      <c r="AU127" s="85">
        <v>73.19639278557112</v>
      </c>
      <c r="AV127" s="85">
        <v>9.0180360721417829E-2</v>
      </c>
      <c r="AW127" s="92">
        <v>2.802187268993841</v>
      </c>
      <c r="AX127" s="76">
        <v>1.2320328542091037E-3</v>
      </c>
      <c r="AY127" s="95">
        <v>2.8056439144736842</v>
      </c>
      <c r="AZ127" s="44">
        <v>5380</v>
      </c>
      <c r="BA127" s="225">
        <v>15075.767507186865</v>
      </c>
      <c r="BB127" s="278">
        <v>5462.18</v>
      </c>
      <c r="BC127" s="111">
        <v>5875.2</v>
      </c>
      <c r="BD127" s="111">
        <v>7072.15</v>
      </c>
      <c r="BE127" s="112">
        <v>6099.7688173371271</v>
      </c>
      <c r="BF127" s="87">
        <v>4.3339999999999996</v>
      </c>
      <c r="BG127" s="87">
        <v>4.5919999999999996</v>
      </c>
      <c r="BH127" s="87">
        <v>5.6849999999999996</v>
      </c>
      <c r="BI127" s="108">
        <v>4.8703333333333321</v>
      </c>
      <c r="BJ127" s="87">
        <v>0</v>
      </c>
      <c r="BK127" s="87">
        <v>0</v>
      </c>
      <c r="BL127" s="87">
        <v>0</v>
      </c>
      <c r="BM127" s="221">
        <v>0</v>
      </c>
      <c r="BN127" s="257">
        <v>-0.3</v>
      </c>
      <c r="BO127" s="261">
        <v>-0.9</v>
      </c>
      <c r="BP127" s="265">
        <v>33.93403</v>
      </c>
    </row>
    <row r="128" spans="1:68" x14ac:dyDescent="0.25">
      <c r="A128" s="74" t="s">
        <v>301</v>
      </c>
      <c r="B128" s="8">
        <v>263209</v>
      </c>
      <c r="C128" s="8" t="s">
        <v>778</v>
      </c>
      <c r="D128" s="8" t="str">
        <f t="shared" si="1"/>
        <v>Kalgoorlie</v>
      </c>
      <c r="E128" s="8" t="s">
        <v>491</v>
      </c>
      <c r="F128" s="8">
        <v>179</v>
      </c>
      <c r="G128" s="8">
        <v>21</v>
      </c>
      <c r="H128" s="97">
        <v>45077</v>
      </c>
      <c r="I128" s="72"/>
      <c r="J128" s="19" t="s">
        <v>470</v>
      </c>
      <c r="K128" s="85">
        <v>751.14</v>
      </c>
      <c r="L128" s="85">
        <v>751.32</v>
      </c>
      <c r="M128" s="82">
        <v>-29.09044548</v>
      </c>
      <c r="N128" s="82">
        <v>122.4006432</v>
      </c>
      <c r="O128" s="85">
        <v>1025976.99460708</v>
      </c>
      <c r="P128" s="85">
        <v>6769918.7101886896</v>
      </c>
      <c r="Q128" s="145" t="s">
        <v>777</v>
      </c>
      <c r="R128" s="30">
        <v>51</v>
      </c>
      <c r="S128" s="19">
        <v>115.78700000000001</v>
      </c>
      <c r="T128" s="8">
        <v>-32.058</v>
      </c>
      <c r="U128" s="8">
        <v>58489</v>
      </c>
      <c r="V128" s="8">
        <v>-1.716</v>
      </c>
      <c r="W128" s="30">
        <v>-65.995000000000005</v>
      </c>
      <c r="X128" s="215" t="s">
        <v>497</v>
      </c>
      <c r="Y128" s="8" t="s">
        <v>509</v>
      </c>
      <c r="Z128" s="8" t="s">
        <v>514</v>
      </c>
      <c r="AA128" s="8" t="s">
        <v>526</v>
      </c>
      <c r="AB128" s="8" t="s">
        <v>522</v>
      </c>
      <c r="AC128" s="132" t="s">
        <v>644</v>
      </c>
      <c r="AD128" s="30" t="s">
        <v>717</v>
      </c>
      <c r="AE128" s="185">
        <v>0.14399999999999999</v>
      </c>
      <c r="AF128" s="82">
        <v>0.12</v>
      </c>
      <c r="AG128" s="82">
        <v>0.126</v>
      </c>
      <c r="AH128" s="82">
        <v>0.12960987579063488</v>
      </c>
      <c r="AI128" s="118">
        <v>0.33045333931580267</v>
      </c>
      <c r="AJ128" s="118"/>
      <c r="AK128" s="118"/>
      <c r="AL128" s="118"/>
      <c r="AM128" s="118"/>
      <c r="AN128" s="118"/>
      <c r="AO128" s="118"/>
      <c r="AP128" s="115"/>
      <c r="AQ128" s="116"/>
      <c r="AR128" s="180">
        <v>214.6</v>
      </c>
      <c r="AS128" s="85">
        <v>214.72</v>
      </c>
      <c r="AT128" s="85">
        <v>137.97999999999999</v>
      </c>
      <c r="AU128" s="85">
        <v>76.893787575150313</v>
      </c>
      <c r="AV128" s="85">
        <v>0.12024048096192841</v>
      </c>
      <c r="AW128" s="92">
        <v>2.7908626531144116</v>
      </c>
      <c r="AX128" s="76">
        <v>1.5637216575450162E-3</v>
      </c>
      <c r="AY128" s="95">
        <v>2.79523362046463</v>
      </c>
      <c r="AZ128" s="44">
        <v>5180</v>
      </c>
      <c r="BA128" s="225">
        <v>14456.668543132651</v>
      </c>
      <c r="BB128" s="278">
        <v>7116.82</v>
      </c>
      <c r="BC128" s="111">
        <v>7178.99</v>
      </c>
      <c r="BD128" s="111">
        <v>7504.55</v>
      </c>
      <c r="BE128" s="112">
        <v>7264.8167143001401</v>
      </c>
      <c r="BF128" s="87">
        <v>10.239000000000001</v>
      </c>
      <c r="BG128" s="87">
        <v>10.407</v>
      </c>
      <c r="BH128" s="87">
        <v>10.832000000000001</v>
      </c>
      <c r="BI128" s="108">
        <v>10.492666666666667</v>
      </c>
      <c r="BJ128" s="87">
        <v>0</v>
      </c>
      <c r="BK128" s="87">
        <v>0</v>
      </c>
      <c r="BL128" s="87">
        <v>0</v>
      </c>
      <c r="BM128" s="221">
        <v>0</v>
      </c>
      <c r="BN128" s="257">
        <v>3.9841799999999998</v>
      </c>
      <c r="BO128" s="261">
        <v>7.9871499999999997</v>
      </c>
      <c r="BP128" s="265">
        <v>-1.5</v>
      </c>
    </row>
    <row r="129" spans="1:68" x14ac:dyDescent="0.25">
      <c r="A129" s="74" t="s">
        <v>302</v>
      </c>
      <c r="B129" s="8">
        <v>263210</v>
      </c>
      <c r="C129" s="8" t="s">
        <v>778</v>
      </c>
      <c r="D129" s="8" t="str">
        <f t="shared" si="1"/>
        <v>Kalgoorlie</v>
      </c>
      <c r="E129" s="8" t="s">
        <v>491</v>
      </c>
      <c r="F129" s="8">
        <v>198</v>
      </c>
      <c r="G129" s="8">
        <v>22</v>
      </c>
      <c r="H129" s="75">
        <v>45077</v>
      </c>
      <c r="I129" s="72"/>
      <c r="J129" s="19" t="s">
        <v>470</v>
      </c>
      <c r="K129" s="85">
        <v>759.2</v>
      </c>
      <c r="L129" s="85">
        <v>759.4</v>
      </c>
      <c r="M129" s="82">
        <v>-29.09044548</v>
      </c>
      <c r="N129" s="82">
        <v>122.4006432</v>
      </c>
      <c r="O129" s="85">
        <v>1025976.99460708</v>
      </c>
      <c r="P129" s="85">
        <v>6769918.7101886896</v>
      </c>
      <c r="Q129" s="145" t="s">
        <v>777</v>
      </c>
      <c r="R129" s="30">
        <v>51</v>
      </c>
      <c r="S129" s="19">
        <v>115.78700000000001</v>
      </c>
      <c r="T129" s="8">
        <v>-32.058</v>
      </c>
      <c r="U129" s="8">
        <v>58489</v>
      </c>
      <c r="V129" s="8">
        <v>-1.716</v>
      </c>
      <c r="W129" s="30">
        <v>-65.995000000000005</v>
      </c>
      <c r="X129" s="215" t="s">
        <v>497</v>
      </c>
      <c r="Y129" s="8" t="s">
        <v>509</v>
      </c>
      <c r="Z129" s="8" t="s">
        <v>514</v>
      </c>
      <c r="AA129" s="8" t="s">
        <v>526</v>
      </c>
      <c r="AB129" s="8" t="s">
        <v>522</v>
      </c>
      <c r="AC129" s="132" t="s">
        <v>645</v>
      </c>
      <c r="AD129" s="30" t="s">
        <v>717</v>
      </c>
      <c r="AE129" s="185">
        <v>0.61099999999999999</v>
      </c>
      <c r="AF129" s="82">
        <v>0.53300000000000003</v>
      </c>
      <c r="AG129" s="82">
        <v>0.30499999999999999</v>
      </c>
      <c r="AH129" s="82">
        <v>0.46311560974086657</v>
      </c>
      <c r="AI129" s="118">
        <v>1.1789997192782979</v>
      </c>
      <c r="AJ129" s="118"/>
      <c r="AK129" s="118"/>
      <c r="AL129" s="118"/>
      <c r="AM129" s="118"/>
      <c r="AN129" s="118"/>
      <c r="AO129" s="118"/>
      <c r="AP129" s="115"/>
      <c r="AQ129" s="116"/>
      <c r="AR129" s="180">
        <v>233.2</v>
      </c>
      <c r="AS129" s="85">
        <v>233.31</v>
      </c>
      <c r="AT129" s="85">
        <v>148.12</v>
      </c>
      <c r="AU129" s="85">
        <v>85.360721442885776</v>
      </c>
      <c r="AV129" s="85">
        <v>0.1102204408817772</v>
      </c>
      <c r="AW129" s="92">
        <v>2.7319356732010798</v>
      </c>
      <c r="AX129" s="76">
        <v>1.291231365183867E-3</v>
      </c>
      <c r="AY129" s="95">
        <v>2.7354677950164556</v>
      </c>
      <c r="AZ129" s="44">
        <v>5530</v>
      </c>
      <c r="BA129" s="225">
        <v>15107.604272801971</v>
      </c>
      <c r="BB129" s="278">
        <v>16056.87</v>
      </c>
      <c r="BC129" s="111">
        <v>17564.580000000002</v>
      </c>
      <c r="BD129" s="111">
        <v>18776.32</v>
      </c>
      <c r="BE129" s="112">
        <v>17430.227128693299</v>
      </c>
      <c r="BF129" s="87">
        <v>6.3650000000000002</v>
      </c>
      <c r="BG129" s="87">
        <v>7.0209999999999999</v>
      </c>
      <c r="BH129" s="87">
        <v>7.4770000000000003</v>
      </c>
      <c r="BI129" s="108">
        <v>6.9543333333333335</v>
      </c>
      <c r="BJ129" s="87">
        <v>0</v>
      </c>
      <c r="BK129" s="87">
        <v>0</v>
      </c>
      <c r="BL129" s="87">
        <v>0</v>
      </c>
      <c r="BM129" s="221">
        <v>0</v>
      </c>
      <c r="BN129" s="257">
        <v>2.6680299999999999</v>
      </c>
      <c r="BO129" s="261">
        <v>7.99458</v>
      </c>
      <c r="BP129" s="265">
        <v>-1.5</v>
      </c>
    </row>
    <row r="130" spans="1:68" ht="13.9" customHeight="1" x14ac:dyDescent="0.25">
      <c r="A130" s="74" t="s">
        <v>303</v>
      </c>
      <c r="B130" s="8">
        <v>263211</v>
      </c>
      <c r="C130" s="8" t="s">
        <v>778</v>
      </c>
      <c r="D130" s="8" t="str">
        <f t="shared" si="1"/>
        <v>Kalgoorlie</v>
      </c>
      <c r="E130" s="8" t="s">
        <v>491</v>
      </c>
      <c r="F130" s="8">
        <v>119</v>
      </c>
      <c r="G130" s="8">
        <v>21</v>
      </c>
      <c r="H130" s="97">
        <v>45077</v>
      </c>
      <c r="I130" s="72"/>
      <c r="J130" s="19" t="s">
        <v>470</v>
      </c>
      <c r="K130" s="85">
        <v>782</v>
      </c>
      <c r="L130" s="85">
        <v>782.16</v>
      </c>
      <c r="M130" s="82">
        <v>-29.09044548</v>
      </c>
      <c r="N130" s="82">
        <v>122.4006432</v>
      </c>
      <c r="O130" s="85">
        <v>1025976.99460708</v>
      </c>
      <c r="P130" s="85">
        <v>6769918.7101886896</v>
      </c>
      <c r="Q130" s="145" t="s">
        <v>777</v>
      </c>
      <c r="R130" s="30">
        <v>51</v>
      </c>
      <c r="S130" s="19">
        <v>115.78700000000001</v>
      </c>
      <c r="T130" s="8">
        <v>-32.058</v>
      </c>
      <c r="U130" s="8">
        <v>58489</v>
      </c>
      <c r="V130" s="8">
        <v>-1.716</v>
      </c>
      <c r="W130" s="30">
        <v>-65.995000000000005</v>
      </c>
      <c r="X130" s="215" t="s">
        <v>497</v>
      </c>
      <c r="Y130" s="8" t="s">
        <v>509</v>
      </c>
      <c r="Z130" s="8" t="s">
        <v>514</v>
      </c>
      <c r="AA130" s="8" t="s">
        <v>526</v>
      </c>
      <c r="AB130" s="8" t="s">
        <v>522</v>
      </c>
      <c r="AC130" s="132" t="s">
        <v>646</v>
      </c>
      <c r="AD130" s="30" t="s">
        <v>717</v>
      </c>
      <c r="AE130" s="185">
        <v>0.16700000000000001</v>
      </c>
      <c r="AF130" s="82">
        <v>0.16600000000000001</v>
      </c>
      <c r="AG130" s="82">
        <v>0.11600000000000001</v>
      </c>
      <c r="AH130" s="82">
        <v>0.14760265954868332</v>
      </c>
      <c r="AI130" s="118">
        <v>0.37809897269990717</v>
      </c>
      <c r="AJ130" s="118"/>
      <c r="AK130" s="118"/>
      <c r="AL130" s="118"/>
      <c r="AM130" s="118"/>
      <c r="AN130" s="118"/>
      <c r="AO130" s="118"/>
      <c r="AP130" s="115"/>
      <c r="AQ130" s="116"/>
      <c r="AR130" s="180">
        <v>141.46</v>
      </c>
      <c r="AS130" s="85">
        <v>141.53</v>
      </c>
      <c r="AT130" s="85">
        <v>90.71</v>
      </c>
      <c r="AU130" s="85">
        <v>50.921843687374754</v>
      </c>
      <c r="AV130" s="85">
        <v>7.0140280561115403E-2</v>
      </c>
      <c r="AW130" s="92">
        <v>2.777982683982684</v>
      </c>
      <c r="AX130" s="76">
        <v>1.3774104683194248E-3</v>
      </c>
      <c r="AY130" s="95">
        <v>2.7818143842364527</v>
      </c>
      <c r="AZ130" s="44" t="s">
        <v>467</v>
      </c>
      <c r="BA130" s="225" t="s">
        <v>467</v>
      </c>
      <c r="BB130" s="278">
        <v>14932.35</v>
      </c>
      <c r="BC130" s="111">
        <v>17082.63</v>
      </c>
      <c r="BD130" s="111">
        <v>17293.38</v>
      </c>
      <c r="BE130" s="112">
        <v>16400.393183576078</v>
      </c>
      <c r="BF130" s="87">
        <v>15.102</v>
      </c>
      <c r="BG130" s="87">
        <v>16.515999999999998</v>
      </c>
      <c r="BH130" s="87">
        <v>16.690999999999999</v>
      </c>
      <c r="BI130" s="108">
        <v>16.102999999999998</v>
      </c>
      <c r="BJ130" s="87">
        <v>0</v>
      </c>
      <c r="BK130" s="87">
        <v>0</v>
      </c>
      <c r="BL130" s="87">
        <v>0</v>
      </c>
      <c r="BM130" s="221">
        <v>0</v>
      </c>
      <c r="BN130" s="257">
        <v>-0.3</v>
      </c>
      <c r="BO130" s="261">
        <v>6.6014699999999999</v>
      </c>
      <c r="BP130" s="265">
        <v>9.8902800000000006</v>
      </c>
    </row>
    <row r="131" spans="1:68" x14ac:dyDescent="0.25">
      <c r="A131" s="74" t="s">
        <v>304</v>
      </c>
      <c r="B131" s="8">
        <v>263212</v>
      </c>
      <c r="C131" s="8" t="s">
        <v>778</v>
      </c>
      <c r="D131" s="8" t="str">
        <f t="shared" si="1"/>
        <v>Kalgoorlie</v>
      </c>
      <c r="E131" s="8" t="s">
        <v>491</v>
      </c>
      <c r="F131" s="8">
        <v>203</v>
      </c>
      <c r="G131" s="8">
        <v>23</v>
      </c>
      <c r="H131" s="75">
        <v>45077</v>
      </c>
      <c r="I131" s="72"/>
      <c r="J131" s="19" t="s">
        <v>470</v>
      </c>
      <c r="K131" s="85">
        <v>783.92</v>
      </c>
      <c r="L131" s="85">
        <v>784.12</v>
      </c>
      <c r="M131" s="82">
        <v>-29.09044548</v>
      </c>
      <c r="N131" s="82">
        <v>122.4006432</v>
      </c>
      <c r="O131" s="85">
        <v>1025976.99460708</v>
      </c>
      <c r="P131" s="85">
        <v>6769918.7101886896</v>
      </c>
      <c r="Q131" s="145" t="s">
        <v>777</v>
      </c>
      <c r="R131" s="30">
        <v>51</v>
      </c>
      <c r="S131" s="19">
        <v>115.78700000000001</v>
      </c>
      <c r="T131" s="8">
        <v>-32.058</v>
      </c>
      <c r="U131" s="8">
        <v>58489</v>
      </c>
      <c r="V131" s="8">
        <v>-1.716</v>
      </c>
      <c r="W131" s="30">
        <v>-65.995000000000005</v>
      </c>
      <c r="X131" s="215" t="s">
        <v>497</v>
      </c>
      <c r="Y131" s="8" t="s">
        <v>509</v>
      </c>
      <c r="Z131" s="8" t="s">
        <v>517</v>
      </c>
      <c r="AA131" s="8" t="s">
        <v>526</v>
      </c>
      <c r="AB131" s="8" t="s">
        <v>522</v>
      </c>
      <c r="AC131" s="132" t="s">
        <v>643</v>
      </c>
      <c r="AD131" s="30" t="s">
        <v>717</v>
      </c>
      <c r="AE131" s="185">
        <v>0.13200000000000001</v>
      </c>
      <c r="AF131" s="82">
        <v>0.112</v>
      </c>
      <c r="AG131" s="82">
        <v>0.11700000000000001</v>
      </c>
      <c r="AH131" s="82">
        <v>0.12003998667406914</v>
      </c>
      <c r="AI131" s="118">
        <v>0.30554819755235146</v>
      </c>
      <c r="AJ131" s="118"/>
      <c r="AK131" s="118"/>
      <c r="AL131" s="118"/>
      <c r="AM131" s="118"/>
      <c r="AN131" s="118"/>
      <c r="AO131" s="118"/>
      <c r="AP131" s="115"/>
      <c r="AQ131" s="116"/>
      <c r="AR131" s="180">
        <v>246.62</v>
      </c>
      <c r="AS131" s="85">
        <v>246.83</v>
      </c>
      <c r="AT131" s="85">
        <v>156.44</v>
      </c>
      <c r="AU131" s="85">
        <v>90.571142284569149</v>
      </c>
      <c r="AV131" s="85">
        <v>0.21042084168337472</v>
      </c>
      <c r="AW131" s="92">
        <v>2.7229423608806282</v>
      </c>
      <c r="AX131" s="76">
        <v>2.3232658479921224E-3</v>
      </c>
      <c r="AY131" s="95">
        <v>2.7292832113550674</v>
      </c>
      <c r="AZ131" s="44">
        <v>5290</v>
      </c>
      <c r="BA131" s="225">
        <v>14404.365089058523</v>
      </c>
      <c r="BB131" s="278">
        <v>2432.4499999999998</v>
      </c>
      <c r="BC131" s="111">
        <v>2775.56</v>
      </c>
      <c r="BD131" s="111">
        <v>2877.77</v>
      </c>
      <c r="BE131" s="112">
        <v>2688.3359575591439</v>
      </c>
      <c r="BF131" s="87">
        <v>5.9740000000000002</v>
      </c>
      <c r="BG131" s="87">
        <v>6.6760000000000002</v>
      </c>
      <c r="BH131" s="87">
        <v>6.9329999999999998</v>
      </c>
      <c r="BI131" s="108">
        <v>6.5276666666666658</v>
      </c>
      <c r="BJ131" s="87">
        <v>0</v>
      </c>
      <c r="BK131" s="87">
        <v>0.1</v>
      </c>
      <c r="BL131" s="87">
        <v>0</v>
      </c>
      <c r="BM131" s="221">
        <v>3.3333333333333333E-2</v>
      </c>
      <c r="BN131" s="257">
        <v>2.27379</v>
      </c>
      <c r="BO131" s="261">
        <v>8.5443800000000003</v>
      </c>
      <c r="BP131" s="265">
        <v>-1.5</v>
      </c>
    </row>
    <row r="132" spans="1:68" x14ac:dyDescent="0.25">
      <c r="A132" s="74" t="s">
        <v>305</v>
      </c>
      <c r="B132" s="8">
        <v>263213</v>
      </c>
      <c r="C132" s="8" t="s">
        <v>778</v>
      </c>
      <c r="D132" s="8" t="str">
        <f t="shared" si="1"/>
        <v>Kalgoorlie</v>
      </c>
      <c r="E132" s="8" t="s">
        <v>491</v>
      </c>
      <c r="F132" s="8">
        <v>197</v>
      </c>
      <c r="G132" s="8">
        <v>23</v>
      </c>
      <c r="H132" s="97">
        <v>45077</v>
      </c>
      <c r="I132" s="72"/>
      <c r="J132" s="19" t="s">
        <v>470</v>
      </c>
      <c r="K132" s="85">
        <v>785.81</v>
      </c>
      <c r="L132" s="85">
        <v>786.01</v>
      </c>
      <c r="M132" s="82">
        <v>-29.09044548</v>
      </c>
      <c r="N132" s="82">
        <v>122.4006432</v>
      </c>
      <c r="O132" s="85">
        <v>1025976.99460708</v>
      </c>
      <c r="P132" s="85">
        <v>6769918.7101886896</v>
      </c>
      <c r="Q132" s="145" t="s">
        <v>777</v>
      </c>
      <c r="R132" s="30">
        <v>51</v>
      </c>
      <c r="S132" s="19">
        <v>115.78700000000001</v>
      </c>
      <c r="T132" s="8">
        <v>-32.058</v>
      </c>
      <c r="U132" s="8">
        <v>58489</v>
      </c>
      <c r="V132" s="8">
        <v>-1.716</v>
      </c>
      <c r="W132" s="30">
        <v>-65.995000000000005</v>
      </c>
      <c r="X132" s="215" t="s">
        <v>497</v>
      </c>
      <c r="Y132" s="8" t="s">
        <v>509</v>
      </c>
      <c r="Z132" s="8" t="s">
        <v>514</v>
      </c>
      <c r="AA132" s="8" t="s">
        <v>526</v>
      </c>
      <c r="AB132" s="8" t="s">
        <v>522</v>
      </c>
      <c r="AC132" s="132" t="s">
        <v>646</v>
      </c>
      <c r="AD132" s="30" t="s">
        <v>717</v>
      </c>
      <c r="AE132" s="185">
        <v>0.16400000000000001</v>
      </c>
      <c r="AF132" s="82">
        <v>0.16200000000000001</v>
      </c>
      <c r="AG132" s="82">
        <v>0.158</v>
      </c>
      <c r="AH132" s="82">
        <v>0.16131397137281533</v>
      </c>
      <c r="AI132" s="118">
        <v>0.41070537111518779</v>
      </c>
      <c r="AJ132" s="118"/>
      <c r="AK132" s="118"/>
      <c r="AL132" s="118"/>
      <c r="AM132" s="118"/>
      <c r="AN132" s="118"/>
      <c r="AO132" s="118"/>
      <c r="AP132" s="115"/>
      <c r="AQ132" s="116"/>
      <c r="AR132" s="180">
        <v>248.77</v>
      </c>
      <c r="AS132" s="85">
        <v>248.93</v>
      </c>
      <c r="AT132" s="85">
        <v>158.88</v>
      </c>
      <c r="AU132" s="85">
        <v>90.230460921843701</v>
      </c>
      <c r="AV132" s="85">
        <v>0.16032064128256171</v>
      </c>
      <c r="AW132" s="92">
        <v>2.7570511937812325</v>
      </c>
      <c r="AX132" s="76">
        <v>1.7767906718489347E-3</v>
      </c>
      <c r="AY132" s="95">
        <v>2.7619586160863276</v>
      </c>
      <c r="AZ132" s="44">
        <v>5460</v>
      </c>
      <c r="BA132" s="225">
        <v>15053.49951804553</v>
      </c>
      <c r="BB132" s="278">
        <v>13358.95</v>
      </c>
      <c r="BC132" s="111">
        <v>14726.14</v>
      </c>
      <c r="BD132" s="111">
        <v>15916.86</v>
      </c>
      <c r="BE132" s="112">
        <v>14629.83906009286</v>
      </c>
      <c r="BF132" s="87">
        <v>9.1120000000000001</v>
      </c>
      <c r="BG132" s="87">
        <v>10.162000000000001</v>
      </c>
      <c r="BH132" s="87">
        <v>10.977</v>
      </c>
      <c r="BI132" s="108">
        <v>10.083666666666668</v>
      </c>
      <c r="BJ132" s="87">
        <v>0</v>
      </c>
      <c r="BK132" s="87">
        <v>0</v>
      </c>
      <c r="BL132" s="87">
        <v>0</v>
      </c>
      <c r="BM132" s="221">
        <v>0</v>
      </c>
      <c r="BN132" s="257">
        <v>-0.3</v>
      </c>
      <c r="BO132" s="261">
        <v>6.79549</v>
      </c>
      <c r="BP132" s="265">
        <v>-1.5</v>
      </c>
    </row>
    <row r="133" spans="1:68" x14ac:dyDescent="0.25">
      <c r="A133" s="74" t="s">
        <v>306</v>
      </c>
      <c r="B133" s="8">
        <v>263214</v>
      </c>
      <c r="C133" s="8" t="s">
        <v>778</v>
      </c>
      <c r="D133" s="8" t="str">
        <f t="shared" si="1"/>
        <v>Kalgoorlie</v>
      </c>
      <c r="E133" s="8" t="s">
        <v>491</v>
      </c>
      <c r="F133" s="8">
        <v>86</v>
      </c>
      <c r="G133" s="8">
        <v>22</v>
      </c>
      <c r="H133" s="75">
        <v>45077</v>
      </c>
      <c r="I133" s="72"/>
      <c r="J133" s="19" t="s">
        <v>470</v>
      </c>
      <c r="K133" s="85">
        <v>800.24</v>
      </c>
      <c r="L133" s="85">
        <v>800.4</v>
      </c>
      <c r="M133" s="82">
        <v>-29.09044548</v>
      </c>
      <c r="N133" s="82">
        <v>122.4006432</v>
      </c>
      <c r="O133" s="85">
        <v>1025976.99460708</v>
      </c>
      <c r="P133" s="85">
        <v>6769918.7101886896</v>
      </c>
      <c r="Q133" s="145" t="s">
        <v>777</v>
      </c>
      <c r="R133" s="30">
        <v>51</v>
      </c>
      <c r="S133" s="19">
        <v>115.78700000000001</v>
      </c>
      <c r="T133" s="8">
        <v>-32.058</v>
      </c>
      <c r="U133" s="8">
        <v>58489</v>
      </c>
      <c r="V133" s="8">
        <v>-1.716</v>
      </c>
      <c r="W133" s="30">
        <v>-65.995000000000005</v>
      </c>
      <c r="X133" s="215" t="s">
        <v>497</v>
      </c>
      <c r="Y133" s="8" t="s">
        <v>510</v>
      </c>
      <c r="Z133" s="8" t="s">
        <v>517</v>
      </c>
      <c r="AA133" s="8" t="s">
        <v>526</v>
      </c>
      <c r="AB133" s="8" t="s">
        <v>522</v>
      </c>
      <c r="AC133" s="132" t="s">
        <v>647</v>
      </c>
      <c r="AD133" s="30" t="s">
        <v>717</v>
      </c>
      <c r="AE133" s="185">
        <v>0.13200000000000001</v>
      </c>
      <c r="AF133" s="82">
        <v>0.13100000000000001</v>
      </c>
      <c r="AG133" s="82">
        <v>0.127</v>
      </c>
      <c r="AH133" s="82">
        <v>0.1299819304273612</v>
      </c>
      <c r="AI133" s="118">
        <v>0.33730310945900227</v>
      </c>
      <c r="AJ133" s="118"/>
      <c r="AK133" s="118"/>
      <c r="AL133" s="118"/>
      <c r="AM133" s="118"/>
      <c r="AN133" s="118"/>
      <c r="AO133" s="118"/>
      <c r="AP133" s="115"/>
      <c r="AQ133" s="116"/>
      <c r="AR133" s="180">
        <v>95.27</v>
      </c>
      <c r="AS133" s="85">
        <v>95.35</v>
      </c>
      <c r="AT133" s="85">
        <v>60.64</v>
      </c>
      <c r="AU133" s="85">
        <v>34.77955911823647</v>
      </c>
      <c r="AV133" s="85">
        <v>8.0160320641280855E-2</v>
      </c>
      <c r="AW133" s="92">
        <v>2.7392526649380584</v>
      </c>
      <c r="AX133" s="76">
        <v>2.3048112935752894E-3</v>
      </c>
      <c r="AY133" s="95">
        <v>2.7455807103667342</v>
      </c>
      <c r="AZ133" s="44" t="s">
        <v>467</v>
      </c>
      <c r="BA133" s="225" t="s">
        <v>467</v>
      </c>
      <c r="BB133" s="278">
        <v>26760.78</v>
      </c>
      <c r="BC133" s="111">
        <v>27705.72</v>
      </c>
      <c r="BD133" s="111">
        <v>27886.85</v>
      </c>
      <c r="BE133" s="112">
        <v>27446.642343625568</v>
      </c>
      <c r="BF133" s="87">
        <v>13.853</v>
      </c>
      <c r="BG133" s="87">
        <v>14.198</v>
      </c>
      <c r="BH133" s="87">
        <v>14.436999999999999</v>
      </c>
      <c r="BI133" s="108">
        <v>14.162666666666667</v>
      </c>
      <c r="BJ133" s="87">
        <v>0.1</v>
      </c>
      <c r="BK133" s="87">
        <v>0.1</v>
      </c>
      <c r="BL133" s="87">
        <v>0</v>
      </c>
      <c r="BM133" s="221">
        <v>6.6666666666666666E-2</v>
      </c>
      <c r="BN133" s="257">
        <v>1.72641</v>
      </c>
      <c r="BO133" s="261">
        <v>-0.9</v>
      </c>
      <c r="BP133" s="265">
        <v>6.9096500000000001</v>
      </c>
    </row>
    <row r="134" spans="1:68" x14ac:dyDescent="0.25">
      <c r="A134" s="74" t="s">
        <v>307</v>
      </c>
      <c r="B134" s="8">
        <v>263215</v>
      </c>
      <c r="C134" s="8" t="s">
        <v>778</v>
      </c>
      <c r="D134" s="8" t="str">
        <f t="shared" ref="D134:D197" si="2">D133</f>
        <v>Kalgoorlie</v>
      </c>
      <c r="E134" s="8" t="s">
        <v>491</v>
      </c>
      <c r="F134" s="8">
        <v>135</v>
      </c>
      <c r="G134" s="8">
        <v>24</v>
      </c>
      <c r="H134" s="97">
        <v>45077</v>
      </c>
      <c r="I134" s="72"/>
      <c r="J134" s="19" t="s">
        <v>470</v>
      </c>
      <c r="K134" s="85">
        <v>812.55</v>
      </c>
      <c r="L134" s="85">
        <v>812.72</v>
      </c>
      <c r="M134" s="82">
        <v>-29.09044548</v>
      </c>
      <c r="N134" s="82">
        <v>122.4006432</v>
      </c>
      <c r="O134" s="85">
        <v>1025976.99460708</v>
      </c>
      <c r="P134" s="85">
        <v>6769918.7101886896</v>
      </c>
      <c r="Q134" s="145" t="s">
        <v>777</v>
      </c>
      <c r="R134" s="30">
        <v>51</v>
      </c>
      <c r="S134" s="19">
        <v>115.78700000000001</v>
      </c>
      <c r="T134" s="8">
        <v>-32.058</v>
      </c>
      <c r="U134" s="8">
        <v>58489</v>
      </c>
      <c r="V134" s="8">
        <v>-1.716</v>
      </c>
      <c r="W134" s="30">
        <v>-65.995000000000005</v>
      </c>
      <c r="X134" s="215" t="s">
        <v>497</v>
      </c>
      <c r="Y134" s="8" t="s">
        <v>510</v>
      </c>
      <c r="Z134" s="8" t="s">
        <v>517</v>
      </c>
      <c r="AA134" s="8" t="s">
        <v>526</v>
      </c>
      <c r="AB134" s="8" t="s">
        <v>522</v>
      </c>
      <c r="AC134" s="132" t="s">
        <v>648</v>
      </c>
      <c r="AD134" s="30" t="s">
        <v>717</v>
      </c>
      <c r="AE134" s="185">
        <v>0.16200000000000001</v>
      </c>
      <c r="AF134" s="82">
        <v>0.182</v>
      </c>
      <c r="AG134" s="82">
        <v>0.17199999999999999</v>
      </c>
      <c r="AH134" s="82">
        <v>0.17180598277987616</v>
      </c>
      <c r="AI134" s="118">
        <v>0.43954842634403513</v>
      </c>
      <c r="AJ134" s="118"/>
      <c r="AK134" s="118"/>
      <c r="AL134" s="118"/>
      <c r="AM134" s="118"/>
      <c r="AN134" s="118"/>
      <c r="AO134" s="118"/>
      <c r="AP134" s="115"/>
      <c r="AQ134" s="116"/>
      <c r="AR134" s="180">
        <v>160.29</v>
      </c>
      <c r="AS134" s="85">
        <v>160.38</v>
      </c>
      <c r="AT134" s="85">
        <v>102.46</v>
      </c>
      <c r="AU134" s="85">
        <v>58.036072144288582</v>
      </c>
      <c r="AV134" s="85">
        <v>9.0180360721446307E-2</v>
      </c>
      <c r="AW134" s="92">
        <v>2.7619029696132591</v>
      </c>
      <c r="AX134" s="76">
        <v>1.553867403314976E-3</v>
      </c>
      <c r="AY134" s="95">
        <v>2.7662012796126576</v>
      </c>
      <c r="AZ134" s="44" t="s">
        <v>467</v>
      </c>
      <c r="BA134" s="225" t="s">
        <v>467</v>
      </c>
      <c r="BB134" s="278">
        <v>9989.2999999999993</v>
      </c>
      <c r="BC134" s="111">
        <v>10293.35</v>
      </c>
      <c r="BD134" s="111">
        <v>10416.629999999999</v>
      </c>
      <c r="BE134" s="112">
        <v>10231.508706871653</v>
      </c>
      <c r="BF134" s="87">
        <v>13.170999999999999</v>
      </c>
      <c r="BG134" s="87">
        <v>13.395</v>
      </c>
      <c r="BH134" s="87">
        <v>13.476000000000001</v>
      </c>
      <c r="BI134" s="108">
        <v>13.347333333333333</v>
      </c>
      <c r="BJ134" s="87">
        <v>0</v>
      </c>
      <c r="BK134" s="87">
        <v>0.1</v>
      </c>
      <c r="BL134" s="87">
        <v>0</v>
      </c>
      <c r="BM134" s="221">
        <v>3.3333333333333333E-2</v>
      </c>
      <c r="BN134" s="257">
        <v>0.97126999999999997</v>
      </c>
      <c r="BO134" s="261">
        <v>-0.9</v>
      </c>
      <c r="BP134" s="265">
        <v>-1.5</v>
      </c>
    </row>
    <row r="135" spans="1:68" x14ac:dyDescent="0.25">
      <c r="A135" s="74" t="s">
        <v>308</v>
      </c>
      <c r="B135" s="8">
        <v>263216</v>
      </c>
      <c r="C135" s="8" t="s">
        <v>778</v>
      </c>
      <c r="D135" s="8" t="str">
        <f t="shared" si="2"/>
        <v>Kalgoorlie</v>
      </c>
      <c r="E135" s="8" t="s">
        <v>491</v>
      </c>
      <c r="F135" s="8">
        <v>162</v>
      </c>
      <c r="G135" s="8">
        <v>24</v>
      </c>
      <c r="H135" s="75">
        <v>45077</v>
      </c>
      <c r="I135" s="72"/>
      <c r="J135" s="19" t="s">
        <v>470</v>
      </c>
      <c r="K135" s="85">
        <v>836.28</v>
      </c>
      <c r="L135" s="85">
        <v>836.44</v>
      </c>
      <c r="M135" s="82">
        <v>-29.09044548</v>
      </c>
      <c r="N135" s="82">
        <v>122.4006432</v>
      </c>
      <c r="O135" s="85">
        <v>1025976.99460708</v>
      </c>
      <c r="P135" s="85">
        <v>6769918.7101886896</v>
      </c>
      <c r="Q135" s="145" t="s">
        <v>777</v>
      </c>
      <c r="R135" s="30">
        <v>51</v>
      </c>
      <c r="S135" s="19">
        <v>115.78700000000001</v>
      </c>
      <c r="T135" s="8">
        <v>-32.058</v>
      </c>
      <c r="U135" s="8">
        <v>58489</v>
      </c>
      <c r="V135" s="8">
        <v>-1.716</v>
      </c>
      <c r="W135" s="30">
        <v>-65.995000000000005</v>
      </c>
      <c r="X135" s="215" t="s">
        <v>497</v>
      </c>
      <c r="Y135" s="8" t="s">
        <v>510</v>
      </c>
      <c r="Z135" s="8" t="s">
        <v>517</v>
      </c>
      <c r="AA135" s="8" t="s">
        <v>526</v>
      </c>
      <c r="AB135" s="8" t="s">
        <v>522</v>
      </c>
      <c r="AC135" s="132" t="s">
        <v>649</v>
      </c>
      <c r="AD135" s="30" t="s">
        <v>717</v>
      </c>
      <c r="AE135" s="185">
        <v>0.13200000000000001</v>
      </c>
      <c r="AF135" s="82">
        <v>0.11700000000000001</v>
      </c>
      <c r="AG135" s="82">
        <v>0.129</v>
      </c>
      <c r="AH135" s="82">
        <v>0.12582970190632195</v>
      </c>
      <c r="AI135" s="118">
        <v>0.32124322896683993</v>
      </c>
      <c r="AJ135" s="118"/>
      <c r="AK135" s="118"/>
      <c r="AL135" s="118"/>
      <c r="AM135" s="118"/>
      <c r="AN135" s="118"/>
      <c r="AO135" s="118"/>
      <c r="AP135" s="115"/>
      <c r="AQ135" s="116"/>
      <c r="AR135" s="180">
        <v>209.69</v>
      </c>
      <c r="AS135" s="85">
        <v>209.86</v>
      </c>
      <c r="AT135" s="85">
        <v>134.26</v>
      </c>
      <c r="AU135" s="85">
        <v>75.751503006012044</v>
      </c>
      <c r="AV135" s="85">
        <v>0.17034068136274139</v>
      </c>
      <c r="AW135" s="92">
        <v>2.7681298941798933</v>
      </c>
      <c r="AX135" s="76">
        <v>2.2486772486774585E-3</v>
      </c>
      <c r="AY135" s="95">
        <v>2.7743685536258784</v>
      </c>
      <c r="AZ135" s="44">
        <v>5240</v>
      </c>
      <c r="BA135" s="225">
        <v>14505.000645502641</v>
      </c>
      <c r="BB135" s="278">
        <v>4988.13</v>
      </c>
      <c r="BC135" s="111">
        <v>5183.4799999999996</v>
      </c>
      <c r="BD135" s="111">
        <v>5349.24</v>
      </c>
      <c r="BE135" s="112">
        <v>5171.5066964764337</v>
      </c>
      <c r="BF135" s="87">
        <v>7.3170000000000002</v>
      </c>
      <c r="BG135" s="87">
        <v>7.6230000000000002</v>
      </c>
      <c r="BH135" s="87">
        <v>7.976</v>
      </c>
      <c r="BI135" s="108">
        <v>7.6386666666666665</v>
      </c>
      <c r="BJ135" s="87">
        <v>0</v>
      </c>
      <c r="BK135" s="87">
        <v>0</v>
      </c>
      <c r="BL135" s="87">
        <v>0</v>
      </c>
      <c r="BM135" s="221">
        <v>0</v>
      </c>
      <c r="BN135" s="257">
        <v>3.57091</v>
      </c>
      <c r="BO135" s="261">
        <v>-0.9</v>
      </c>
      <c r="BP135" s="265">
        <v>-1.5</v>
      </c>
    </row>
    <row r="136" spans="1:68" x14ac:dyDescent="0.25">
      <c r="A136" s="74" t="s">
        <v>309</v>
      </c>
      <c r="B136" s="8">
        <v>263217</v>
      </c>
      <c r="C136" s="8" t="s">
        <v>778</v>
      </c>
      <c r="D136" s="8" t="str">
        <f t="shared" si="2"/>
        <v>Kalgoorlie</v>
      </c>
      <c r="E136" s="8" t="s">
        <v>491</v>
      </c>
      <c r="F136" s="8">
        <v>198</v>
      </c>
      <c r="G136" s="8">
        <v>23</v>
      </c>
      <c r="H136" s="97">
        <v>45077</v>
      </c>
      <c r="I136" s="72"/>
      <c r="J136" s="19" t="s">
        <v>470</v>
      </c>
      <c r="K136" s="85">
        <v>840.83</v>
      </c>
      <c r="L136" s="85">
        <v>841.03</v>
      </c>
      <c r="M136" s="82">
        <v>-29.09044548</v>
      </c>
      <c r="N136" s="82">
        <v>122.4006432</v>
      </c>
      <c r="O136" s="85">
        <v>1025976.99460708</v>
      </c>
      <c r="P136" s="85">
        <v>6769918.7101886896</v>
      </c>
      <c r="Q136" s="145" t="s">
        <v>777</v>
      </c>
      <c r="R136" s="30">
        <v>51</v>
      </c>
      <c r="S136" s="19">
        <v>115.78700000000001</v>
      </c>
      <c r="T136" s="8">
        <v>-32.058</v>
      </c>
      <c r="U136" s="8">
        <v>58489</v>
      </c>
      <c r="V136" s="8">
        <v>-1.716</v>
      </c>
      <c r="W136" s="30">
        <v>-65.995000000000005</v>
      </c>
      <c r="X136" s="215" t="s">
        <v>497</v>
      </c>
      <c r="Y136" s="8" t="s">
        <v>510</v>
      </c>
      <c r="Z136" s="8" t="s">
        <v>517</v>
      </c>
      <c r="AA136" s="8" t="s">
        <v>526</v>
      </c>
      <c r="AB136" s="8" t="s">
        <v>522</v>
      </c>
      <c r="AC136" s="132" t="s">
        <v>649</v>
      </c>
      <c r="AD136" s="30" t="s">
        <v>717</v>
      </c>
      <c r="AE136" s="185">
        <v>0.107</v>
      </c>
      <c r="AF136" s="82">
        <v>0.106</v>
      </c>
      <c r="AG136" s="82">
        <v>0.10199999999999999</v>
      </c>
      <c r="AH136" s="82">
        <v>0.10497759158996667</v>
      </c>
      <c r="AI136" s="118">
        <v>0.26725195266973711</v>
      </c>
      <c r="AJ136" s="118"/>
      <c r="AK136" s="118"/>
      <c r="AL136" s="118"/>
      <c r="AM136" s="118"/>
      <c r="AN136" s="118"/>
      <c r="AO136" s="118"/>
      <c r="AP136" s="115"/>
      <c r="AQ136" s="116"/>
      <c r="AR136" s="180">
        <v>221.58</v>
      </c>
      <c r="AS136" s="85">
        <v>221.77</v>
      </c>
      <c r="AT136" s="85">
        <v>142.34</v>
      </c>
      <c r="AU136" s="85">
        <v>79.589178356713433</v>
      </c>
      <c r="AV136" s="85">
        <v>0.19038076152304381</v>
      </c>
      <c r="AW136" s="92">
        <v>2.7840468336900415</v>
      </c>
      <c r="AX136" s="76">
        <v>2.3920433085735581E-3</v>
      </c>
      <c r="AY136" s="95">
        <v>2.7907223624432103</v>
      </c>
      <c r="AZ136" s="44">
        <v>5330</v>
      </c>
      <c r="BA136" s="225">
        <v>14838.96962356792</v>
      </c>
      <c r="BB136" s="278">
        <v>3698.95</v>
      </c>
      <c r="BC136" s="111">
        <v>4062.39</v>
      </c>
      <c r="BD136" s="111">
        <v>4240.13</v>
      </c>
      <c r="BE136" s="112">
        <v>3994.0461843916783</v>
      </c>
      <c r="BF136" s="87">
        <v>7.79</v>
      </c>
      <c r="BG136" s="87">
        <v>8.3729999999999993</v>
      </c>
      <c r="BH136" s="87">
        <v>8.8049999999999997</v>
      </c>
      <c r="BI136" s="108">
        <v>8.3226666666666667</v>
      </c>
      <c r="BJ136" s="87">
        <v>0</v>
      </c>
      <c r="BK136" s="87">
        <v>0</v>
      </c>
      <c r="BL136" s="87">
        <v>0</v>
      </c>
      <c r="BM136" s="221">
        <v>0</v>
      </c>
      <c r="BN136" s="257">
        <v>-0.3</v>
      </c>
      <c r="BO136" s="261">
        <v>6.8285099999999996</v>
      </c>
      <c r="BP136" s="265">
        <v>7.4077999999999999</v>
      </c>
    </row>
    <row r="137" spans="1:68" x14ac:dyDescent="0.25">
      <c r="A137" s="74" t="s">
        <v>310</v>
      </c>
      <c r="B137" s="8">
        <v>263218</v>
      </c>
      <c r="C137" s="8" t="s">
        <v>778</v>
      </c>
      <c r="D137" s="8" t="str">
        <f t="shared" si="2"/>
        <v>Kalgoorlie</v>
      </c>
      <c r="E137" s="8" t="s">
        <v>491</v>
      </c>
      <c r="F137" s="8">
        <v>153</v>
      </c>
      <c r="G137" s="8">
        <v>21</v>
      </c>
      <c r="H137" s="75">
        <v>45077</v>
      </c>
      <c r="I137" s="72"/>
      <c r="J137" s="19" t="s">
        <v>470</v>
      </c>
      <c r="K137" s="85">
        <v>918.59</v>
      </c>
      <c r="L137" s="85">
        <v>918.74</v>
      </c>
      <c r="M137" s="82">
        <v>-29.09044548</v>
      </c>
      <c r="N137" s="82">
        <v>122.4006432</v>
      </c>
      <c r="O137" s="85">
        <v>1025976.99460708</v>
      </c>
      <c r="P137" s="85">
        <v>6769918.7101886896</v>
      </c>
      <c r="Q137" s="145" t="s">
        <v>777</v>
      </c>
      <c r="R137" s="30">
        <v>51</v>
      </c>
      <c r="S137" s="19">
        <v>115.78700000000001</v>
      </c>
      <c r="T137" s="8">
        <v>-32.058</v>
      </c>
      <c r="U137" s="8">
        <v>58489</v>
      </c>
      <c r="V137" s="8">
        <v>-1.716</v>
      </c>
      <c r="W137" s="30">
        <v>-65.995000000000005</v>
      </c>
      <c r="X137" s="215" t="s">
        <v>497</v>
      </c>
      <c r="Y137" s="8" t="s">
        <v>510</v>
      </c>
      <c r="Z137" s="8" t="s">
        <v>517</v>
      </c>
      <c r="AA137" s="8" t="s">
        <v>526</v>
      </c>
      <c r="AB137" s="8" t="s">
        <v>522</v>
      </c>
      <c r="AC137" s="132" t="s">
        <v>649</v>
      </c>
      <c r="AD137" s="30" t="s">
        <v>717</v>
      </c>
      <c r="AE137" s="185">
        <v>0.115</v>
      </c>
      <c r="AF137" s="82">
        <v>0.11899999999999999</v>
      </c>
      <c r="AG137" s="82">
        <v>0.13600000000000001</v>
      </c>
      <c r="AH137" s="82">
        <v>0.1230064552542223</v>
      </c>
      <c r="AI137" s="118">
        <v>0.3142568918834871</v>
      </c>
      <c r="AJ137" s="118"/>
      <c r="AK137" s="118"/>
      <c r="AL137" s="118"/>
      <c r="AM137" s="118"/>
      <c r="AN137" s="118"/>
      <c r="AO137" s="118"/>
      <c r="AP137" s="115"/>
      <c r="AQ137" s="116"/>
      <c r="AR137" s="180">
        <v>170.78</v>
      </c>
      <c r="AS137" s="85">
        <v>170.87</v>
      </c>
      <c r="AT137" s="85">
        <v>108.37</v>
      </c>
      <c r="AU137" s="85">
        <v>62.625250501002007</v>
      </c>
      <c r="AV137" s="85">
        <v>9.0180360721446307E-2</v>
      </c>
      <c r="AW137" s="92">
        <v>2.7270150399999999</v>
      </c>
      <c r="AX137" s="76">
        <v>1.4400000000000545E-3</v>
      </c>
      <c r="AY137" s="95">
        <v>2.7309476045505527</v>
      </c>
      <c r="AZ137" s="44">
        <v>5570</v>
      </c>
      <c r="BA137" s="89">
        <v>15189.4737728</v>
      </c>
      <c r="BB137" s="278">
        <v>5668.7</v>
      </c>
      <c r="BC137" s="111">
        <v>6630.99</v>
      </c>
      <c r="BD137" s="111">
        <v>7896.51</v>
      </c>
      <c r="BE137" s="112">
        <v>6670.611975675024</v>
      </c>
      <c r="BF137" s="87">
        <v>2.601</v>
      </c>
      <c r="BG137" s="87">
        <v>3.016</v>
      </c>
      <c r="BH137" s="87">
        <v>3.528</v>
      </c>
      <c r="BI137" s="108">
        <v>3.0483333333333333</v>
      </c>
      <c r="BJ137" s="87">
        <v>0</v>
      </c>
      <c r="BK137" s="87">
        <v>0</v>
      </c>
      <c r="BL137" s="87">
        <v>0</v>
      </c>
      <c r="BM137" s="221">
        <v>0</v>
      </c>
      <c r="BN137" s="257">
        <v>0.72296000000000005</v>
      </c>
      <c r="BO137" s="261">
        <v>6.2947199999999999</v>
      </c>
      <c r="BP137" s="265">
        <v>-1.5</v>
      </c>
    </row>
    <row r="138" spans="1:68" x14ac:dyDescent="0.25">
      <c r="A138" s="74" t="s">
        <v>311</v>
      </c>
      <c r="B138" s="8">
        <v>263219</v>
      </c>
      <c r="C138" s="8" t="s">
        <v>778</v>
      </c>
      <c r="D138" s="8" t="str">
        <f t="shared" si="2"/>
        <v>Kalgoorlie</v>
      </c>
      <c r="E138" s="8" t="s">
        <v>491</v>
      </c>
      <c r="F138" s="8">
        <v>190</v>
      </c>
      <c r="G138" s="8">
        <v>22</v>
      </c>
      <c r="H138" s="97">
        <v>45077</v>
      </c>
      <c r="I138" s="72"/>
      <c r="J138" s="19" t="s">
        <v>470</v>
      </c>
      <c r="K138" s="85">
        <v>937.6</v>
      </c>
      <c r="L138" s="85">
        <v>937.79</v>
      </c>
      <c r="M138" s="82">
        <v>-29.09044548</v>
      </c>
      <c r="N138" s="82">
        <v>122.4006432</v>
      </c>
      <c r="O138" s="85">
        <v>1025976.99460708</v>
      </c>
      <c r="P138" s="85">
        <v>6769918.7101886896</v>
      </c>
      <c r="Q138" s="145" t="s">
        <v>777</v>
      </c>
      <c r="R138" s="30">
        <v>51</v>
      </c>
      <c r="S138" s="19">
        <v>115.78700000000001</v>
      </c>
      <c r="T138" s="8">
        <v>-32.058</v>
      </c>
      <c r="U138" s="8">
        <v>58489</v>
      </c>
      <c r="V138" s="8">
        <v>-1.716</v>
      </c>
      <c r="W138" s="30">
        <v>-65.995000000000005</v>
      </c>
      <c r="X138" s="215" t="s">
        <v>497</v>
      </c>
      <c r="Y138" s="8" t="s">
        <v>510</v>
      </c>
      <c r="Z138" s="8" t="s">
        <v>517</v>
      </c>
      <c r="AA138" s="8" t="s">
        <v>526</v>
      </c>
      <c r="AB138" s="8" t="s">
        <v>522</v>
      </c>
      <c r="AC138" s="132" t="s">
        <v>650</v>
      </c>
      <c r="AD138" s="30" t="s">
        <v>717</v>
      </c>
      <c r="AE138" s="185">
        <v>9.4E-2</v>
      </c>
      <c r="AF138" s="82">
        <v>9.6000000000000002E-2</v>
      </c>
      <c r="AG138" s="82">
        <v>0.16600000000000001</v>
      </c>
      <c r="AH138" s="82">
        <v>0.11442011806522411</v>
      </c>
      <c r="AI138" s="118">
        <v>0.29147380875935192</v>
      </c>
      <c r="AJ138" s="118"/>
      <c r="AK138" s="118"/>
      <c r="AL138" s="118"/>
      <c r="AM138" s="118"/>
      <c r="AN138" s="118"/>
      <c r="AO138" s="118"/>
      <c r="AP138" s="115"/>
      <c r="AQ138" s="116"/>
      <c r="AR138" s="180">
        <v>226.63</v>
      </c>
      <c r="AS138" s="85">
        <v>226.82</v>
      </c>
      <c r="AT138" s="85">
        <v>143.72</v>
      </c>
      <c r="AU138" s="85">
        <v>83.266533066132254</v>
      </c>
      <c r="AV138" s="85">
        <v>0.19038076152304381</v>
      </c>
      <c r="AW138" s="92">
        <v>2.7217417569193745</v>
      </c>
      <c r="AX138" s="76">
        <v>2.286401925391068E-3</v>
      </c>
      <c r="AY138" s="95">
        <v>2.7279790133880115</v>
      </c>
      <c r="AZ138" s="44">
        <v>5250</v>
      </c>
      <c r="BA138" s="89">
        <v>14289.144223826715</v>
      </c>
      <c r="BB138" s="278">
        <v>1297.95</v>
      </c>
      <c r="BC138" s="111">
        <v>1788.03</v>
      </c>
      <c r="BD138" s="111">
        <v>1939.4</v>
      </c>
      <c r="BE138" s="112">
        <v>1651.0746840947018</v>
      </c>
      <c r="BF138" s="87">
        <v>3.1509999999999998</v>
      </c>
      <c r="BG138" s="87">
        <v>4.1399999999999997</v>
      </c>
      <c r="BH138" s="87">
        <v>4.3079999999999998</v>
      </c>
      <c r="BI138" s="108">
        <v>3.8663333333333334</v>
      </c>
      <c r="BJ138" s="87">
        <v>0</v>
      </c>
      <c r="BK138" s="87">
        <v>0</v>
      </c>
      <c r="BL138" s="87">
        <v>0</v>
      </c>
      <c r="BM138" s="221">
        <v>0</v>
      </c>
      <c r="BN138" s="257">
        <v>1.5103200000000001</v>
      </c>
      <c r="BO138" s="261">
        <v>-0.9</v>
      </c>
      <c r="BP138" s="265">
        <v>10.661300000000001</v>
      </c>
    </row>
    <row r="139" spans="1:68" x14ac:dyDescent="0.25">
      <c r="A139" s="74" t="s">
        <v>312</v>
      </c>
      <c r="B139" s="8">
        <v>263220</v>
      </c>
      <c r="C139" s="8" t="s">
        <v>778</v>
      </c>
      <c r="D139" s="8" t="str">
        <f t="shared" si="2"/>
        <v>Kalgoorlie</v>
      </c>
      <c r="E139" s="8" t="s">
        <v>491</v>
      </c>
      <c r="F139" s="8">
        <v>201</v>
      </c>
      <c r="G139" s="8">
        <v>24</v>
      </c>
      <c r="H139" s="75">
        <v>45077</v>
      </c>
      <c r="I139" s="72"/>
      <c r="J139" s="19" t="s">
        <v>470</v>
      </c>
      <c r="K139" s="85">
        <v>955.58</v>
      </c>
      <c r="L139" s="85">
        <v>955.78</v>
      </c>
      <c r="M139" s="82">
        <v>-29.09044548</v>
      </c>
      <c r="N139" s="82">
        <v>122.4006432</v>
      </c>
      <c r="O139" s="85">
        <v>1025976.99460708</v>
      </c>
      <c r="P139" s="85">
        <v>6769918.7101886896</v>
      </c>
      <c r="Q139" s="145" t="s">
        <v>777</v>
      </c>
      <c r="R139" s="30">
        <v>51</v>
      </c>
      <c r="S139" s="19">
        <v>115.78700000000001</v>
      </c>
      <c r="T139" s="8">
        <v>-32.058</v>
      </c>
      <c r="U139" s="8">
        <v>58489</v>
      </c>
      <c r="V139" s="8">
        <v>-1.716</v>
      </c>
      <c r="W139" s="30">
        <v>-65.995000000000005</v>
      </c>
      <c r="X139" s="215" t="s">
        <v>497</v>
      </c>
      <c r="Y139" s="8" t="s">
        <v>510</v>
      </c>
      <c r="Z139" s="8" t="s">
        <v>517</v>
      </c>
      <c r="AA139" s="8" t="s">
        <v>526</v>
      </c>
      <c r="AB139" s="8" t="s">
        <v>522</v>
      </c>
      <c r="AC139" s="132" t="s">
        <v>651</v>
      </c>
      <c r="AD139" s="30" t="s">
        <v>717</v>
      </c>
      <c r="AE139" s="185">
        <v>0.17699999999999999</v>
      </c>
      <c r="AF139" s="82">
        <v>0.27500000000000002</v>
      </c>
      <c r="AG139" s="82">
        <v>0.20200000000000001</v>
      </c>
      <c r="AH139" s="82">
        <v>0.21423270752399012</v>
      </c>
      <c r="AI139" s="118">
        <v>0.54530699110765135</v>
      </c>
      <c r="AJ139" s="118"/>
      <c r="AK139" s="118"/>
      <c r="AL139" s="118"/>
      <c r="AM139" s="118"/>
      <c r="AN139" s="118"/>
      <c r="AO139" s="118"/>
      <c r="AP139" s="115"/>
      <c r="AQ139" s="116"/>
      <c r="AR139" s="180">
        <v>250.96</v>
      </c>
      <c r="AS139" s="85">
        <v>251.14</v>
      </c>
      <c r="AT139" s="85">
        <v>160.76</v>
      </c>
      <c r="AU139" s="85">
        <v>90.561122244488971</v>
      </c>
      <c r="AV139" s="85">
        <v>0.18036072144286414</v>
      </c>
      <c r="AW139" s="92">
        <v>2.7711670723611421</v>
      </c>
      <c r="AX139" s="76">
        <v>1.9915910599687808E-3</v>
      </c>
      <c r="AY139" s="95">
        <v>2.7766971175166293</v>
      </c>
      <c r="AZ139" s="44">
        <v>5420</v>
      </c>
      <c r="BA139" s="89">
        <v>15019.72553219739</v>
      </c>
      <c r="BB139" s="278">
        <v>1783.46</v>
      </c>
      <c r="BC139" s="111">
        <v>1869.61</v>
      </c>
      <c r="BD139" s="111">
        <v>1960.53</v>
      </c>
      <c r="BE139" s="112">
        <v>1869.8034751807756</v>
      </c>
      <c r="BF139" s="87">
        <v>4.952</v>
      </c>
      <c r="BG139" s="87">
        <v>5.0919999999999996</v>
      </c>
      <c r="BH139" s="87">
        <v>5.4139999999999997</v>
      </c>
      <c r="BI139" s="108">
        <v>5.1526666666666667</v>
      </c>
      <c r="BJ139" s="87">
        <v>0</v>
      </c>
      <c r="BK139" s="87">
        <v>0</v>
      </c>
      <c r="BL139" s="87">
        <v>0</v>
      </c>
      <c r="BM139" s="221">
        <v>0</v>
      </c>
      <c r="BN139" s="257">
        <v>2.60168</v>
      </c>
      <c r="BO139" s="261">
        <v>-0.9</v>
      </c>
      <c r="BP139" s="265">
        <v>9.7391500000000004</v>
      </c>
    </row>
    <row r="140" spans="1:68" x14ac:dyDescent="0.25">
      <c r="A140" s="74" t="s">
        <v>313</v>
      </c>
      <c r="B140" s="8">
        <v>263221</v>
      </c>
      <c r="C140" s="8" t="s">
        <v>778</v>
      </c>
      <c r="D140" s="8" t="str">
        <f t="shared" si="2"/>
        <v>Kalgoorlie</v>
      </c>
      <c r="E140" s="8" t="s">
        <v>491</v>
      </c>
      <c r="F140" s="8">
        <v>159</v>
      </c>
      <c r="G140" s="8">
        <v>22</v>
      </c>
      <c r="H140" s="97">
        <v>45077</v>
      </c>
      <c r="I140" s="72"/>
      <c r="J140" s="19" t="s">
        <v>470</v>
      </c>
      <c r="K140" s="85">
        <v>961.62</v>
      </c>
      <c r="L140" s="85">
        <v>961.8</v>
      </c>
      <c r="M140" s="82">
        <v>-29.09044548</v>
      </c>
      <c r="N140" s="82">
        <v>122.4006432</v>
      </c>
      <c r="O140" s="85">
        <v>1025976.99460708</v>
      </c>
      <c r="P140" s="85">
        <v>6769918.7101886896</v>
      </c>
      <c r="Q140" s="145" t="s">
        <v>777</v>
      </c>
      <c r="R140" s="30">
        <v>51</v>
      </c>
      <c r="S140" s="19">
        <v>115.78700000000001</v>
      </c>
      <c r="T140" s="8">
        <v>-32.058</v>
      </c>
      <c r="U140" s="8">
        <v>58489</v>
      </c>
      <c r="V140" s="8">
        <v>-1.716</v>
      </c>
      <c r="W140" s="30">
        <v>-65.995000000000005</v>
      </c>
      <c r="X140" s="215" t="s">
        <v>497</v>
      </c>
      <c r="Y140" s="8" t="s">
        <v>510</v>
      </c>
      <c r="Z140" s="8" t="s">
        <v>517</v>
      </c>
      <c r="AA140" s="8" t="s">
        <v>526</v>
      </c>
      <c r="AB140" s="8" t="s">
        <v>522</v>
      </c>
      <c r="AC140" s="132" t="s">
        <v>651</v>
      </c>
      <c r="AD140" s="30" t="s">
        <v>717</v>
      </c>
      <c r="AE140" s="185">
        <v>0.15</v>
      </c>
      <c r="AF140" s="82">
        <v>0.14899999999999999</v>
      </c>
      <c r="AG140" s="82">
        <v>0.159</v>
      </c>
      <c r="AH140" s="82">
        <v>0.15260129434398251</v>
      </c>
      <c r="AI140" s="118">
        <v>0.38968266523679373</v>
      </c>
      <c r="AJ140" s="118"/>
      <c r="AK140" s="118"/>
      <c r="AL140" s="118"/>
      <c r="AM140" s="118"/>
      <c r="AN140" s="118"/>
      <c r="AO140" s="118"/>
      <c r="AP140" s="115"/>
      <c r="AQ140" s="116"/>
      <c r="AR140" s="180">
        <v>185.67</v>
      </c>
      <c r="AS140" s="85">
        <v>185.84</v>
      </c>
      <c r="AT140" s="85">
        <v>118.29</v>
      </c>
      <c r="AU140" s="85">
        <v>67.68537074148297</v>
      </c>
      <c r="AV140" s="85">
        <v>0.17034068136274139</v>
      </c>
      <c r="AW140" s="92">
        <v>2.7431333826794964</v>
      </c>
      <c r="AX140" s="76">
        <v>2.5166543301260681E-3</v>
      </c>
      <c r="AY140" s="95">
        <v>2.7500543187889588</v>
      </c>
      <c r="AZ140" s="44">
        <v>5300</v>
      </c>
      <c r="BA140" s="89">
        <v>14538.60692820133</v>
      </c>
      <c r="BB140" s="278">
        <v>1967.89</v>
      </c>
      <c r="BC140" s="111">
        <v>1990.28</v>
      </c>
      <c r="BD140" s="111">
        <v>2035.32</v>
      </c>
      <c r="BE140" s="112">
        <v>1997.6338994627401</v>
      </c>
      <c r="BF140" s="87">
        <v>5.4189999999999996</v>
      </c>
      <c r="BG140" s="87">
        <v>5.4880000000000004</v>
      </c>
      <c r="BH140" s="87">
        <v>5.61</v>
      </c>
      <c r="BI140" s="108">
        <v>5.5056666666666665</v>
      </c>
      <c r="BJ140" s="87">
        <v>0</v>
      </c>
      <c r="BK140" s="87">
        <v>0.2</v>
      </c>
      <c r="BL140" s="87">
        <v>0</v>
      </c>
      <c r="BM140" s="221">
        <v>6.6666666666666666E-2</v>
      </c>
      <c r="BN140" s="257">
        <v>2.2909899999999999</v>
      </c>
      <c r="BO140" s="261">
        <v>3.2117300000000002</v>
      </c>
      <c r="BP140" s="265">
        <v>9.5146099999999993</v>
      </c>
    </row>
    <row r="141" spans="1:68" x14ac:dyDescent="0.25">
      <c r="A141" s="74" t="s">
        <v>314</v>
      </c>
      <c r="B141" s="8">
        <v>263222</v>
      </c>
      <c r="C141" s="8" t="s">
        <v>778</v>
      </c>
      <c r="D141" s="8" t="str">
        <f t="shared" si="2"/>
        <v>Kalgoorlie</v>
      </c>
      <c r="E141" s="8" t="s">
        <v>491</v>
      </c>
      <c r="F141" s="8">
        <v>197</v>
      </c>
      <c r="G141" s="8">
        <v>24</v>
      </c>
      <c r="H141" s="75">
        <v>45077</v>
      </c>
      <c r="I141" s="72"/>
      <c r="J141" s="19" t="s">
        <v>470</v>
      </c>
      <c r="K141" s="85">
        <v>969.43</v>
      </c>
      <c r="L141" s="85">
        <v>969.63</v>
      </c>
      <c r="M141" s="82">
        <v>-29.09044548</v>
      </c>
      <c r="N141" s="82">
        <v>122.4006432</v>
      </c>
      <c r="O141" s="85">
        <v>1025976.99460708</v>
      </c>
      <c r="P141" s="85">
        <v>6769918.7101886896</v>
      </c>
      <c r="Q141" s="145" t="s">
        <v>777</v>
      </c>
      <c r="R141" s="30">
        <v>51</v>
      </c>
      <c r="S141" s="19">
        <v>115.78700000000001</v>
      </c>
      <c r="T141" s="8">
        <v>-32.058</v>
      </c>
      <c r="U141" s="8">
        <v>58489</v>
      </c>
      <c r="V141" s="8">
        <v>-1.716</v>
      </c>
      <c r="W141" s="30">
        <v>-65.995000000000005</v>
      </c>
      <c r="X141" s="215" t="s">
        <v>497</v>
      </c>
      <c r="Y141" s="8" t="s">
        <v>510</v>
      </c>
      <c r="Z141" s="8" t="s">
        <v>517</v>
      </c>
      <c r="AA141" s="8" t="s">
        <v>526</v>
      </c>
      <c r="AB141" s="8" t="s">
        <v>522</v>
      </c>
      <c r="AC141" s="132" t="s">
        <v>651</v>
      </c>
      <c r="AD141" s="30" t="s">
        <v>717</v>
      </c>
      <c r="AE141" s="185">
        <v>0.13400000000000001</v>
      </c>
      <c r="AF141" s="82">
        <v>0.11899999999999999</v>
      </c>
      <c r="AG141" s="82">
        <v>0.111</v>
      </c>
      <c r="AH141" s="82">
        <v>0.12096458677247264</v>
      </c>
      <c r="AI141" s="118">
        <v>0.30797583792271532</v>
      </c>
      <c r="AJ141" s="118"/>
      <c r="AK141" s="118"/>
      <c r="AL141" s="118"/>
      <c r="AM141" s="118"/>
      <c r="AN141" s="118"/>
      <c r="AO141" s="118"/>
      <c r="AP141" s="115"/>
      <c r="AQ141" s="116"/>
      <c r="AR141" s="180">
        <v>249.25</v>
      </c>
      <c r="AS141" s="85">
        <v>249.49</v>
      </c>
      <c r="AT141" s="85">
        <v>158.08000000000001</v>
      </c>
      <c r="AU141" s="85">
        <v>91.593186372745492</v>
      </c>
      <c r="AV141" s="85">
        <v>0.24048096192385682</v>
      </c>
      <c r="AW141" s="92">
        <v>2.7212722896838422</v>
      </c>
      <c r="AX141" s="76">
        <v>2.6255333114539887E-3</v>
      </c>
      <c r="AY141" s="95">
        <v>2.7284358889985745</v>
      </c>
      <c r="AZ141" s="44">
        <v>5380</v>
      </c>
      <c r="BA141" s="89">
        <v>14640.444918499072</v>
      </c>
      <c r="BB141" s="278">
        <v>1686.51</v>
      </c>
      <c r="BC141" s="111">
        <v>1863.25</v>
      </c>
      <c r="BD141" s="111">
        <v>1892.17</v>
      </c>
      <c r="BE141" s="112">
        <v>1811.6462569120263</v>
      </c>
      <c r="BF141" s="87">
        <v>4.8369999999999997</v>
      </c>
      <c r="BG141" s="87">
        <v>5.2610000000000001</v>
      </c>
      <c r="BH141" s="87">
        <v>5.34</v>
      </c>
      <c r="BI141" s="108">
        <v>5.1459999999999999</v>
      </c>
      <c r="BJ141" s="87">
        <v>0.1</v>
      </c>
      <c r="BK141" s="87">
        <v>0.1</v>
      </c>
      <c r="BL141" s="87">
        <v>0</v>
      </c>
      <c r="BM141" s="221">
        <v>6.6666666666666666E-2</v>
      </c>
      <c r="BN141" s="257">
        <v>2.1432600000000002</v>
      </c>
      <c r="BO141" s="261">
        <v>4.5983799999999997</v>
      </c>
      <c r="BP141" s="265">
        <v>-1.5</v>
      </c>
    </row>
    <row r="142" spans="1:68" x14ac:dyDescent="0.25">
      <c r="A142" s="74" t="s">
        <v>315</v>
      </c>
      <c r="B142" s="8">
        <v>263223</v>
      </c>
      <c r="C142" s="8" t="s">
        <v>778</v>
      </c>
      <c r="D142" s="8" t="str">
        <f t="shared" si="2"/>
        <v>Kalgoorlie</v>
      </c>
      <c r="E142" s="8" t="s">
        <v>491</v>
      </c>
      <c r="F142" s="8">
        <v>178</v>
      </c>
      <c r="G142" s="8">
        <v>22</v>
      </c>
      <c r="H142" s="97">
        <v>45077</v>
      </c>
      <c r="I142" s="72"/>
      <c r="J142" s="19" t="s">
        <v>470</v>
      </c>
      <c r="K142" s="85">
        <v>972.84</v>
      </c>
      <c r="L142" s="85">
        <v>973.04</v>
      </c>
      <c r="M142" s="82">
        <v>-29.09044548</v>
      </c>
      <c r="N142" s="82">
        <v>122.4006432</v>
      </c>
      <c r="O142" s="85">
        <v>1025976.99460708</v>
      </c>
      <c r="P142" s="85">
        <v>6769918.7101886896</v>
      </c>
      <c r="Q142" s="145" t="s">
        <v>777</v>
      </c>
      <c r="R142" s="30">
        <v>51</v>
      </c>
      <c r="S142" s="19">
        <v>115.78700000000001</v>
      </c>
      <c r="T142" s="8">
        <v>-32.058</v>
      </c>
      <c r="U142" s="8">
        <v>58489</v>
      </c>
      <c r="V142" s="8">
        <v>-1.716</v>
      </c>
      <c r="W142" s="30">
        <v>-65.995000000000005</v>
      </c>
      <c r="X142" s="215" t="s">
        <v>497</v>
      </c>
      <c r="Y142" s="8" t="s">
        <v>510</v>
      </c>
      <c r="Z142" s="8" t="s">
        <v>517</v>
      </c>
      <c r="AA142" s="8" t="s">
        <v>526</v>
      </c>
      <c r="AB142" s="8" t="s">
        <v>522</v>
      </c>
      <c r="AC142" s="132" t="s">
        <v>651</v>
      </c>
      <c r="AD142" s="30" t="s">
        <v>717</v>
      </c>
      <c r="AE142" s="185">
        <v>0.123</v>
      </c>
      <c r="AF142" s="82">
        <v>0.13</v>
      </c>
      <c r="AG142" s="82">
        <v>0.11899999999999999</v>
      </c>
      <c r="AH142" s="82">
        <v>0.12391726183666811</v>
      </c>
      <c r="AI142" s="118">
        <v>0.31596423423113634</v>
      </c>
      <c r="AJ142" s="118"/>
      <c r="AK142" s="118"/>
      <c r="AL142" s="118"/>
      <c r="AM142" s="118"/>
      <c r="AN142" s="118"/>
      <c r="AO142" s="118"/>
      <c r="AP142" s="115"/>
      <c r="AQ142" s="116"/>
      <c r="AR142" s="180">
        <v>210.32</v>
      </c>
      <c r="AS142" s="85">
        <v>210.53</v>
      </c>
      <c r="AT142" s="85">
        <v>133.44</v>
      </c>
      <c r="AU142" s="85">
        <v>77.244488977955911</v>
      </c>
      <c r="AV142" s="85">
        <v>0.21042084168337472</v>
      </c>
      <c r="AW142" s="92">
        <v>2.7227832403684005</v>
      </c>
      <c r="AX142" s="76">
        <v>2.724088727461512E-3</v>
      </c>
      <c r="AY142" s="95">
        <v>2.7302206035379815</v>
      </c>
      <c r="AZ142" s="44">
        <v>5310</v>
      </c>
      <c r="BA142" s="89">
        <v>14457.979006356207</v>
      </c>
      <c r="BB142" s="278">
        <v>3316.5</v>
      </c>
      <c r="BC142" s="111">
        <v>3545.88</v>
      </c>
      <c r="BD142" s="111">
        <v>3666.52</v>
      </c>
      <c r="BE142" s="112">
        <v>3506.5984083357935</v>
      </c>
      <c r="BF142" s="87">
        <v>3.7490000000000001</v>
      </c>
      <c r="BG142" s="87">
        <v>3.9220000000000002</v>
      </c>
      <c r="BH142" s="87">
        <v>4.0449999999999999</v>
      </c>
      <c r="BI142" s="108">
        <v>3.9053333333333335</v>
      </c>
      <c r="BJ142" s="87">
        <v>0</v>
      </c>
      <c r="BK142" s="87">
        <v>0</v>
      </c>
      <c r="BL142" s="87">
        <v>0</v>
      </c>
      <c r="BM142" s="221">
        <v>0</v>
      </c>
      <c r="BN142" s="257">
        <v>0.77944000000000002</v>
      </c>
      <c r="BO142" s="261">
        <v>6.2257199999999999</v>
      </c>
      <c r="BP142" s="265">
        <v>5.44008</v>
      </c>
    </row>
    <row r="143" spans="1:68" x14ac:dyDescent="0.25">
      <c r="A143" s="74" t="s">
        <v>316</v>
      </c>
      <c r="B143" s="8">
        <v>263226</v>
      </c>
      <c r="C143" s="8" t="s">
        <v>778</v>
      </c>
      <c r="D143" s="8" t="str">
        <f t="shared" si="2"/>
        <v>Kalgoorlie</v>
      </c>
      <c r="E143" s="8" t="s">
        <v>491</v>
      </c>
      <c r="F143" s="8">
        <v>201</v>
      </c>
      <c r="G143" s="8">
        <v>22</v>
      </c>
      <c r="H143" s="75">
        <v>45077</v>
      </c>
      <c r="I143" s="72"/>
      <c r="J143" s="19" t="s">
        <v>470</v>
      </c>
      <c r="K143" s="85">
        <v>1058.1500000000001</v>
      </c>
      <c r="L143" s="85">
        <v>1058.3499999999999</v>
      </c>
      <c r="M143" s="82">
        <v>-29.09044548</v>
      </c>
      <c r="N143" s="82">
        <v>122.4006432</v>
      </c>
      <c r="O143" s="85">
        <v>1025976.99460708</v>
      </c>
      <c r="P143" s="85">
        <v>6769918.7101886896</v>
      </c>
      <c r="Q143" s="145" t="s">
        <v>777</v>
      </c>
      <c r="R143" s="30">
        <v>51</v>
      </c>
      <c r="S143" s="19">
        <v>115.78700000000001</v>
      </c>
      <c r="T143" s="8">
        <v>-32.058</v>
      </c>
      <c r="U143" s="8">
        <v>58489</v>
      </c>
      <c r="V143" s="8">
        <v>-1.716</v>
      </c>
      <c r="W143" s="30">
        <v>-65.995000000000005</v>
      </c>
      <c r="X143" s="215" t="s">
        <v>497</v>
      </c>
      <c r="Y143" s="8" t="s">
        <v>510</v>
      </c>
      <c r="Z143" s="8" t="s">
        <v>517</v>
      </c>
      <c r="AA143" s="8" t="s">
        <v>526</v>
      </c>
      <c r="AB143" s="8" t="s">
        <v>522</v>
      </c>
      <c r="AC143" s="132" t="s">
        <v>651</v>
      </c>
      <c r="AD143" s="30" t="s">
        <v>717</v>
      </c>
      <c r="AE143" s="185">
        <v>5.8000000000000003E-2</v>
      </c>
      <c r="AF143" s="82">
        <v>0.129</v>
      </c>
      <c r="AG143" s="82">
        <v>0.14099999999999999</v>
      </c>
      <c r="AH143" s="82">
        <v>0.10179949076160232</v>
      </c>
      <c r="AI143" s="118">
        <v>0.25911997586682317</v>
      </c>
      <c r="AJ143" s="118"/>
      <c r="AK143" s="118"/>
      <c r="AL143" s="118"/>
      <c r="AM143" s="118"/>
      <c r="AN143" s="118"/>
      <c r="AO143" s="118"/>
      <c r="AP143" s="115"/>
      <c r="AQ143" s="116"/>
      <c r="AR143" s="180">
        <v>221.21</v>
      </c>
      <c r="AS143" s="85">
        <v>221.41</v>
      </c>
      <c r="AT143" s="85">
        <v>140.57</v>
      </c>
      <c r="AU143" s="85">
        <v>81.00200400801603</v>
      </c>
      <c r="AV143" s="85">
        <v>0.20040080160319501</v>
      </c>
      <c r="AW143" s="92">
        <v>2.7309200890648198</v>
      </c>
      <c r="AX143" s="76">
        <v>2.4740227610092606E-3</v>
      </c>
      <c r="AY143" s="95">
        <v>2.7376932043650792</v>
      </c>
      <c r="AZ143" s="44">
        <v>5310</v>
      </c>
      <c r="BA143" s="89">
        <v>14501.185672934193</v>
      </c>
      <c r="BB143" s="278">
        <v>831.25</v>
      </c>
      <c r="BC143" s="111">
        <v>1477.33</v>
      </c>
      <c r="BD143" s="111">
        <v>1522.41</v>
      </c>
      <c r="BE143" s="112">
        <v>1231.9136511871509</v>
      </c>
      <c r="BF143" s="87">
        <v>2.3940000000000001</v>
      </c>
      <c r="BG143" s="87">
        <v>3.8479999999999999</v>
      </c>
      <c r="BH143" s="87">
        <v>3.9620000000000002</v>
      </c>
      <c r="BI143" s="108">
        <v>3.4013333333333335</v>
      </c>
      <c r="BJ143" s="87">
        <v>0</v>
      </c>
      <c r="BK143" s="87">
        <v>0</v>
      </c>
      <c r="BL143" s="87">
        <v>0</v>
      </c>
      <c r="BM143" s="221">
        <v>0</v>
      </c>
      <c r="BN143" s="257">
        <v>3.3017500000000002</v>
      </c>
      <c r="BO143" s="261">
        <v>-0.9</v>
      </c>
      <c r="BP143" s="265">
        <v>-1.5</v>
      </c>
    </row>
    <row r="144" spans="1:68" x14ac:dyDescent="0.25">
      <c r="A144" s="74" t="s">
        <v>317</v>
      </c>
      <c r="B144" s="8">
        <v>263227</v>
      </c>
      <c r="C144" s="8" t="s">
        <v>778</v>
      </c>
      <c r="D144" s="8" t="str">
        <f t="shared" si="2"/>
        <v>Kalgoorlie</v>
      </c>
      <c r="E144" s="8" t="s">
        <v>491</v>
      </c>
      <c r="F144" s="8">
        <v>198</v>
      </c>
      <c r="G144" s="8">
        <v>22</v>
      </c>
      <c r="H144" s="97">
        <v>45077</v>
      </c>
      <c r="I144" s="72"/>
      <c r="J144" s="19" t="s">
        <v>470</v>
      </c>
      <c r="K144" s="85">
        <v>1071.3800000000001</v>
      </c>
      <c r="L144" s="85">
        <v>1071.58</v>
      </c>
      <c r="M144" s="82">
        <v>-29.09044548</v>
      </c>
      <c r="N144" s="82">
        <v>122.4006432</v>
      </c>
      <c r="O144" s="85">
        <v>1025976.99460708</v>
      </c>
      <c r="P144" s="85">
        <v>6769918.7101886896</v>
      </c>
      <c r="Q144" s="145" t="s">
        <v>777</v>
      </c>
      <c r="R144" s="30">
        <v>51</v>
      </c>
      <c r="S144" s="19">
        <v>115.78700000000001</v>
      </c>
      <c r="T144" s="8">
        <v>-32.058</v>
      </c>
      <c r="U144" s="8">
        <v>58489</v>
      </c>
      <c r="V144" s="8">
        <v>-1.716</v>
      </c>
      <c r="W144" s="30">
        <v>-65.995000000000005</v>
      </c>
      <c r="X144" s="215" t="s">
        <v>497</v>
      </c>
      <c r="Y144" s="8" t="s">
        <v>510</v>
      </c>
      <c r="Z144" s="8" t="s">
        <v>517</v>
      </c>
      <c r="AA144" s="8" t="s">
        <v>526</v>
      </c>
      <c r="AB144" s="8" t="s">
        <v>522</v>
      </c>
      <c r="AC144" s="132" t="s">
        <v>651</v>
      </c>
      <c r="AD144" s="30" t="s">
        <v>717</v>
      </c>
      <c r="AE144" s="185">
        <v>0.13400000000000001</v>
      </c>
      <c r="AF144" s="82">
        <v>0.13700000000000001</v>
      </c>
      <c r="AG144" s="82">
        <v>0.13</v>
      </c>
      <c r="AH144" s="82">
        <v>0.13363582710131147</v>
      </c>
      <c r="AI144" s="118">
        <v>0.34021008863451874</v>
      </c>
      <c r="AJ144" s="118"/>
      <c r="AK144" s="118"/>
      <c r="AL144" s="118"/>
      <c r="AM144" s="118"/>
      <c r="AN144" s="118"/>
      <c r="AO144" s="118"/>
      <c r="AP144" s="115"/>
      <c r="AQ144" s="116"/>
      <c r="AR144" s="180">
        <v>245.25</v>
      </c>
      <c r="AS144" s="85">
        <v>245.52</v>
      </c>
      <c r="AT144" s="85">
        <v>156.16999999999999</v>
      </c>
      <c r="AU144" s="85">
        <v>89.529058116232491</v>
      </c>
      <c r="AV144" s="85">
        <v>0.27054108216433892</v>
      </c>
      <c r="AW144" s="92">
        <v>2.7393340794627861</v>
      </c>
      <c r="AX144" s="76">
        <v>3.0218242865138237E-3</v>
      </c>
      <c r="AY144" s="95">
        <v>2.7476369555455764</v>
      </c>
      <c r="AZ144" s="44">
        <v>5280</v>
      </c>
      <c r="BA144" s="89">
        <v>14463.683939563511</v>
      </c>
      <c r="BB144" s="278">
        <v>1213.31</v>
      </c>
      <c r="BC144" s="111">
        <v>1245.4100000000001</v>
      </c>
      <c r="BD144" s="111">
        <v>1248.67</v>
      </c>
      <c r="BE144" s="112">
        <v>1235.6930415784823</v>
      </c>
      <c r="BF144" s="87">
        <v>4.1440000000000001</v>
      </c>
      <c r="BG144" s="87">
        <v>4.25</v>
      </c>
      <c r="BH144" s="87">
        <v>4.274</v>
      </c>
      <c r="BI144" s="108">
        <v>4.2226666666666661</v>
      </c>
      <c r="BJ144" s="87">
        <v>0</v>
      </c>
      <c r="BK144" s="87">
        <v>0</v>
      </c>
      <c r="BL144" s="87">
        <v>0</v>
      </c>
      <c r="BM144" s="221">
        <v>0</v>
      </c>
      <c r="BN144" s="257">
        <v>1.8770500000000001</v>
      </c>
      <c r="BO144" s="261">
        <v>5.7459300000000004</v>
      </c>
      <c r="BP144" s="265">
        <v>-1.5</v>
      </c>
    </row>
    <row r="145" spans="1:68" x14ac:dyDescent="0.25">
      <c r="A145" s="74" t="s">
        <v>318</v>
      </c>
      <c r="B145" s="8">
        <v>263228</v>
      </c>
      <c r="C145" s="8" t="s">
        <v>778</v>
      </c>
      <c r="D145" s="8" t="str">
        <f t="shared" si="2"/>
        <v>Kalgoorlie</v>
      </c>
      <c r="E145" s="8" t="s">
        <v>491</v>
      </c>
      <c r="F145" s="8">
        <v>201</v>
      </c>
      <c r="G145" s="8">
        <v>22</v>
      </c>
      <c r="H145" s="75">
        <v>45077</v>
      </c>
      <c r="I145" s="72"/>
      <c r="J145" s="19" t="s">
        <v>470</v>
      </c>
      <c r="K145" s="85">
        <v>1075.42</v>
      </c>
      <c r="L145" s="85">
        <v>1075.6199999999999</v>
      </c>
      <c r="M145" s="82">
        <v>-29.09044548</v>
      </c>
      <c r="N145" s="82">
        <v>122.4006432</v>
      </c>
      <c r="O145" s="85">
        <v>1025976.99460708</v>
      </c>
      <c r="P145" s="85">
        <v>6769918.7101886896</v>
      </c>
      <c r="Q145" s="145" t="s">
        <v>777</v>
      </c>
      <c r="R145" s="30">
        <v>51</v>
      </c>
      <c r="S145" s="19">
        <v>115.78700000000001</v>
      </c>
      <c r="T145" s="8">
        <v>-32.058</v>
      </c>
      <c r="U145" s="8">
        <v>58489</v>
      </c>
      <c r="V145" s="8">
        <v>-1.716</v>
      </c>
      <c r="W145" s="30">
        <v>-65.995000000000005</v>
      </c>
      <c r="X145" s="215" t="s">
        <v>497</v>
      </c>
      <c r="Y145" s="8" t="s">
        <v>510</v>
      </c>
      <c r="Z145" s="8" t="s">
        <v>514</v>
      </c>
      <c r="AA145" s="8" t="s">
        <v>526</v>
      </c>
      <c r="AB145" s="8" t="s">
        <v>522</v>
      </c>
      <c r="AC145" s="132" t="s">
        <v>652</v>
      </c>
      <c r="AD145" s="30" t="s">
        <v>717</v>
      </c>
      <c r="AE145" s="185">
        <v>0.29199999999999998</v>
      </c>
      <c r="AF145" s="82">
        <v>0.20799999999999999</v>
      </c>
      <c r="AG145" s="82">
        <v>0.34</v>
      </c>
      <c r="AH145" s="82">
        <v>0.27435214991240459</v>
      </c>
      <c r="AI145" s="118">
        <v>0.69833475523757504</v>
      </c>
      <c r="AJ145" s="118"/>
      <c r="AK145" s="118"/>
      <c r="AL145" s="118"/>
      <c r="AM145" s="118"/>
      <c r="AN145" s="118"/>
      <c r="AO145" s="118"/>
      <c r="AP145" s="115"/>
      <c r="AQ145" s="116"/>
      <c r="AR145" s="180">
        <v>227.44</v>
      </c>
      <c r="AS145" s="85">
        <v>227.55</v>
      </c>
      <c r="AT145" s="85">
        <v>144.6</v>
      </c>
      <c r="AU145" s="85">
        <v>83.11623246492988</v>
      </c>
      <c r="AV145" s="85">
        <v>0.1102204408817772</v>
      </c>
      <c r="AW145" s="92">
        <v>2.7364089210367686</v>
      </c>
      <c r="AX145" s="76">
        <v>1.3261000602774397E-3</v>
      </c>
      <c r="AY145" s="95">
        <v>2.7400424915499757</v>
      </c>
      <c r="AZ145" s="44">
        <v>5520</v>
      </c>
      <c r="BA145" s="89">
        <v>15104.977244122963</v>
      </c>
      <c r="BB145" s="278">
        <v>4432.62</v>
      </c>
      <c r="BC145" s="111">
        <v>4498.93</v>
      </c>
      <c r="BD145" s="111">
        <v>4532.8500000000004</v>
      </c>
      <c r="BE145" s="112">
        <v>4487.9398584567125</v>
      </c>
      <c r="BF145" s="87">
        <v>8.6560000000000006</v>
      </c>
      <c r="BG145" s="87">
        <v>8.7850000000000001</v>
      </c>
      <c r="BH145" s="87">
        <v>8.81</v>
      </c>
      <c r="BI145" s="108">
        <v>8.7503333333333355</v>
      </c>
      <c r="BJ145" s="87">
        <v>0</v>
      </c>
      <c r="BK145" s="87">
        <v>0</v>
      </c>
      <c r="BL145" s="87">
        <v>0</v>
      </c>
      <c r="BM145" s="221">
        <v>0</v>
      </c>
      <c r="BN145" s="257">
        <v>1.0287599999999999</v>
      </c>
      <c r="BO145" s="261">
        <v>-0.9</v>
      </c>
      <c r="BP145" s="265">
        <v>-1.5</v>
      </c>
    </row>
    <row r="146" spans="1:68" x14ac:dyDescent="0.25">
      <c r="A146" s="74" t="s">
        <v>319</v>
      </c>
      <c r="B146" s="8">
        <v>263229</v>
      </c>
      <c r="C146" s="8" t="s">
        <v>778</v>
      </c>
      <c r="D146" s="8" t="str">
        <f t="shared" si="2"/>
        <v>Kalgoorlie</v>
      </c>
      <c r="E146" s="8" t="s">
        <v>491</v>
      </c>
      <c r="F146" s="8">
        <v>198</v>
      </c>
      <c r="G146" s="8">
        <v>22</v>
      </c>
      <c r="H146" s="97">
        <v>45077</v>
      </c>
      <c r="I146" s="72"/>
      <c r="J146" s="19" t="s">
        <v>470</v>
      </c>
      <c r="K146" s="85">
        <v>1098.8</v>
      </c>
      <c r="L146" s="85">
        <v>1099</v>
      </c>
      <c r="M146" s="82">
        <v>-29.09044548</v>
      </c>
      <c r="N146" s="82">
        <v>122.4006432</v>
      </c>
      <c r="O146" s="85">
        <v>1025976.99460708</v>
      </c>
      <c r="P146" s="85">
        <v>6769918.7101886896</v>
      </c>
      <c r="Q146" s="145" t="s">
        <v>777</v>
      </c>
      <c r="R146" s="30">
        <v>51</v>
      </c>
      <c r="S146" s="19">
        <v>115.78700000000001</v>
      </c>
      <c r="T146" s="8">
        <v>-32.058</v>
      </c>
      <c r="U146" s="8">
        <v>58489</v>
      </c>
      <c r="V146" s="8">
        <v>-1.716</v>
      </c>
      <c r="W146" s="30">
        <v>-65.995000000000005</v>
      </c>
      <c r="X146" s="215" t="s">
        <v>497</v>
      </c>
      <c r="Y146" s="8" t="s">
        <v>510</v>
      </c>
      <c r="Z146" s="8" t="s">
        <v>517</v>
      </c>
      <c r="AA146" s="8" t="s">
        <v>526</v>
      </c>
      <c r="AB146" s="8" t="s">
        <v>522</v>
      </c>
      <c r="AC146" s="132" t="s">
        <v>651</v>
      </c>
      <c r="AD146" s="30" t="s">
        <v>717</v>
      </c>
      <c r="AE146" s="185">
        <v>0.13200000000000001</v>
      </c>
      <c r="AF146" s="82">
        <v>0.14099999999999999</v>
      </c>
      <c r="AG146" s="82">
        <v>0.14000000000000001</v>
      </c>
      <c r="AH146" s="82">
        <v>0.13760694709832313</v>
      </c>
      <c r="AI146" s="118">
        <v>0.35031976592291103</v>
      </c>
      <c r="AJ146" s="118"/>
      <c r="AK146" s="118"/>
      <c r="AL146" s="118"/>
      <c r="AM146" s="118"/>
      <c r="AN146" s="118"/>
      <c r="AO146" s="118"/>
      <c r="AP146" s="115"/>
      <c r="AQ146" s="116"/>
      <c r="AR146" s="180">
        <v>226.85</v>
      </c>
      <c r="AS146" s="85">
        <v>227</v>
      </c>
      <c r="AT146" s="85">
        <v>144.27000000000001</v>
      </c>
      <c r="AU146" s="85">
        <v>82.895791583166329</v>
      </c>
      <c r="AV146" s="85">
        <v>0.15030060120241051</v>
      </c>
      <c r="AW146" s="92">
        <v>2.7365683548893993</v>
      </c>
      <c r="AX146" s="76">
        <v>1.8131270397679887E-3</v>
      </c>
      <c r="AY146" s="95">
        <v>2.7415391135868252</v>
      </c>
      <c r="AZ146" s="44">
        <v>5080</v>
      </c>
      <c r="BA146" s="89">
        <v>13901.767242838148</v>
      </c>
      <c r="BB146" s="278">
        <v>1226.27</v>
      </c>
      <c r="BC146" s="111">
        <v>1450.09</v>
      </c>
      <c r="BD146" s="111">
        <v>1552.66</v>
      </c>
      <c r="BE146" s="112">
        <v>1402.8755364397673</v>
      </c>
      <c r="BF146" s="87">
        <v>5.7140000000000004</v>
      </c>
      <c r="BG146" s="87">
        <v>6.5709999999999997</v>
      </c>
      <c r="BH146" s="87">
        <v>6.9580000000000002</v>
      </c>
      <c r="BI146" s="108">
        <v>6.4143333333333343</v>
      </c>
      <c r="BJ146" s="87">
        <v>0</v>
      </c>
      <c r="BK146" s="87">
        <v>0</v>
      </c>
      <c r="BL146" s="87">
        <v>0</v>
      </c>
      <c r="BM146" s="221">
        <v>0</v>
      </c>
      <c r="BN146" s="257">
        <v>-0.3</v>
      </c>
      <c r="BO146" s="261">
        <v>4.1080899999999998</v>
      </c>
      <c r="BP146" s="265">
        <v>12.51469</v>
      </c>
    </row>
    <row r="147" spans="1:68" x14ac:dyDescent="0.25">
      <c r="A147" s="74" t="s">
        <v>320</v>
      </c>
      <c r="B147" s="8">
        <v>263230</v>
      </c>
      <c r="C147" s="8" t="s">
        <v>778</v>
      </c>
      <c r="D147" s="8" t="str">
        <f t="shared" si="2"/>
        <v>Kalgoorlie</v>
      </c>
      <c r="E147" s="8" t="s">
        <v>491</v>
      </c>
      <c r="F147" s="8">
        <v>154</v>
      </c>
      <c r="G147" s="8">
        <v>22</v>
      </c>
      <c r="H147" s="75">
        <v>45077</v>
      </c>
      <c r="I147" s="72"/>
      <c r="J147" s="19" t="s">
        <v>470</v>
      </c>
      <c r="K147" s="85">
        <v>1107.68</v>
      </c>
      <c r="L147" s="85">
        <v>1107.83</v>
      </c>
      <c r="M147" s="82">
        <v>-29.09044548</v>
      </c>
      <c r="N147" s="82">
        <v>122.4006432</v>
      </c>
      <c r="O147" s="85">
        <v>1025976.99460708</v>
      </c>
      <c r="P147" s="85">
        <v>6769918.7101886896</v>
      </c>
      <c r="Q147" s="145" t="s">
        <v>777</v>
      </c>
      <c r="R147" s="30">
        <v>51</v>
      </c>
      <c r="S147" s="19">
        <v>115.78700000000001</v>
      </c>
      <c r="T147" s="8">
        <v>-32.058</v>
      </c>
      <c r="U147" s="8">
        <v>58489</v>
      </c>
      <c r="V147" s="8">
        <v>-1.716</v>
      </c>
      <c r="W147" s="30">
        <v>-65.995000000000005</v>
      </c>
      <c r="X147" s="215" t="s">
        <v>497</v>
      </c>
      <c r="Y147" s="8" t="s">
        <v>510</v>
      </c>
      <c r="Z147" s="8" t="s">
        <v>517</v>
      </c>
      <c r="AA147" s="8" t="s">
        <v>526</v>
      </c>
      <c r="AB147" s="8" t="s">
        <v>528</v>
      </c>
      <c r="AC147" s="132" t="s">
        <v>653</v>
      </c>
      <c r="AD147" s="30" t="s">
        <v>717</v>
      </c>
      <c r="AE147" s="185">
        <v>8.3000000000000004E-2</v>
      </c>
      <c r="AF147" s="82">
        <v>8.7999999999999995E-2</v>
      </c>
      <c r="AG147" s="82">
        <v>8.5000000000000006E-2</v>
      </c>
      <c r="AH147" s="82">
        <v>8.5308681572668771E-2</v>
      </c>
      <c r="AI147" s="118">
        <v>0.21792955794553961</v>
      </c>
      <c r="AJ147" s="118"/>
      <c r="AK147" s="118"/>
      <c r="AL147" s="118"/>
      <c r="AM147" s="118"/>
      <c r="AN147" s="118"/>
      <c r="AO147" s="118"/>
      <c r="AP147" s="115"/>
      <c r="AQ147" s="116"/>
      <c r="AR147" s="180">
        <v>168.97</v>
      </c>
      <c r="AS147" s="85">
        <v>169.07</v>
      </c>
      <c r="AT147" s="85">
        <v>107.55</v>
      </c>
      <c r="AU147" s="85">
        <v>61.643286573146291</v>
      </c>
      <c r="AV147" s="85">
        <v>0.10020040080159751</v>
      </c>
      <c r="AW147" s="92">
        <v>2.7410933029908975</v>
      </c>
      <c r="AX147" s="76">
        <v>1.6254876462937957E-3</v>
      </c>
      <c r="AY147" s="95">
        <v>2.7455561706284595</v>
      </c>
      <c r="AZ147" s="44">
        <v>5060</v>
      </c>
      <c r="BA147" s="89">
        <v>13869.932113133942</v>
      </c>
      <c r="BB147" s="278">
        <v>1826.36</v>
      </c>
      <c r="BC147" s="111">
        <v>1954.16</v>
      </c>
      <c r="BD147" s="111">
        <v>1985.93</v>
      </c>
      <c r="BE147" s="112">
        <v>1920.8943578212652</v>
      </c>
      <c r="BF147" s="87">
        <v>16.102</v>
      </c>
      <c r="BG147" s="87">
        <v>16.788</v>
      </c>
      <c r="BH147" s="87">
        <v>16.849</v>
      </c>
      <c r="BI147" s="108">
        <v>16.579666666666668</v>
      </c>
      <c r="BJ147" s="87">
        <v>0</v>
      </c>
      <c r="BK147" s="87">
        <v>0</v>
      </c>
      <c r="BL147" s="87">
        <v>0</v>
      </c>
      <c r="BM147" s="221">
        <v>0</v>
      </c>
      <c r="BN147" s="257">
        <v>-0.3</v>
      </c>
      <c r="BO147" s="261">
        <v>3.6923599999999999</v>
      </c>
      <c r="BP147" s="265">
        <v>-1.5</v>
      </c>
    </row>
    <row r="148" spans="1:68" x14ac:dyDescent="0.25">
      <c r="A148" s="74" t="s">
        <v>321</v>
      </c>
      <c r="B148" s="8">
        <v>263231</v>
      </c>
      <c r="C148" s="8" t="s">
        <v>778</v>
      </c>
      <c r="D148" s="8" t="str">
        <f t="shared" si="2"/>
        <v>Kalgoorlie</v>
      </c>
      <c r="E148" s="8" t="s">
        <v>491</v>
      </c>
      <c r="F148" s="8">
        <v>202</v>
      </c>
      <c r="G148" s="8">
        <v>21</v>
      </c>
      <c r="H148" s="97">
        <v>45077</v>
      </c>
      <c r="I148" s="72"/>
      <c r="J148" s="19" t="s">
        <v>470</v>
      </c>
      <c r="K148" s="85">
        <v>1119.43</v>
      </c>
      <c r="L148" s="85">
        <v>1119.6300000000001</v>
      </c>
      <c r="M148" s="82">
        <v>-29.09044548</v>
      </c>
      <c r="N148" s="82">
        <v>122.4006432</v>
      </c>
      <c r="O148" s="85">
        <v>1025976.99460708</v>
      </c>
      <c r="P148" s="85">
        <v>6769918.7101886896</v>
      </c>
      <c r="Q148" s="145" t="s">
        <v>777</v>
      </c>
      <c r="R148" s="30">
        <v>51</v>
      </c>
      <c r="S148" s="19">
        <v>115.78700000000001</v>
      </c>
      <c r="T148" s="8">
        <v>-32.058</v>
      </c>
      <c r="U148" s="8">
        <v>58489</v>
      </c>
      <c r="V148" s="8">
        <v>-1.716</v>
      </c>
      <c r="W148" s="30">
        <v>-65.995000000000005</v>
      </c>
      <c r="X148" s="215" t="s">
        <v>496</v>
      </c>
      <c r="Y148" s="8" t="s">
        <v>504</v>
      </c>
      <c r="Z148" s="8" t="s">
        <v>514</v>
      </c>
      <c r="AA148" s="8" t="s">
        <v>526</v>
      </c>
      <c r="AB148" s="8" t="s">
        <v>522</v>
      </c>
      <c r="AC148" s="132" t="s">
        <v>654</v>
      </c>
      <c r="AD148" s="30" t="s">
        <v>717</v>
      </c>
      <c r="AE148" s="185">
        <v>50.2</v>
      </c>
      <c r="AF148" s="82">
        <v>52.9</v>
      </c>
      <c r="AG148" s="82">
        <v>45.6</v>
      </c>
      <c r="AH148" s="82">
        <v>49.473740178313818</v>
      </c>
      <c r="AI148" s="118">
        <v>125.81652022624934</v>
      </c>
      <c r="AJ148" s="254">
        <v>15.68717</v>
      </c>
      <c r="AK148" s="254">
        <v>0</v>
      </c>
      <c r="AL148" s="254">
        <v>19.766354999999997</v>
      </c>
      <c r="AM148" s="254">
        <v>93.036100000000005</v>
      </c>
      <c r="AN148" s="254">
        <v>303.80304999999998</v>
      </c>
      <c r="AO148" s="254">
        <v>-65.329650000000001</v>
      </c>
      <c r="AP148" s="254">
        <v>5.9567534999999996</v>
      </c>
      <c r="AQ148" s="116">
        <v>337.64894532931555</v>
      </c>
      <c r="AR148" s="180">
        <v>235.36</v>
      </c>
      <c r="AS148" s="85">
        <v>235.56</v>
      </c>
      <c r="AT148" s="85">
        <v>162.16999999999999</v>
      </c>
      <c r="AU148" s="85">
        <v>73.537074148296611</v>
      </c>
      <c r="AV148" s="85">
        <v>0.20040080160319501</v>
      </c>
      <c r="AW148" s="92">
        <v>3.2005624744515595</v>
      </c>
      <c r="AX148" s="76">
        <v>2.7251669164734785E-3</v>
      </c>
      <c r="AY148" s="95">
        <v>3.2093083754611276</v>
      </c>
      <c r="AZ148" s="44">
        <v>5030</v>
      </c>
      <c r="BA148" s="89">
        <v>16098.829246491345</v>
      </c>
      <c r="BB148" s="278">
        <v>11127.03</v>
      </c>
      <c r="BC148" s="111">
        <v>11108.2</v>
      </c>
      <c r="BD148" s="111">
        <v>11179.69</v>
      </c>
      <c r="BE148" s="112">
        <v>11138.26561251784</v>
      </c>
      <c r="BF148" s="87">
        <v>129.6</v>
      </c>
      <c r="BG148" s="87">
        <v>129.53</v>
      </c>
      <c r="BH148" s="87">
        <v>130.85</v>
      </c>
      <c r="BI148" s="108">
        <v>129.99333333333334</v>
      </c>
      <c r="BJ148" s="87">
        <v>0</v>
      </c>
      <c r="BK148" s="87">
        <v>0</v>
      </c>
      <c r="BL148" s="87">
        <v>0</v>
      </c>
      <c r="BM148" s="221">
        <v>0</v>
      </c>
      <c r="BN148" s="257">
        <v>3.0133000000000001</v>
      </c>
      <c r="BO148" s="261">
        <v>13.75418</v>
      </c>
      <c r="BP148" s="265">
        <v>14.062530000000001</v>
      </c>
    </row>
    <row r="149" spans="1:68" x14ac:dyDescent="0.25">
      <c r="A149" s="74" t="s">
        <v>322</v>
      </c>
      <c r="B149" s="8">
        <v>263232</v>
      </c>
      <c r="C149" s="8" t="s">
        <v>778</v>
      </c>
      <c r="D149" s="8" t="str">
        <f t="shared" si="2"/>
        <v>Kalgoorlie</v>
      </c>
      <c r="E149" s="8" t="s">
        <v>491</v>
      </c>
      <c r="F149" s="8">
        <v>202</v>
      </c>
      <c r="G149" s="8">
        <v>22</v>
      </c>
      <c r="H149" s="75">
        <v>45077</v>
      </c>
      <c r="I149" s="72"/>
      <c r="J149" s="19" t="s">
        <v>470</v>
      </c>
      <c r="K149" s="85">
        <v>1125.23</v>
      </c>
      <c r="L149" s="85">
        <v>1125.43</v>
      </c>
      <c r="M149" s="82">
        <v>-29.09044548</v>
      </c>
      <c r="N149" s="82">
        <v>122.4006432</v>
      </c>
      <c r="O149" s="85">
        <v>1025976.99460708</v>
      </c>
      <c r="P149" s="85">
        <v>6769918.7101886896</v>
      </c>
      <c r="Q149" s="145" t="s">
        <v>777</v>
      </c>
      <c r="R149" s="30">
        <v>51</v>
      </c>
      <c r="S149" s="19">
        <v>115.78700000000001</v>
      </c>
      <c r="T149" s="8">
        <v>-32.058</v>
      </c>
      <c r="U149" s="8">
        <v>58489</v>
      </c>
      <c r="V149" s="8">
        <v>-1.716</v>
      </c>
      <c r="W149" s="30">
        <v>-65.995000000000005</v>
      </c>
      <c r="X149" s="215" t="s">
        <v>497</v>
      </c>
      <c r="Y149" s="8" t="s">
        <v>510</v>
      </c>
      <c r="Z149" s="8" t="s">
        <v>517</v>
      </c>
      <c r="AA149" s="8" t="s">
        <v>526</v>
      </c>
      <c r="AB149" s="8" t="s">
        <v>522</v>
      </c>
      <c r="AC149" s="132" t="s">
        <v>653</v>
      </c>
      <c r="AD149" s="30" t="s">
        <v>717</v>
      </c>
      <c r="AE149" s="185">
        <v>0.11700000000000001</v>
      </c>
      <c r="AF149" s="82">
        <v>0.113</v>
      </c>
      <c r="AG149" s="82">
        <v>9.9000000000000005E-2</v>
      </c>
      <c r="AH149" s="82">
        <v>0.10938719853061081</v>
      </c>
      <c r="AI149" s="118">
        <v>0.27843321253246972</v>
      </c>
      <c r="AJ149" s="118"/>
      <c r="AK149" s="118"/>
      <c r="AL149" s="118"/>
      <c r="AM149" s="118"/>
      <c r="AN149" s="118"/>
      <c r="AO149" s="118"/>
      <c r="AP149" s="115"/>
      <c r="AQ149" s="116"/>
      <c r="AR149" s="180">
        <v>232.25</v>
      </c>
      <c r="AS149" s="85">
        <v>232.46</v>
      </c>
      <c r="AT149" s="85">
        <v>147.25</v>
      </c>
      <c r="AU149" s="85">
        <v>85.380761523046104</v>
      </c>
      <c r="AV149" s="85">
        <v>0.21042084168337472</v>
      </c>
      <c r="AW149" s="92">
        <v>2.720167820678324</v>
      </c>
      <c r="AX149" s="76">
        <v>2.4644994718930635E-3</v>
      </c>
      <c r="AY149" s="95">
        <v>2.7268882352941173</v>
      </c>
      <c r="AZ149" s="44">
        <v>5160</v>
      </c>
      <c r="BA149" s="89">
        <v>14036.065954700152</v>
      </c>
      <c r="BB149" s="278">
        <v>1561.91</v>
      </c>
      <c r="BC149" s="111">
        <v>1926.34</v>
      </c>
      <c r="BD149" s="111">
        <v>1957.91</v>
      </c>
      <c r="BE149" s="112">
        <v>1806.0394155278696</v>
      </c>
      <c r="BF149" s="87">
        <v>7.3819999999999997</v>
      </c>
      <c r="BG149" s="87">
        <v>8.7780000000000005</v>
      </c>
      <c r="BH149" s="87">
        <v>8.9469999999999992</v>
      </c>
      <c r="BI149" s="108">
        <v>8.3689999999999998</v>
      </c>
      <c r="BJ149" s="87">
        <v>0</v>
      </c>
      <c r="BK149" s="87">
        <v>0</v>
      </c>
      <c r="BL149" s="87">
        <v>0.1</v>
      </c>
      <c r="BM149" s="221">
        <v>3.3333333333333333E-2</v>
      </c>
      <c r="BN149" s="257">
        <v>2.23454</v>
      </c>
      <c r="BO149" s="261">
        <v>-0.9</v>
      </c>
      <c r="BP149" s="265">
        <v>8.8149700000000006</v>
      </c>
    </row>
    <row r="150" spans="1:68" x14ac:dyDescent="0.25">
      <c r="A150" s="74" t="s">
        <v>323</v>
      </c>
      <c r="B150" s="8">
        <v>263233</v>
      </c>
      <c r="C150" s="8" t="s">
        <v>778</v>
      </c>
      <c r="D150" s="8" t="str">
        <f t="shared" si="2"/>
        <v>Kalgoorlie</v>
      </c>
      <c r="E150" s="8" t="s">
        <v>491</v>
      </c>
      <c r="F150" s="8">
        <v>82</v>
      </c>
      <c r="G150" s="8">
        <v>21</v>
      </c>
      <c r="H150" s="97">
        <v>45077</v>
      </c>
      <c r="I150" s="72"/>
      <c r="J150" s="19" t="s">
        <v>470</v>
      </c>
      <c r="K150" s="85">
        <v>1141.93</v>
      </c>
      <c r="L150" s="85">
        <v>1142.0999999999999</v>
      </c>
      <c r="M150" s="82">
        <v>-29.09044548</v>
      </c>
      <c r="N150" s="82">
        <v>122.4006432</v>
      </c>
      <c r="O150" s="85">
        <v>1025976.99460708</v>
      </c>
      <c r="P150" s="85">
        <v>6769918.7101886896</v>
      </c>
      <c r="Q150" s="145" t="s">
        <v>777</v>
      </c>
      <c r="R150" s="30">
        <v>51</v>
      </c>
      <c r="S150" s="19">
        <v>115.78700000000001</v>
      </c>
      <c r="T150" s="8">
        <v>-32.058</v>
      </c>
      <c r="U150" s="8">
        <v>58489</v>
      </c>
      <c r="V150" s="8">
        <v>-1.716</v>
      </c>
      <c r="W150" s="30">
        <v>-65.995000000000005</v>
      </c>
      <c r="X150" s="215" t="s">
        <v>497</v>
      </c>
      <c r="Y150" s="8" t="s">
        <v>510</v>
      </c>
      <c r="Z150" s="8" t="s">
        <v>517</v>
      </c>
      <c r="AA150" s="8" t="s">
        <v>526</v>
      </c>
      <c r="AB150" s="8" t="s">
        <v>522</v>
      </c>
      <c r="AC150" s="132" t="s">
        <v>653</v>
      </c>
      <c r="AD150" s="30" t="s">
        <v>717</v>
      </c>
      <c r="AE150" s="185">
        <v>0.115</v>
      </c>
      <c r="AF150" s="82">
        <v>0.115</v>
      </c>
      <c r="AG150" s="82">
        <v>0.08</v>
      </c>
      <c r="AH150" s="82">
        <v>0.10189711527609702</v>
      </c>
      <c r="AI150" s="118">
        <v>0.26531970875590138</v>
      </c>
      <c r="AJ150" s="118"/>
      <c r="AK150" s="118"/>
      <c r="AL150" s="118"/>
      <c r="AM150" s="118"/>
      <c r="AN150" s="118"/>
      <c r="AO150" s="118"/>
      <c r="AP150" s="115"/>
      <c r="AQ150" s="116"/>
      <c r="AR150" s="180">
        <v>88.16</v>
      </c>
      <c r="AS150" s="85">
        <v>88.24</v>
      </c>
      <c r="AT150" s="85">
        <v>55.83</v>
      </c>
      <c r="AU150" s="85">
        <v>32.474949899799597</v>
      </c>
      <c r="AV150" s="85">
        <v>8.0160320641280855E-2</v>
      </c>
      <c r="AW150" s="92">
        <v>2.7147078062326444</v>
      </c>
      <c r="AX150" s="76">
        <v>2.4683739586546837E-3</v>
      </c>
      <c r="AY150" s="95">
        <v>2.7214253015774825</v>
      </c>
      <c r="AZ150" s="44" t="s">
        <v>467</v>
      </c>
      <c r="BA150" s="89" t="s">
        <v>467</v>
      </c>
      <c r="BB150" s="278">
        <v>1457.92</v>
      </c>
      <c r="BC150" s="111">
        <v>1495.89</v>
      </c>
      <c r="BD150" s="111">
        <v>1515.27</v>
      </c>
      <c r="BE150" s="112">
        <v>1489.5021206643635</v>
      </c>
      <c r="BF150" s="87">
        <v>7.98</v>
      </c>
      <c r="BG150" s="87">
        <v>8.0950000000000006</v>
      </c>
      <c r="BH150" s="87">
        <v>8.1170000000000009</v>
      </c>
      <c r="BI150" s="108">
        <v>8.0640000000000018</v>
      </c>
      <c r="BJ150" s="87">
        <v>0.2</v>
      </c>
      <c r="BK150" s="87">
        <v>0</v>
      </c>
      <c r="BL150" s="87">
        <v>0.2</v>
      </c>
      <c r="BM150" s="221">
        <v>0.13333333333333333</v>
      </c>
      <c r="BN150" s="257">
        <v>-0.3</v>
      </c>
      <c r="BO150" s="261">
        <v>2.6867100000000002</v>
      </c>
      <c r="BP150" s="265">
        <v>-1.5</v>
      </c>
    </row>
    <row r="151" spans="1:68" x14ac:dyDescent="0.25">
      <c r="A151" s="74" t="s">
        <v>324</v>
      </c>
      <c r="B151" s="8">
        <v>263234</v>
      </c>
      <c r="C151" s="8" t="s">
        <v>778</v>
      </c>
      <c r="D151" s="8" t="str">
        <f t="shared" si="2"/>
        <v>Kalgoorlie</v>
      </c>
      <c r="E151" s="8" t="s">
        <v>491</v>
      </c>
      <c r="F151" s="8">
        <v>155</v>
      </c>
      <c r="G151" s="8">
        <v>21</v>
      </c>
      <c r="H151" s="75">
        <v>45077</v>
      </c>
      <c r="I151" s="72"/>
      <c r="J151" s="19" t="s">
        <v>470</v>
      </c>
      <c r="K151" s="85">
        <v>1151.3699999999999</v>
      </c>
      <c r="L151" s="85">
        <v>1151.52</v>
      </c>
      <c r="M151" s="82">
        <v>-29.09044548</v>
      </c>
      <c r="N151" s="82">
        <v>122.4006432</v>
      </c>
      <c r="O151" s="85">
        <v>1025976.99460708</v>
      </c>
      <c r="P151" s="85">
        <v>6769918.7101886896</v>
      </c>
      <c r="Q151" s="145" t="s">
        <v>777</v>
      </c>
      <c r="R151" s="30">
        <v>51</v>
      </c>
      <c r="S151" s="19">
        <v>115.78700000000001</v>
      </c>
      <c r="T151" s="8">
        <v>-32.058</v>
      </c>
      <c r="U151" s="8">
        <v>58489</v>
      </c>
      <c r="V151" s="8">
        <v>-1.716</v>
      </c>
      <c r="W151" s="30">
        <v>-65.995000000000005</v>
      </c>
      <c r="X151" s="215" t="s">
        <v>497</v>
      </c>
      <c r="Y151" s="8" t="s">
        <v>510</v>
      </c>
      <c r="Z151" s="8" t="s">
        <v>517</v>
      </c>
      <c r="AA151" s="8" t="s">
        <v>526</v>
      </c>
      <c r="AB151" s="8" t="s">
        <v>522</v>
      </c>
      <c r="AC151" s="132" t="s">
        <v>653</v>
      </c>
      <c r="AD151" s="30" t="s">
        <v>717</v>
      </c>
      <c r="AE151" s="185">
        <v>4.8000000000000001E-2</v>
      </c>
      <c r="AF151" s="82">
        <v>5.7000000000000002E-2</v>
      </c>
      <c r="AG151" s="82">
        <v>5.3999999999999999E-2</v>
      </c>
      <c r="AH151" s="82">
        <v>5.2865208689462026E-2</v>
      </c>
      <c r="AI151" s="118">
        <v>0.1350388890763618</v>
      </c>
      <c r="AJ151" s="118"/>
      <c r="AK151" s="118"/>
      <c r="AL151" s="118"/>
      <c r="AM151" s="118"/>
      <c r="AN151" s="118"/>
      <c r="AO151" s="118"/>
      <c r="AP151" s="115"/>
      <c r="AQ151" s="116"/>
      <c r="AR151" s="180">
        <v>160.49</v>
      </c>
      <c r="AS151" s="85">
        <v>160.63999999999999</v>
      </c>
      <c r="AT151" s="85">
        <v>101.51</v>
      </c>
      <c r="AU151" s="85">
        <v>59.248496993987956</v>
      </c>
      <c r="AV151" s="85">
        <v>0.15030060120238203</v>
      </c>
      <c r="AW151" s="92">
        <v>2.7087606967698301</v>
      </c>
      <c r="AX151" s="76">
        <v>2.5367833587007834E-3</v>
      </c>
      <c r="AY151" s="95">
        <v>2.7156497117667007</v>
      </c>
      <c r="AZ151" s="44">
        <v>5150</v>
      </c>
      <c r="BA151" s="89">
        <v>13950.117588364625</v>
      </c>
      <c r="BB151" s="278">
        <v>1603.8989999999999</v>
      </c>
      <c r="BC151" s="111">
        <v>1596.2909999999999</v>
      </c>
      <c r="BD151" s="111">
        <v>1603.8610000000001</v>
      </c>
      <c r="BE151" s="112">
        <v>1601.3463329041151</v>
      </c>
      <c r="BF151" s="87">
        <v>9.0169999999999995</v>
      </c>
      <c r="BG151" s="87">
        <v>8.7840000000000007</v>
      </c>
      <c r="BH151" s="87">
        <v>8.4580000000000002</v>
      </c>
      <c r="BI151" s="108">
        <v>8.7530000000000001</v>
      </c>
      <c r="BJ151" s="87">
        <v>0.2</v>
      </c>
      <c r="BK151" s="87">
        <v>0.3</v>
      </c>
      <c r="BL151" s="87">
        <v>0.1</v>
      </c>
      <c r="BM151" s="221">
        <v>0.19999999999999998</v>
      </c>
      <c r="BN151" s="257">
        <v>1.79047</v>
      </c>
      <c r="BO151" s="261">
        <v>-0.9</v>
      </c>
      <c r="BP151" s="265">
        <v>12.40718</v>
      </c>
    </row>
    <row r="152" spans="1:68" x14ac:dyDescent="0.25">
      <c r="A152" s="74" t="s">
        <v>325</v>
      </c>
      <c r="B152" s="8">
        <v>263235</v>
      </c>
      <c r="C152" s="8" t="s">
        <v>778</v>
      </c>
      <c r="D152" s="8" t="str">
        <f t="shared" si="2"/>
        <v>Kalgoorlie</v>
      </c>
      <c r="E152" s="8" t="s">
        <v>491</v>
      </c>
      <c r="F152" s="8">
        <v>162</v>
      </c>
      <c r="G152" s="8">
        <v>21</v>
      </c>
      <c r="H152" s="97">
        <v>45077</v>
      </c>
      <c r="I152" s="72"/>
      <c r="J152" s="19" t="s">
        <v>470</v>
      </c>
      <c r="K152" s="85">
        <v>1159.1199999999999</v>
      </c>
      <c r="L152" s="85">
        <v>1159.28</v>
      </c>
      <c r="M152" s="82">
        <v>-29.09044548</v>
      </c>
      <c r="N152" s="82">
        <v>122.4006432</v>
      </c>
      <c r="O152" s="85">
        <v>1025976.99460708</v>
      </c>
      <c r="P152" s="85">
        <v>6769918.7101886896</v>
      </c>
      <c r="Q152" s="145" t="s">
        <v>777</v>
      </c>
      <c r="R152" s="30">
        <v>51</v>
      </c>
      <c r="S152" s="19">
        <v>115.78700000000001</v>
      </c>
      <c r="T152" s="8">
        <v>-32.058</v>
      </c>
      <c r="U152" s="8">
        <v>58489</v>
      </c>
      <c r="V152" s="8">
        <v>-1.716</v>
      </c>
      <c r="W152" s="30">
        <v>-65.995000000000005</v>
      </c>
      <c r="X152" s="215" t="s">
        <v>497</v>
      </c>
      <c r="Y152" s="8" t="s">
        <v>510</v>
      </c>
      <c r="Z152" s="8" t="s">
        <v>514</v>
      </c>
      <c r="AA152" s="8" t="s">
        <v>526</v>
      </c>
      <c r="AB152" s="8" t="s">
        <v>522</v>
      </c>
      <c r="AC152" s="132" t="s">
        <v>653</v>
      </c>
      <c r="AD152" s="30" t="s">
        <v>717</v>
      </c>
      <c r="AE152" s="185">
        <v>0.105</v>
      </c>
      <c r="AF152" s="82">
        <v>0.11700000000000001</v>
      </c>
      <c r="AG152" s="82">
        <v>0.104</v>
      </c>
      <c r="AH152" s="82">
        <v>0.10850993417786493</v>
      </c>
      <c r="AI152" s="118">
        <v>0.27702586195608919</v>
      </c>
      <c r="AJ152" s="118"/>
      <c r="AK152" s="118"/>
      <c r="AL152" s="118"/>
      <c r="AM152" s="118"/>
      <c r="AN152" s="118"/>
      <c r="AO152" s="118"/>
      <c r="AP152" s="115"/>
      <c r="AQ152" s="116"/>
      <c r="AR152" s="180">
        <v>167.5</v>
      </c>
      <c r="AS152" s="85">
        <v>167.66</v>
      </c>
      <c r="AT152" s="85">
        <v>106.2</v>
      </c>
      <c r="AU152" s="85">
        <v>61.583166332665321</v>
      </c>
      <c r="AV152" s="85">
        <v>0.16032064128256171</v>
      </c>
      <c r="AW152" s="92">
        <v>2.7198991213797594</v>
      </c>
      <c r="AX152" s="76">
        <v>2.6033192320207713E-3</v>
      </c>
      <c r="AY152" s="95">
        <v>2.7269983686786299</v>
      </c>
      <c r="AZ152" s="44">
        <v>5060</v>
      </c>
      <c r="BA152" s="89">
        <v>13762.689554181583</v>
      </c>
      <c r="BB152" s="278">
        <v>1505.8430000000001</v>
      </c>
      <c r="BC152" s="111">
        <v>1551.674</v>
      </c>
      <c r="BD152" s="111">
        <v>1565.915</v>
      </c>
      <c r="BE152" s="112">
        <v>1540.9295630603763</v>
      </c>
      <c r="BF152" s="87">
        <v>6.9580000000000002</v>
      </c>
      <c r="BG152" s="87">
        <v>7.0309999999999997</v>
      </c>
      <c r="BH152" s="87">
        <v>7.0279999999999996</v>
      </c>
      <c r="BI152" s="108">
        <v>7.0056666666666665</v>
      </c>
      <c r="BJ152" s="87">
        <v>0</v>
      </c>
      <c r="BK152" s="87">
        <v>0</v>
      </c>
      <c r="BL152" s="87">
        <v>0</v>
      </c>
      <c r="BM152" s="221">
        <v>0</v>
      </c>
      <c r="BN152" s="257">
        <v>0.7218</v>
      </c>
      <c r="BO152" s="261">
        <v>6.9683400000000004</v>
      </c>
      <c r="BP152" s="265">
        <v>8.8930000000000007</v>
      </c>
    </row>
    <row r="153" spans="1:68" x14ac:dyDescent="0.25">
      <c r="A153" s="74" t="s">
        <v>326</v>
      </c>
      <c r="B153" s="8">
        <v>263236</v>
      </c>
      <c r="C153" s="8" t="s">
        <v>778</v>
      </c>
      <c r="D153" s="8" t="str">
        <f t="shared" si="2"/>
        <v>Kalgoorlie</v>
      </c>
      <c r="E153" s="8" t="s">
        <v>491</v>
      </c>
      <c r="F153" s="8">
        <v>174</v>
      </c>
      <c r="G153" s="8">
        <v>21</v>
      </c>
      <c r="H153" s="75">
        <v>45077</v>
      </c>
      <c r="I153" s="72"/>
      <c r="J153" s="19" t="s">
        <v>470</v>
      </c>
      <c r="K153" s="85">
        <v>1186.28</v>
      </c>
      <c r="L153" s="85">
        <v>1186.48</v>
      </c>
      <c r="M153" s="82">
        <v>-29.09044548</v>
      </c>
      <c r="N153" s="82">
        <v>122.4006432</v>
      </c>
      <c r="O153" s="85">
        <v>1025976.99460708</v>
      </c>
      <c r="P153" s="85">
        <v>6769918.7101886896</v>
      </c>
      <c r="Q153" s="145" t="s">
        <v>777</v>
      </c>
      <c r="R153" s="30">
        <v>51</v>
      </c>
      <c r="S153" s="19">
        <v>115.78700000000001</v>
      </c>
      <c r="T153" s="8">
        <v>-32.058</v>
      </c>
      <c r="U153" s="8">
        <v>58489</v>
      </c>
      <c r="V153" s="8">
        <v>-1.716</v>
      </c>
      <c r="W153" s="30">
        <v>-65.995000000000005</v>
      </c>
      <c r="X153" s="215" t="s">
        <v>497</v>
      </c>
      <c r="Y153" s="8" t="s">
        <v>510</v>
      </c>
      <c r="Z153" s="8" t="s">
        <v>517</v>
      </c>
      <c r="AA153" s="8" t="s">
        <v>526</v>
      </c>
      <c r="AB153" s="8" t="s">
        <v>522</v>
      </c>
      <c r="AC153" s="132" t="s">
        <v>653</v>
      </c>
      <c r="AD153" s="30" t="s">
        <v>717</v>
      </c>
      <c r="AE153" s="185">
        <v>9.8000000000000004E-2</v>
      </c>
      <c r="AF153" s="82">
        <v>0.10299999999999999</v>
      </c>
      <c r="AG153" s="82">
        <v>0.108</v>
      </c>
      <c r="AH153" s="82">
        <v>0.10291903021629849</v>
      </c>
      <c r="AI153" s="118">
        <v>0.26250527846969091</v>
      </c>
      <c r="AJ153" s="118"/>
      <c r="AK153" s="118"/>
      <c r="AL153" s="118"/>
      <c r="AM153" s="118"/>
      <c r="AN153" s="118"/>
      <c r="AO153" s="118"/>
      <c r="AP153" s="115"/>
      <c r="AQ153" s="116"/>
      <c r="AR153" s="180">
        <v>175.02</v>
      </c>
      <c r="AS153" s="85">
        <v>175.17</v>
      </c>
      <c r="AT153" s="85">
        <v>111.49</v>
      </c>
      <c r="AU153" s="85">
        <v>63.807615230460918</v>
      </c>
      <c r="AV153" s="85">
        <v>0.15030060120238203</v>
      </c>
      <c r="AW153" s="92">
        <v>2.7429327889447239</v>
      </c>
      <c r="AX153" s="76">
        <v>2.3555276381905981E-3</v>
      </c>
      <c r="AY153" s="95">
        <v>2.7494090980639063</v>
      </c>
      <c r="AZ153" s="44">
        <v>5000</v>
      </c>
      <c r="BA153" s="89">
        <v>13714.663944723619</v>
      </c>
      <c r="BB153" s="278">
        <v>1827.84</v>
      </c>
      <c r="BC153" s="111">
        <v>1840.69</v>
      </c>
      <c r="BD153" s="111">
        <v>1847.91</v>
      </c>
      <c r="BE153" s="112">
        <v>1838.7945811011132</v>
      </c>
      <c r="BF153" s="87">
        <v>14.618</v>
      </c>
      <c r="BG153" s="87">
        <v>14.648</v>
      </c>
      <c r="BH153" s="87">
        <v>14.666</v>
      </c>
      <c r="BI153" s="108">
        <v>14.644</v>
      </c>
      <c r="BJ153" s="87">
        <v>0.2</v>
      </c>
      <c r="BK153" s="87">
        <v>0.1</v>
      </c>
      <c r="BL153" s="87">
        <v>0</v>
      </c>
      <c r="BM153" s="221">
        <v>0.10000000000000002</v>
      </c>
      <c r="BN153" s="257">
        <v>-0.3</v>
      </c>
      <c r="BO153" s="261">
        <v>-0.9</v>
      </c>
      <c r="BP153" s="265">
        <v>21.65164</v>
      </c>
    </row>
    <row r="154" spans="1:68" x14ac:dyDescent="0.25">
      <c r="A154" s="74" t="s">
        <v>327</v>
      </c>
      <c r="B154" s="8">
        <v>263237</v>
      </c>
      <c r="C154" s="8" t="s">
        <v>778</v>
      </c>
      <c r="D154" s="8" t="str">
        <f t="shared" si="2"/>
        <v>Kalgoorlie</v>
      </c>
      <c r="E154" s="8" t="s">
        <v>491</v>
      </c>
      <c r="F154" s="8">
        <v>171</v>
      </c>
      <c r="G154" s="8">
        <v>22</v>
      </c>
      <c r="H154" s="97">
        <v>45077</v>
      </c>
      <c r="I154" s="72"/>
      <c r="J154" s="19" t="s">
        <v>470</v>
      </c>
      <c r="K154" s="85">
        <v>1191.21</v>
      </c>
      <c r="L154" s="85">
        <v>1191.3800000000001</v>
      </c>
      <c r="M154" s="82">
        <v>-29.09044548</v>
      </c>
      <c r="N154" s="82">
        <v>122.4006432</v>
      </c>
      <c r="O154" s="85">
        <v>1025976.99460708</v>
      </c>
      <c r="P154" s="85">
        <v>6769918.7101886896</v>
      </c>
      <c r="Q154" s="145" t="s">
        <v>777</v>
      </c>
      <c r="R154" s="30">
        <v>51</v>
      </c>
      <c r="S154" s="19">
        <v>115.78700000000001</v>
      </c>
      <c r="T154" s="8">
        <v>-32.058</v>
      </c>
      <c r="U154" s="8">
        <v>58489</v>
      </c>
      <c r="V154" s="8">
        <v>-1.716</v>
      </c>
      <c r="W154" s="30">
        <v>-65.995000000000005</v>
      </c>
      <c r="X154" s="215" t="s">
        <v>496</v>
      </c>
      <c r="Y154" s="8" t="s">
        <v>504</v>
      </c>
      <c r="Z154" s="8" t="s">
        <v>514</v>
      </c>
      <c r="AA154" s="8" t="s">
        <v>526</v>
      </c>
      <c r="AB154" s="8" t="s">
        <v>522</v>
      </c>
      <c r="AC154" s="132" t="s">
        <v>654</v>
      </c>
      <c r="AD154" s="30" t="s">
        <v>717</v>
      </c>
      <c r="AE154" s="185">
        <v>62.4</v>
      </c>
      <c r="AF154" s="82">
        <v>86.2</v>
      </c>
      <c r="AG154" s="82">
        <v>84.2</v>
      </c>
      <c r="AH154" s="82">
        <v>76.795301361847862</v>
      </c>
      <c r="AI154" s="118">
        <v>196.45006041374302</v>
      </c>
      <c r="AJ154" s="254">
        <v>9.918628</v>
      </c>
      <c r="AK154" s="254">
        <v>0</v>
      </c>
      <c r="AL154" s="254">
        <v>-42.960819999999998</v>
      </c>
      <c r="AM154" s="254">
        <v>45.016314999999999</v>
      </c>
      <c r="AN154" s="254">
        <v>115.45100499999999</v>
      </c>
      <c r="AO154" s="254">
        <v>-60.798850000000002</v>
      </c>
      <c r="AP154" s="254">
        <v>4.5030844999999999</v>
      </c>
      <c r="AQ154" s="116">
        <v>213.48747309513561</v>
      </c>
      <c r="AR154" s="180">
        <v>199.54</v>
      </c>
      <c r="AS154" s="85">
        <v>199.74</v>
      </c>
      <c r="AT154" s="85">
        <v>134.47999999999999</v>
      </c>
      <c r="AU154" s="85">
        <v>65.390781563126268</v>
      </c>
      <c r="AV154" s="85">
        <v>0.20040080160322349</v>
      </c>
      <c r="AW154" s="92">
        <v>3.0515004596996622</v>
      </c>
      <c r="AX154" s="76">
        <v>3.0646644192463528E-3</v>
      </c>
      <c r="AY154" s="95">
        <v>3.0608810328927145</v>
      </c>
      <c r="AZ154" s="44">
        <v>3860</v>
      </c>
      <c r="BA154" s="89">
        <v>11778.791774440697</v>
      </c>
      <c r="BB154" s="278">
        <v>570.43600000000004</v>
      </c>
      <c r="BC154" s="111">
        <v>591.64599999999996</v>
      </c>
      <c r="BD154" s="111">
        <v>601.06799999999998</v>
      </c>
      <c r="BE154" s="112">
        <v>587.57614466096015</v>
      </c>
      <c r="BF154" s="87">
        <v>25.547000000000001</v>
      </c>
      <c r="BG154" s="87">
        <v>25.878</v>
      </c>
      <c r="BH154" s="87">
        <v>26.024000000000001</v>
      </c>
      <c r="BI154" s="108">
        <v>25.816333333333333</v>
      </c>
      <c r="BJ154" s="87">
        <v>0</v>
      </c>
      <c r="BK154" s="87">
        <v>0</v>
      </c>
      <c r="BL154" s="87">
        <v>0</v>
      </c>
      <c r="BM154" s="221">
        <v>0</v>
      </c>
      <c r="BN154" s="257">
        <v>5.0345700000000004</v>
      </c>
      <c r="BO154" s="261">
        <v>6.54115</v>
      </c>
      <c r="BP154" s="265">
        <v>58.168889999999998</v>
      </c>
    </row>
    <row r="155" spans="1:68" x14ac:dyDescent="0.25">
      <c r="A155" s="74" t="s">
        <v>328</v>
      </c>
      <c r="B155" s="8">
        <v>263238</v>
      </c>
      <c r="C155" s="8" t="s">
        <v>778</v>
      </c>
      <c r="D155" s="8" t="str">
        <f t="shared" si="2"/>
        <v>Kalgoorlie</v>
      </c>
      <c r="E155" s="8" t="s">
        <v>491</v>
      </c>
      <c r="F155" s="8">
        <v>199</v>
      </c>
      <c r="G155" s="8">
        <v>21</v>
      </c>
      <c r="H155" s="75">
        <v>45077</v>
      </c>
      <c r="I155" s="72"/>
      <c r="J155" s="19" t="s">
        <v>470</v>
      </c>
      <c r="K155" s="85">
        <v>1202.43</v>
      </c>
      <c r="L155" s="85">
        <v>1202.6300000000001</v>
      </c>
      <c r="M155" s="82">
        <v>-29.09044548</v>
      </c>
      <c r="N155" s="82">
        <v>122.4006432</v>
      </c>
      <c r="O155" s="85">
        <v>1025976.99460708</v>
      </c>
      <c r="P155" s="85">
        <v>6769918.7101886896</v>
      </c>
      <c r="Q155" s="145" t="s">
        <v>777</v>
      </c>
      <c r="R155" s="30">
        <v>51</v>
      </c>
      <c r="S155" s="19">
        <v>115.78700000000001</v>
      </c>
      <c r="T155" s="8">
        <v>-32.058</v>
      </c>
      <c r="U155" s="8">
        <v>58489</v>
      </c>
      <c r="V155" s="8">
        <v>-1.716</v>
      </c>
      <c r="W155" s="30">
        <v>-65.995000000000005</v>
      </c>
      <c r="X155" s="215" t="s">
        <v>497</v>
      </c>
      <c r="Y155" s="8" t="s">
        <v>510</v>
      </c>
      <c r="Z155" s="8" t="s">
        <v>517</v>
      </c>
      <c r="AA155" s="8" t="s">
        <v>526</v>
      </c>
      <c r="AB155" s="8" t="s">
        <v>522</v>
      </c>
      <c r="AC155" s="132" t="s">
        <v>653</v>
      </c>
      <c r="AD155" s="30" t="s">
        <v>717</v>
      </c>
      <c r="AE155" s="185">
        <v>7.3999999999999996E-2</v>
      </c>
      <c r="AF155" s="82">
        <v>8.5999999999999993E-2</v>
      </c>
      <c r="AG155" s="82">
        <v>5.8000000000000003E-2</v>
      </c>
      <c r="AH155" s="82">
        <v>7.1733065078559324E-2</v>
      </c>
      <c r="AI155" s="118">
        <v>0.18260369046398062</v>
      </c>
      <c r="AJ155" s="118"/>
      <c r="AK155" s="118"/>
      <c r="AL155" s="118"/>
      <c r="AM155" s="118"/>
      <c r="AN155" s="118"/>
      <c r="AO155" s="118"/>
      <c r="AP155" s="115"/>
      <c r="AQ155" s="116"/>
      <c r="AR155" s="180">
        <v>207.96</v>
      </c>
      <c r="AS155" s="85">
        <v>208.06</v>
      </c>
      <c r="AT155" s="85">
        <v>132.12</v>
      </c>
      <c r="AU155" s="85">
        <v>76.092184368737477</v>
      </c>
      <c r="AV155" s="85">
        <v>0.10020040080159751</v>
      </c>
      <c r="AW155" s="92">
        <v>2.7330007900974453</v>
      </c>
      <c r="AX155" s="76">
        <v>1.3168290755859139E-3</v>
      </c>
      <c r="AY155" s="95">
        <v>2.7366044303797468</v>
      </c>
      <c r="AZ155" s="44">
        <v>4910</v>
      </c>
      <c r="BA155" s="89">
        <v>13419.033879378456</v>
      </c>
      <c r="BB155" s="278">
        <v>1137.796</v>
      </c>
      <c r="BC155" s="111">
        <v>1166.6880000000001</v>
      </c>
      <c r="BD155" s="111">
        <v>1185.68</v>
      </c>
      <c r="BE155" s="112">
        <v>1163.2209336866995</v>
      </c>
      <c r="BF155" s="87">
        <v>12.247</v>
      </c>
      <c r="BG155" s="87">
        <v>12.343999999999999</v>
      </c>
      <c r="BH155" s="87">
        <v>12.411</v>
      </c>
      <c r="BI155" s="108">
        <v>12.334000000000001</v>
      </c>
      <c r="BJ155" s="87">
        <v>0</v>
      </c>
      <c r="BK155" s="87">
        <v>0.1</v>
      </c>
      <c r="BL155" s="87">
        <v>0</v>
      </c>
      <c r="BM155" s="221">
        <v>3.3333333333333333E-2</v>
      </c>
      <c r="BN155" s="257">
        <v>-0.3</v>
      </c>
      <c r="BO155" s="261">
        <v>-0.9</v>
      </c>
      <c r="BP155" s="265">
        <v>15.771610000000001</v>
      </c>
    </row>
    <row r="156" spans="1:68" x14ac:dyDescent="0.25">
      <c r="A156" s="74" t="s">
        <v>329</v>
      </c>
      <c r="B156" s="8">
        <v>263239</v>
      </c>
      <c r="C156" s="8" t="s">
        <v>778</v>
      </c>
      <c r="D156" s="8" t="str">
        <f t="shared" si="2"/>
        <v>Kalgoorlie</v>
      </c>
      <c r="E156" s="8" t="s">
        <v>491</v>
      </c>
      <c r="F156" s="8">
        <v>157</v>
      </c>
      <c r="G156" s="8">
        <v>20</v>
      </c>
      <c r="H156" s="97">
        <v>45077</v>
      </c>
      <c r="I156" s="72"/>
      <c r="J156" s="19" t="s">
        <v>470</v>
      </c>
      <c r="K156" s="85">
        <v>1212.81</v>
      </c>
      <c r="L156" s="85">
        <v>1212.99</v>
      </c>
      <c r="M156" s="82">
        <v>-29.09044548</v>
      </c>
      <c r="N156" s="82">
        <v>122.4006432</v>
      </c>
      <c r="O156" s="85">
        <v>1025976.99460708</v>
      </c>
      <c r="P156" s="85">
        <v>6769918.7101886896</v>
      </c>
      <c r="Q156" s="145" t="s">
        <v>777</v>
      </c>
      <c r="R156" s="30">
        <v>51</v>
      </c>
      <c r="S156" s="19">
        <v>115.78700000000001</v>
      </c>
      <c r="T156" s="8">
        <v>-32.058</v>
      </c>
      <c r="U156" s="8">
        <v>58489</v>
      </c>
      <c r="V156" s="8">
        <v>-1.716</v>
      </c>
      <c r="W156" s="30">
        <v>-65.995000000000005</v>
      </c>
      <c r="X156" s="215" t="s">
        <v>497</v>
      </c>
      <c r="Y156" s="8" t="s">
        <v>510</v>
      </c>
      <c r="Z156" s="8" t="s">
        <v>517</v>
      </c>
      <c r="AA156" s="8" t="s">
        <v>526</v>
      </c>
      <c r="AB156" s="8" t="s">
        <v>522</v>
      </c>
      <c r="AC156" s="132" t="s">
        <v>653</v>
      </c>
      <c r="AD156" s="30" t="s">
        <v>717</v>
      </c>
      <c r="AE156" s="185">
        <v>9.0999999999999998E-2</v>
      </c>
      <c r="AF156" s="82">
        <v>9.4E-2</v>
      </c>
      <c r="AG156" s="82">
        <v>7.4999999999999997E-2</v>
      </c>
      <c r="AH156" s="82">
        <v>8.6246901800073564E-2</v>
      </c>
      <c r="AI156" s="118">
        <v>0.22027458719738788</v>
      </c>
      <c r="AJ156" s="118"/>
      <c r="AK156" s="118"/>
      <c r="AL156" s="118"/>
      <c r="AM156" s="118"/>
      <c r="AN156" s="118"/>
      <c r="AO156" s="118"/>
      <c r="AP156" s="115"/>
      <c r="AQ156" s="116"/>
      <c r="AR156" s="180">
        <v>163.07</v>
      </c>
      <c r="AS156" s="85">
        <v>163.16</v>
      </c>
      <c r="AT156" s="85">
        <v>103.55</v>
      </c>
      <c r="AU156" s="85">
        <v>59.729458917835672</v>
      </c>
      <c r="AV156" s="85">
        <v>9.0180360721446307E-2</v>
      </c>
      <c r="AW156" s="92">
        <v>2.7301436000671027</v>
      </c>
      <c r="AX156" s="76">
        <v>1.5098137896326692E-3</v>
      </c>
      <c r="AY156" s="95">
        <v>2.7342718413978497</v>
      </c>
      <c r="AZ156" s="44">
        <v>5040</v>
      </c>
      <c r="BA156" s="89">
        <v>13759.923744338197</v>
      </c>
      <c r="BB156" s="278">
        <v>2234.04</v>
      </c>
      <c r="BC156" s="111">
        <v>2294.1999999999998</v>
      </c>
      <c r="BD156" s="111">
        <v>2298.9899999999998</v>
      </c>
      <c r="BE156" s="112">
        <v>2275.5502702075028</v>
      </c>
      <c r="BF156" s="87">
        <v>6.8040000000000003</v>
      </c>
      <c r="BG156" s="87">
        <v>6.875</v>
      </c>
      <c r="BH156" s="87">
        <v>6.8879999999999999</v>
      </c>
      <c r="BI156" s="108">
        <v>6.855666666666667</v>
      </c>
      <c r="BJ156" s="87">
        <v>0.1</v>
      </c>
      <c r="BK156" s="87">
        <v>0</v>
      </c>
      <c r="BL156" s="87">
        <v>0</v>
      </c>
      <c r="BM156" s="221">
        <v>3.3333333333333333E-2</v>
      </c>
      <c r="BN156" s="257">
        <v>-0.3</v>
      </c>
      <c r="BO156" s="261">
        <v>10.394740000000001</v>
      </c>
      <c r="BP156" s="265">
        <v>-1.5</v>
      </c>
    </row>
    <row r="157" spans="1:68" x14ac:dyDescent="0.25">
      <c r="A157" s="74" t="s">
        <v>330</v>
      </c>
      <c r="B157" s="8">
        <v>263240</v>
      </c>
      <c r="C157" s="8" t="s">
        <v>778</v>
      </c>
      <c r="D157" s="8" t="str">
        <f t="shared" si="2"/>
        <v>Kalgoorlie</v>
      </c>
      <c r="E157" s="8" t="s">
        <v>491</v>
      </c>
      <c r="F157" s="8">
        <v>201</v>
      </c>
      <c r="G157" s="8">
        <v>20</v>
      </c>
      <c r="H157" s="75">
        <v>45077</v>
      </c>
      <c r="I157" s="72"/>
      <c r="J157" s="19" t="s">
        <v>470</v>
      </c>
      <c r="K157" s="85">
        <v>1220.6400000000001</v>
      </c>
      <c r="L157" s="85">
        <v>1220.8399999999999</v>
      </c>
      <c r="M157" s="82">
        <v>-29.09044548</v>
      </c>
      <c r="N157" s="82">
        <v>122.4006432</v>
      </c>
      <c r="O157" s="85">
        <v>1025976.99460708</v>
      </c>
      <c r="P157" s="85">
        <v>6769918.7101886896</v>
      </c>
      <c r="Q157" s="145" t="s">
        <v>777</v>
      </c>
      <c r="R157" s="30">
        <v>51</v>
      </c>
      <c r="S157" s="19">
        <v>115.78700000000001</v>
      </c>
      <c r="T157" s="8">
        <v>-32.058</v>
      </c>
      <c r="U157" s="8">
        <v>58489</v>
      </c>
      <c r="V157" s="8">
        <v>-1.716</v>
      </c>
      <c r="W157" s="30">
        <v>-65.995000000000005</v>
      </c>
      <c r="X157" s="215" t="s">
        <v>497</v>
      </c>
      <c r="Y157" s="8" t="s">
        <v>510</v>
      </c>
      <c r="Z157" s="8" t="s">
        <v>517</v>
      </c>
      <c r="AA157" s="8" t="s">
        <v>526</v>
      </c>
      <c r="AB157" s="8" t="s">
        <v>522</v>
      </c>
      <c r="AC157" s="132" t="s">
        <v>653</v>
      </c>
      <c r="AD157" s="30" t="s">
        <v>717</v>
      </c>
      <c r="AE157" s="185">
        <v>8.4000000000000005E-2</v>
      </c>
      <c r="AF157" s="82">
        <v>0.11</v>
      </c>
      <c r="AG157" s="82">
        <v>0.1</v>
      </c>
      <c r="AH157" s="82">
        <v>9.739963373377919E-2</v>
      </c>
      <c r="AI157" s="118">
        <v>0.24792059914757311</v>
      </c>
      <c r="AJ157" s="118"/>
      <c r="AK157" s="118"/>
      <c r="AL157" s="118"/>
      <c r="AM157" s="118"/>
      <c r="AN157" s="118"/>
      <c r="AO157" s="118"/>
      <c r="AP157" s="115"/>
      <c r="AQ157" s="116"/>
      <c r="AR157" s="180">
        <v>208.03</v>
      </c>
      <c r="AS157" s="85">
        <v>208.17</v>
      </c>
      <c r="AT157" s="85">
        <v>132.9</v>
      </c>
      <c r="AU157" s="85">
        <v>75.420841683366717</v>
      </c>
      <c r="AV157" s="85">
        <v>0.14028056112223081</v>
      </c>
      <c r="AW157" s="92">
        <v>2.7582561445463005</v>
      </c>
      <c r="AX157" s="76">
        <v>1.8599707718876893E-3</v>
      </c>
      <c r="AY157" s="95">
        <v>2.7633959803008121</v>
      </c>
      <c r="AZ157" s="44">
        <v>5270</v>
      </c>
      <c r="BA157" s="89">
        <v>14536.009881759004</v>
      </c>
      <c r="BB157" s="278">
        <v>5894.1769999999997</v>
      </c>
      <c r="BC157" s="111">
        <v>6854.1610000000001</v>
      </c>
      <c r="BD157" s="111">
        <v>7052.7389999999996</v>
      </c>
      <c r="BE157" s="112">
        <v>6580.2909378716777</v>
      </c>
      <c r="BF157" s="87">
        <v>8.0139999999999993</v>
      </c>
      <c r="BG157" s="87">
        <v>8.1609999999999996</v>
      </c>
      <c r="BH157" s="87">
        <v>8.2829999999999995</v>
      </c>
      <c r="BI157" s="108">
        <v>8.1526666666666667</v>
      </c>
      <c r="BJ157" s="87">
        <v>0</v>
      </c>
      <c r="BK157" s="87">
        <v>0.1</v>
      </c>
      <c r="BL157" s="87">
        <v>0</v>
      </c>
      <c r="BM157" s="221">
        <v>3.3333333333333333E-2</v>
      </c>
      <c r="BN157" s="257">
        <v>-0.3</v>
      </c>
      <c r="BO157" s="261">
        <v>-0.9</v>
      </c>
      <c r="BP157" s="265">
        <v>-1.5</v>
      </c>
    </row>
    <row r="158" spans="1:68" x14ac:dyDescent="0.25">
      <c r="A158" s="74" t="s">
        <v>331</v>
      </c>
      <c r="B158" s="8">
        <v>263241</v>
      </c>
      <c r="C158" s="8" t="s">
        <v>778</v>
      </c>
      <c r="D158" s="8" t="str">
        <f t="shared" si="2"/>
        <v>Kalgoorlie</v>
      </c>
      <c r="E158" s="8" t="s">
        <v>491</v>
      </c>
      <c r="F158" s="8">
        <v>196</v>
      </c>
      <c r="G158" s="8">
        <v>22</v>
      </c>
      <c r="H158" s="97">
        <v>45077</v>
      </c>
      <c r="I158" s="72"/>
      <c r="J158" s="19" t="s">
        <v>470</v>
      </c>
      <c r="K158" s="85">
        <v>1274.4000000000001</v>
      </c>
      <c r="L158" s="85">
        <v>1274.5999999999999</v>
      </c>
      <c r="M158" s="82">
        <v>-29.09044548</v>
      </c>
      <c r="N158" s="82">
        <v>122.4006432</v>
      </c>
      <c r="O158" s="85">
        <v>1025976.99460708</v>
      </c>
      <c r="P158" s="85">
        <v>6769918.7101886896</v>
      </c>
      <c r="Q158" s="145" t="s">
        <v>777</v>
      </c>
      <c r="R158" s="30">
        <v>51</v>
      </c>
      <c r="S158" s="19">
        <v>115.78700000000001</v>
      </c>
      <c r="T158" s="8">
        <v>-32.058</v>
      </c>
      <c r="U158" s="8">
        <v>58489</v>
      </c>
      <c r="V158" s="8">
        <v>-1.716</v>
      </c>
      <c r="W158" s="30">
        <v>-65.995000000000005</v>
      </c>
      <c r="X158" s="215" t="s">
        <v>497</v>
      </c>
      <c r="Y158" s="8" t="s">
        <v>510</v>
      </c>
      <c r="Z158" s="8" t="s">
        <v>517</v>
      </c>
      <c r="AA158" s="8" t="s">
        <v>526</v>
      </c>
      <c r="AB158" s="8" t="s">
        <v>522</v>
      </c>
      <c r="AC158" s="132" t="s">
        <v>655</v>
      </c>
      <c r="AD158" s="30" t="s">
        <v>717</v>
      </c>
      <c r="AE158" s="185">
        <v>0.127</v>
      </c>
      <c r="AF158" s="82">
        <v>0.128</v>
      </c>
      <c r="AG158" s="82">
        <v>0.114</v>
      </c>
      <c r="AH158" s="82">
        <v>0.12283048895116057</v>
      </c>
      <c r="AI158" s="118">
        <v>0.31275099096744502</v>
      </c>
      <c r="AJ158" s="118"/>
      <c r="AK158" s="118"/>
      <c r="AL158" s="118"/>
      <c r="AM158" s="118"/>
      <c r="AN158" s="118"/>
      <c r="AO158" s="118"/>
      <c r="AP158" s="115"/>
      <c r="AQ158" s="116"/>
      <c r="AR158" s="180">
        <v>205.82</v>
      </c>
      <c r="AS158" s="85">
        <v>206.01</v>
      </c>
      <c r="AT158" s="85">
        <v>130.36000000000001</v>
      </c>
      <c r="AU158" s="85">
        <v>75.801603206412807</v>
      </c>
      <c r="AV158" s="85">
        <v>0.19038076152304381</v>
      </c>
      <c r="AW158" s="92">
        <v>2.7152460013218778</v>
      </c>
      <c r="AX158" s="76">
        <v>2.5115664243225084E-3</v>
      </c>
      <c r="AY158" s="95">
        <v>2.7220826928173874</v>
      </c>
      <c r="AZ158" s="44">
        <v>4950</v>
      </c>
      <c r="BA158" s="89">
        <v>13440.467706543295</v>
      </c>
      <c r="BB158" s="278">
        <v>2820.42</v>
      </c>
      <c r="BC158" s="111">
        <v>2838.9569999999999</v>
      </c>
      <c r="BD158" s="111">
        <v>2865.6959999999999</v>
      </c>
      <c r="BE158" s="112">
        <v>2841.6302844014103</v>
      </c>
      <c r="BF158" s="87">
        <v>8.2430000000000003</v>
      </c>
      <c r="BG158" s="87">
        <v>8.33</v>
      </c>
      <c r="BH158" s="87">
        <v>8.3469999999999995</v>
      </c>
      <c r="BI158" s="108">
        <v>8.3066666666666666</v>
      </c>
      <c r="BJ158" s="87">
        <v>0</v>
      </c>
      <c r="BK158" s="87">
        <v>0</v>
      </c>
      <c r="BL158" s="87">
        <v>0</v>
      </c>
      <c r="BM158" s="221">
        <v>0</v>
      </c>
      <c r="BN158" s="257">
        <v>1.1803699999999999</v>
      </c>
      <c r="BO158" s="261">
        <v>11.993080000000001</v>
      </c>
      <c r="BP158" s="265">
        <v>-1.5</v>
      </c>
    </row>
    <row r="159" spans="1:68" x14ac:dyDescent="0.25">
      <c r="A159" s="74" t="s">
        <v>332</v>
      </c>
      <c r="B159" s="8">
        <v>263242</v>
      </c>
      <c r="C159" s="8" t="s">
        <v>778</v>
      </c>
      <c r="D159" s="8" t="str">
        <f t="shared" si="2"/>
        <v>Kalgoorlie</v>
      </c>
      <c r="E159" s="8" t="s">
        <v>491</v>
      </c>
      <c r="F159" s="8">
        <v>180</v>
      </c>
      <c r="G159" s="8">
        <v>22</v>
      </c>
      <c r="H159" s="75">
        <v>45077</v>
      </c>
      <c r="I159" s="72"/>
      <c r="J159" s="19" t="s">
        <v>470</v>
      </c>
      <c r="K159" s="85">
        <v>1308.21</v>
      </c>
      <c r="L159" s="85">
        <v>1308.3900000000001</v>
      </c>
      <c r="M159" s="82">
        <v>-29.09044548</v>
      </c>
      <c r="N159" s="82">
        <v>122.4006432</v>
      </c>
      <c r="O159" s="85">
        <v>1025976.99460708</v>
      </c>
      <c r="P159" s="85">
        <v>6769918.7101886896</v>
      </c>
      <c r="Q159" s="145" t="s">
        <v>777</v>
      </c>
      <c r="R159" s="30">
        <v>51</v>
      </c>
      <c r="S159" s="19">
        <v>115.78700000000001</v>
      </c>
      <c r="T159" s="8">
        <v>-32.058</v>
      </c>
      <c r="U159" s="8">
        <v>58489</v>
      </c>
      <c r="V159" s="8">
        <v>-1.716</v>
      </c>
      <c r="W159" s="30">
        <v>-65.995000000000005</v>
      </c>
      <c r="X159" s="215" t="s">
        <v>497</v>
      </c>
      <c r="Y159" s="8" t="s">
        <v>510</v>
      </c>
      <c r="Z159" s="8" t="s">
        <v>517</v>
      </c>
      <c r="AA159" s="8" t="s">
        <v>526</v>
      </c>
      <c r="AB159" s="8" t="s">
        <v>522</v>
      </c>
      <c r="AC159" s="132" t="s">
        <v>656</v>
      </c>
      <c r="AD159" s="30" t="s">
        <v>717</v>
      </c>
      <c r="AE159" s="185">
        <v>0.11799999999999999</v>
      </c>
      <c r="AF159" s="82">
        <v>0.112</v>
      </c>
      <c r="AG159" s="82">
        <v>0.11899999999999999</v>
      </c>
      <c r="AH159" s="82">
        <v>0.11629177440347048</v>
      </c>
      <c r="AI159" s="118">
        <v>0.2964742496642076</v>
      </c>
      <c r="AJ159" s="118"/>
      <c r="AK159" s="118"/>
      <c r="AL159" s="118"/>
      <c r="AM159" s="118"/>
      <c r="AN159" s="118"/>
      <c r="AO159" s="118"/>
      <c r="AP159" s="115"/>
      <c r="AQ159" s="116"/>
      <c r="AR159" s="180">
        <v>204.82</v>
      </c>
      <c r="AS159" s="85">
        <v>204.98</v>
      </c>
      <c r="AT159" s="85">
        <v>130.34</v>
      </c>
      <c r="AU159" s="85">
        <v>74.789579158316613</v>
      </c>
      <c r="AV159" s="85">
        <v>0.16032064128256171</v>
      </c>
      <c r="AW159" s="92">
        <v>2.7386168274383715</v>
      </c>
      <c r="AX159" s="76">
        <v>2.1436227224008123E-3</v>
      </c>
      <c r="AY159" s="95">
        <v>2.7445000000000004</v>
      </c>
      <c r="AZ159" s="44">
        <v>5210</v>
      </c>
      <c r="BA159" s="89">
        <v>14268.193670953915</v>
      </c>
      <c r="BB159" s="278">
        <v>8288.6990000000005</v>
      </c>
      <c r="BC159" s="111">
        <v>8399.41</v>
      </c>
      <c r="BD159" s="111">
        <v>8515.9220000000005</v>
      </c>
      <c r="BE159" s="112">
        <v>8400.8315186896016</v>
      </c>
      <c r="BF159" s="87">
        <v>9.1669999999999998</v>
      </c>
      <c r="BG159" s="87">
        <v>9.2330000000000005</v>
      </c>
      <c r="BH159" s="87">
        <v>9.33</v>
      </c>
      <c r="BI159" s="108">
        <v>9.2433333333333323</v>
      </c>
      <c r="BJ159" s="87">
        <v>0</v>
      </c>
      <c r="BK159" s="87">
        <v>0</v>
      </c>
      <c r="BL159" s="87">
        <v>0</v>
      </c>
      <c r="BM159" s="221">
        <v>0</v>
      </c>
      <c r="BN159" s="257">
        <v>0.99709999999999999</v>
      </c>
      <c r="BO159" s="261">
        <v>-0.9</v>
      </c>
      <c r="BP159" s="265">
        <v>7.5032100000000002</v>
      </c>
    </row>
    <row r="160" spans="1:68" x14ac:dyDescent="0.25">
      <c r="A160" s="74" t="s">
        <v>333</v>
      </c>
      <c r="B160" s="8">
        <v>263243</v>
      </c>
      <c r="C160" s="8" t="s">
        <v>778</v>
      </c>
      <c r="D160" s="8" t="str">
        <f t="shared" si="2"/>
        <v>Kalgoorlie</v>
      </c>
      <c r="E160" s="8" t="s">
        <v>491</v>
      </c>
      <c r="F160" s="8">
        <v>201</v>
      </c>
      <c r="G160" s="8">
        <v>22</v>
      </c>
      <c r="H160" s="97">
        <v>45077</v>
      </c>
      <c r="I160" s="72"/>
      <c r="J160" s="19" t="s">
        <v>470</v>
      </c>
      <c r="K160" s="85">
        <v>1381.33</v>
      </c>
      <c r="L160" s="85">
        <v>1381.53</v>
      </c>
      <c r="M160" s="82">
        <v>-29.09044548</v>
      </c>
      <c r="N160" s="82">
        <v>122.4006432</v>
      </c>
      <c r="O160" s="85">
        <v>1025976.99460708</v>
      </c>
      <c r="P160" s="85">
        <v>6769918.7101886896</v>
      </c>
      <c r="Q160" s="145" t="s">
        <v>777</v>
      </c>
      <c r="R160" s="30">
        <v>51</v>
      </c>
      <c r="S160" s="19">
        <v>115.78700000000001</v>
      </c>
      <c r="T160" s="8">
        <v>-32.058</v>
      </c>
      <c r="U160" s="8">
        <v>58489</v>
      </c>
      <c r="V160" s="8">
        <v>-1.716</v>
      </c>
      <c r="W160" s="30">
        <v>-65.995000000000005</v>
      </c>
      <c r="X160" s="215" t="s">
        <v>497</v>
      </c>
      <c r="Y160" s="8" t="s">
        <v>510</v>
      </c>
      <c r="Z160" s="8" t="s">
        <v>517</v>
      </c>
      <c r="AA160" s="8" t="s">
        <v>526</v>
      </c>
      <c r="AB160" s="8" t="s">
        <v>522</v>
      </c>
      <c r="AC160" s="132" t="s">
        <v>656</v>
      </c>
      <c r="AD160" s="30" t="s">
        <v>717</v>
      </c>
      <c r="AE160" s="185">
        <v>0.14299999999999999</v>
      </c>
      <c r="AF160" s="82">
        <v>0.158</v>
      </c>
      <c r="AG160" s="82">
        <v>0.13500000000000001</v>
      </c>
      <c r="AH160" s="82">
        <v>0.14502480748760613</v>
      </c>
      <c r="AI160" s="118">
        <v>0.36914550686979969</v>
      </c>
      <c r="AJ160" s="118"/>
      <c r="AK160" s="118"/>
      <c r="AL160" s="118"/>
      <c r="AM160" s="118"/>
      <c r="AN160" s="118"/>
      <c r="AO160" s="118"/>
      <c r="AP160" s="115"/>
      <c r="AQ160" s="116"/>
      <c r="AR160" s="180">
        <v>211.65</v>
      </c>
      <c r="AS160" s="85">
        <v>211.87</v>
      </c>
      <c r="AT160" s="85">
        <v>134.71</v>
      </c>
      <c r="AU160" s="85">
        <v>77.31462925851703</v>
      </c>
      <c r="AV160" s="85">
        <v>0.22044088176352591</v>
      </c>
      <c r="AW160" s="92">
        <v>2.7375155520995338</v>
      </c>
      <c r="AX160" s="76">
        <v>2.8512182477967714E-3</v>
      </c>
      <c r="AY160" s="95">
        <v>2.7453431245126074</v>
      </c>
      <c r="AZ160" s="44">
        <v>5180</v>
      </c>
      <c r="BA160" s="89">
        <v>14180.330559875585</v>
      </c>
      <c r="BB160" s="278">
        <v>1335.201</v>
      </c>
      <c r="BC160" s="111">
        <v>1411.7650000000001</v>
      </c>
      <c r="BD160" s="111">
        <v>1473.4590000000001</v>
      </c>
      <c r="BE160" s="112">
        <v>1405.666749392301</v>
      </c>
      <c r="BF160" s="87">
        <v>4.9249999999999998</v>
      </c>
      <c r="BG160" s="87">
        <v>5.032</v>
      </c>
      <c r="BH160" s="87">
        <v>5.1779999999999999</v>
      </c>
      <c r="BI160" s="108">
        <v>5.0450000000000008</v>
      </c>
      <c r="BJ160" s="87">
        <v>0</v>
      </c>
      <c r="BK160" s="87">
        <v>0</v>
      </c>
      <c r="BL160" s="87">
        <v>0</v>
      </c>
      <c r="BM160" s="221">
        <v>0</v>
      </c>
      <c r="BN160" s="257">
        <v>-0.3</v>
      </c>
      <c r="BO160" s="261">
        <v>-0.9</v>
      </c>
      <c r="BP160" s="265">
        <v>12.683909999999999</v>
      </c>
    </row>
    <row r="161" spans="1:68" x14ac:dyDescent="0.25">
      <c r="A161" s="74" t="s">
        <v>334</v>
      </c>
      <c r="B161" s="8">
        <v>263244</v>
      </c>
      <c r="C161" s="8" t="s">
        <v>778</v>
      </c>
      <c r="D161" s="8" t="str">
        <f t="shared" si="2"/>
        <v>Kalgoorlie</v>
      </c>
      <c r="E161" s="8" t="s">
        <v>491</v>
      </c>
      <c r="F161" s="8">
        <v>169</v>
      </c>
      <c r="G161" s="8">
        <v>21</v>
      </c>
      <c r="H161" s="75">
        <v>45077</v>
      </c>
      <c r="I161" s="72"/>
      <c r="J161" s="19" t="s">
        <v>470</v>
      </c>
      <c r="K161" s="85">
        <v>1389.54</v>
      </c>
      <c r="L161" s="85">
        <v>1389.71</v>
      </c>
      <c r="M161" s="82">
        <v>-29.09044548</v>
      </c>
      <c r="N161" s="82">
        <v>122.4006432</v>
      </c>
      <c r="O161" s="85">
        <v>1025976.99460708</v>
      </c>
      <c r="P161" s="85">
        <v>6769918.7101886896</v>
      </c>
      <c r="Q161" s="145" t="s">
        <v>777</v>
      </c>
      <c r="R161" s="30">
        <v>51</v>
      </c>
      <c r="S161" s="19">
        <v>115.78700000000001</v>
      </c>
      <c r="T161" s="8">
        <v>-32.058</v>
      </c>
      <c r="U161" s="8">
        <v>58489</v>
      </c>
      <c r="V161" s="8">
        <v>-1.716</v>
      </c>
      <c r="W161" s="30">
        <v>-65.995000000000005</v>
      </c>
      <c r="X161" s="215" t="s">
        <v>497</v>
      </c>
      <c r="Y161" s="8" t="s">
        <v>510</v>
      </c>
      <c r="Z161" s="8" t="s">
        <v>517</v>
      </c>
      <c r="AA161" s="8" t="s">
        <v>526</v>
      </c>
      <c r="AB161" s="8" t="s">
        <v>522</v>
      </c>
      <c r="AC161" s="132" t="s">
        <v>656</v>
      </c>
      <c r="AD161" s="30" t="s">
        <v>717</v>
      </c>
      <c r="AE161" s="185">
        <v>0.13200000000000001</v>
      </c>
      <c r="AF161" s="82">
        <v>0.11700000000000001</v>
      </c>
      <c r="AG161" s="82">
        <v>0.124</v>
      </c>
      <c r="AH161" s="82">
        <v>0.12418252688914856</v>
      </c>
      <c r="AI161" s="118">
        <v>0.31686413561035148</v>
      </c>
      <c r="AJ161" s="118"/>
      <c r="AK161" s="118"/>
      <c r="AL161" s="118"/>
      <c r="AM161" s="118"/>
      <c r="AN161" s="118"/>
      <c r="AO161" s="118"/>
      <c r="AP161" s="115"/>
      <c r="AQ161" s="116"/>
      <c r="AR161" s="180">
        <v>170.72</v>
      </c>
      <c r="AS161" s="85">
        <v>170.88</v>
      </c>
      <c r="AT161" s="85">
        <v>108.78</v>
      </c>
      <c r="AU161" s="85">
        <v>62.224448897795583</v>
      </c>
      <c r="AV161" s="85">
        <v>0.16032064128256171</v>
      </c>
      <c r="AW161" s="92">
        <v>2.7436161030595816</v>
      </c>
      <c r="AX161" s="76">
        <v>2.5764895330112176E-3</v>
      </c>
      <c r="AY161" s="95">
        <v>2.750703261220536</v>
      </c>
      <c r="AZ161" s="44">
        <v>5140</v>
      </c>
      <c r="BA161" s="89">
        <v>14102.18676972625</v>
      </c>
      <c r="BB161" s="278">
        <v>5082.3919999999998</v>
      </c>
      <c r="BC161" s="111">
        <v>5766.2709999999997</v>
      </c>
      <c r="BD161" s="111">
        <v>5826.5659999999998</v>
      </c>
      <c r="BE161" s="112">
        <v>5547.8574401254227</v>
      </c>
      <c r="BF161" s="87">
        <v>12.581</v>
      </c>
      <c r="BG161" s="87">
        <v>13.933999999999999</v>
      </c>
      <c r="BH161" s="87">
        <v>13.984</v>
      </c>
      <c r="BI161" s="108">
        <v>13.499666666666668</v>
      </c>
      <c r="BJ161" s="87">
        <v>0</v>
      </c>
      <c r="BK161" s="87">
        <v>0</v>
      </c>
      <c r="BL161" s="87">
        <v>0</v>
      </c>
      <c r="BM161" s="221">
        <v>0</v>
      </c>
      <c r="BN161" s="257">
        <v>0.73460999999999999</v>
      </c>
      <c r="BO161" s="261">
        <v>3.0090599999999998</v>
      </c>
      <c r="BP161" s="265">
        <v>-1.5</v>
      </c>
    </row>
    <row r="162" spans="1:68" x14ac:dyDescent="0.25">
      <c r="A162" s="74" t="s">
        <v>335</v>
      </c>
      <c r="B162" s="8">
        <v>263032</v>
      </c>
      <c r="C162" s="8" t="s">
        <v>778</v>
      </c>
      <c r="D162" s="8" t="str">
        <f t="shared" si="2"/>
        <v>Kalgoorlie</v>
      </c>
      <c r="E162" s="8" t="s">
        <v>491</v>
      </c>
      <c r="F162" s="8">
        <v>209</v>
      </c>
      <c r="G162" s="8">
        <v>27</v>
      </c>
      <c r="H162" s="97">
        <v>45077</v>
      </c>
      <c r="I162" s="72"/>
      <c r="J162" s="19" t="s">
        <v>471</v>
      </c>
      <c r="K162" s="85">
        <v>96.4</v>
      </c>
      <c r="L162" s="85">
        <v>96.61</v>
      </c>
      <c r="M162" s="82">
        <v>-29.680777989999999</v>
      </c>
      <c r="N162" s="82">
        <v>122.7183093</v>
      </c>
      <c r="O162" s="85">
        <v>1053745.6827998899</v>
      </c>
      <c r="P162" s="85">
        <v>6702874.4217724698</v>
      </c>
      <c r="Q162" s="145" t="s">
        <v>777</v>
      </c>
      <c r="R162" s="30">
        <v>51</v>
      </c>
      <c r="S162" s="19">
        <v>115.78700000000001</v>
      </c>
      <c r="T162" s="8">
        <v>-32.058</v>
      </c>
      <c r="U162" s="8">
        <v>58489</v>
      </c>
      <c r="V162" s="8">
        <v>-1.716</v>
      </c>
      <c r="W162" s="30">
        <v>-65.995000000000005</v>
      </c>
      <c r="X162" s="215" t="s">
        <v>494</v>
      </c>
      <c r="Y162" s="8" t="s">
        <v>511</v>
      </c>
      <c r="Z162" s="8" t="s">
        <v>516</v>
      </c>
      <c r="AA162" s="8" t="s">
        <v>521</v>
      </c>
      <c r="AB162" s="8" t="s">
        <v>522</v>
      </c>
      <c r="AC162" s="132" t="s">
        <v>657</v>
      </c>
      <c r="AD162" s="30" t="s">
        <v>717</v>
      </c>
      <c r="AE162" s="185">
        <v>0.122</v>
      </c>
      <c r="AF162" s="82">
        <v>0.14599999999999999</v>
      </c>
      <c r="AG162" s="82">
        <v>0.15</v>
      </c>
      <c r="AH162" s="82">
        <v>0.13876117919827682</v>
      </c>
      <c r="AI162" s="118">
        <v>0.35319721058859754</v>
      </c>
      <c r="AJ162" s="118"/>
      <c r="AK162" s="118"/>
      <c r="AL162" s="118"/>
      <c r="AM162" s="118"/>
      <c r="AN162" s="118"/>
      <c r="AO162" s="118"/>
      <c r="AP162" s="115"/>
      <c r="AQ162" s="116"/>
      <c r="AR162" s="180">
        <v>331.48</v>
      </c>
      <c r="AS162" s="85">
        <v>332.35</v>
      </c>
      <c r="AT162" s="85">
        <v>211.04</v>
      </c>
      <c r="AU162" s="85">
        <v>121.55310621242488</v>
      </c>
      <c r="AV162" s="85">
        <v>0.87174348697395243</v>
      </c>
      <c r="AW162" s="92">
        <v>2.7270384964141452</v>
      </c>
      <c r="AX162" s="76">
        <v>7.1717088451076112E-3</v>
      </c>
      <c r="AY162" s="95">
        <v>2.7467372965792092</v>
      </c>
      <c r="AZ162" s="44">
        <v>4230</v>
      </c>
      <c r="BA162" s="89">
        <v>11535.372839831834</v>
      </c>
      <c r="BB162" s="278">
        <v>2863.2710000000002</v>
      </c>
      <c r="BC162" s="111">
        <v>2921.6179999999999</v>
      </c>
      <c r="BD162" s="111">
        <v>2931.9520000000002</v>
      </c>
      <c r="BE162" s="112">
        <v>2905.4556287170622</v>
      </c>
      <c r="BF162" s="87">
        <v>11.018000000000001</v>
      </c>
      <c r="BG162" s="87">
        <v>11.154999999999999</v>
      </c>
      <c r="BH162" s="87">
        <v>11.188000000000001</v>
      </c>
      <c r="BI162" s="108">
        <v>11.120333333333335</v>
      </c>
      <c r="BJ162" s="87">
        <v>0</v>
      </c>
      <c r="BK162" s="87">
        <v>0</v>
      </c>
      <c r="BL162" s="87">
        <v>0</v>
      </c>
      <c r="BM162" s="221">
        <v>0</v>
      </c>
      <c r="BN162" s="257">
        <v>3.6187800000000001</v>
      </c>
      <c r="BO162" s="261">
        <v>13.24362</v>
      </c>
      <c r="BP162" s="265">
        <v>31.858059999999998</v>
      </c>
    </row>
    <row r="163" spans="1:68" x14ac:dyDescent="0.25">
      <c r="A163" s="74" t="s">
        <v>336</v>
      </c>
      <c r="B163" s="8">
        <v>263033</v>
      </c>
      <c r="C163" s="8" t="s">
        <v>778</v>
      </c>
      <c r="D163" s="8" t="str">
        <f t="shared" si="2"/>
        <v>Kalgoorlie</v>
      </c>
      <c r="E163" s="8" t="s">
        <v>491</v>
      </c>
      <c r="F163" s="8">
        <v>202</v>
      </c>
      <c r="G163" s="8">
        <v>30</v>
      </c>
      <c r="H163" s="75">
        <v>45077</v>
      </c>
      <c r="I163" s="72"/>
      <c r="J163" s="19" t="s">
        <v>471</v>
      </c>
      <c r="K163" s="85">
        <v>98.51</v>
      </c>
      <c r="L163" s="85">
        <v>98.71</v>
      </c>
      <c r="M163" s="82">
        <v>-29.680777989999999</v>
      </c>
      <c r="N163" s="82">
        <v>122.7183093</v>
      </c>
      <c r="O163" s="85">
        <v>1053745.6827998899</v>
      </c>
      <c r="P163" s="85">
        <v>6702874.4217724698</v>
      </c>
      <c r="Q163" s="145" t="s">
        <v>777</v>
      </c>
      <c r="R163" s="30">
        <v>51</v>
      </c>
      <c r="S163" s="19">
        <v>115.78700000000001</v>
      </c>
      <c r="T163" s="8">
        <v>-32.058</v>
      </c>
      <c r="U163" s="8">
        <v>58489</v>
      </c>
      <c r="V163" s="8">
        <v>-1.716</v>
      </c>
      <c r="W163" s="30">
        <v>-65.995000000000005</v>
      </c>
      <c r="X163" s="215" t="s">
        <v>494</v>
      </c>
      <c r="Y163" s="8" t="s">
        <v>512</v>
      </c>
      <c r="Z163" s="8" t="s">
        <v>516</v>
      </c>
      <c r="AA163" s="8" t="s">
        <v>521</v>
      </c>
      <c r="AB163" s="8" t="s">
        <v>522</v>
      </c>
      <c r="AC163" s="132" t="s">
        <v>658</v>
      </c>
      <c r="AD163" s="30" t="s">
        <v>717</v>
      </c>
      <c r="AE163" s="185">
        <v>5.65</v>
      </c>
      <c r="AF163" s="82">
        <v>4.67</v>
      </c>
      <c r="AG163" s="82">
        <v>3.21</v>
      </c>
      <c r="AH163" s="82">
        <v>4.3916068477478172</v>
      </c>
      <c r="AI163" s="118">
        <v>11.178357424117033</v>
      </c>
      <c r="AJ163" s="118"/>
      <c r="AK163" s="118"/>
      <c r="AL163" s="118"/>
      <c r="AM163" s="118"/>
      <c r="AN163" s="118"/>
      <c r="AO163" s="118"/>
      <c r="AP163" s="115"/>
      <c r="AQ163" s="116"/>
      <c r="AR163" s="180">
        <v>386.57</v>
      </c>
      <c r="AS163" s="85">
        <v>386.87</v>
      </c>
      <c r="AT163" s="85">
        <v>240.38</v>
      </c>
      <c r="AU163" s="85">
        <v>146.78356713426854</v>
      </c>
      <c r="AV163" s="85">
        <v>0.30060120240482102</v>
      </c>
      <c r="AW163" s="92">
        <v>2.6336054338180079</v>
      </c>
      <c r="AX163" s="76">
        <v>2.0479213598198604E-3</v>
      </c>
      <c r="AY163" s="95">
        <v>2.6390099185990832</v>
      </c>
      <c r="AZ163" s="44">
        <v>5150</v>
      </c>
      <c r="BA163" s="89">
        <v>13563.067984162741</v>
      </c>
      <c r="BB163" s="278">
        <v>62134.175999999999</v>
      </c>
      <c r="BC163" s="111">
        <v>65942.635999999999</v>
      </c>
      <c r="BD163" s="111">
        <v>68638.145000000004</v>
      </c>
      <c r="BE163" s="112">
        <v>65517.018895264562</v>
      </c>
      <c r="BF163" s="87">
        <v>10.911</v>
      </c>
      <c r="BG163" s="87">
        <v>11.351000000000001</v>
      </c>
      <c r="BH163" s="87">
        <v>11.613</v>
      </c>
      <c r="BI163" s="108">
        <v>11.291666666666666</v>
      </c>
      <c r="BJ163" s="87">
        <v>0</v>
      </c>
      <c r="BK163" s="87">
        <v>0</v>
      </c>
      <c r="BL163" s="87">
        <v>0</v>
      </c>
      <c r="BM163" s="221">
        <v>0</v>
      </c>
      <c r="BN163" s="257">
        <v>4.2129500000000002</v>
      </c>
      <c r="BO163" s="261">
        <v>3.6397300000000001</v>
      </c>
      <c r="BP163" s="265">
        <v>-1.5</v>
      </c>
    </row>
    <row r="164" spans="1:68" x14ac:dyDescent="0.25">
      <c r="A164" s="74" t="s">
        <v>337</v>
      </c>
      <c r="B164" s="8">
        <v>263034</v>
      </c>
      <c r="C164" s="8" t="s">
        <v>778</v>
      </c>
      <c r="D164" s="8" t="str">
        <f t="shared" si="2"/>
        <v>Kalgoorlie</v>
      </c>
      <c r="E164" s="8" t="s">
        <v>491</v>
      </c>
      <c r="F164" s="8">
        <v>180</v>
      </c>
      <c r="G164" s="8">
        <v>31</v>
      </c>
      <c r="H164" s="97">
        <v>45077</v>
      </c>
      <c r="I164" s="72"/>
      <c r="J164" s="19" t="s">
        <v>471</v>
      </c>
      <c r="K164" s="85">
        <v>101.82</v>
      </c>
      <c r="L164" s="85">
        <v>102</v>
      </c>
      <c r="M164" s="82">
        <v>-29.680777989999999</v>
      </c>
      <c r="N164" s="82">
        <v>122.7183093</v>
      </c>
      <c r="O164" s="85">
        <v>1053745.6827998899</v>
      </c>
      <c r="P164" s="85">
        <v>6702874.4217724698</v>
      </c>
      <c r="Q164" s="145" t="s">
        <v>777</v>
      </c>
      <c r="R164" s="30">
        <v>51</v>
      </c>
      <c r="S164" s="19">
        <v>115.78700000000001</v>
      </c>
      <c r="T164" s="8">
        <v>-32.058</v>
      </c>
      <c r="U164" s="8">
        <v>58489</v>
      </c>
      <c r="V164" s="8">
        <v>-1.716</v>
      </c>
      <c r="W164" s="30">
        <v>-65.995000000000005</v>
      </c>
      <c r="X164" s="215" t="s">
        <v>494</v>
      </c>
      <c r="Y164" s="8" t="s">
        <v>511</v>
      </c>
      <c r="Z164" s="8" t="s">
        <v>516</v>
      </c>
      <c r="AA164" s="8" t="s">
        <v>521</v>
      </c>
      <c r="AB164" s="8" t="s">
        <v>522</v>
      </c>
      <c r="AC164" s="132" t="s">
        <v>659</v>
      </c>
      <c r="AD164" s="30" t="s">
        <v>717</v>
      </c>
      <c r="AE164" s="185">
        <v>0.20499999999999999</v>
      </c>
      <c r="AF164" s="82">
        <v>0.22600000000000001</v>
      </c>
      <c r="AG164" s="82">
        <v>0.222</v>
      </c>
      <c r="AH164" s="82">
        <v>0.21747287282234237</v>
      </c>
      <c r="AI164" s="118">
        <v>0.55442534197327964</v>
      </c>
      <c r="AJ164" s="118"/>
      <c r="AK164" s="118"/>
      <c r="AL164" s="118"/>
      <c r="AM164" s="118"/>
      <c r="AN164" s="118"/>
      <c r="AO164" s="118"/>
      <c r="AP164" s="115"/>
      <c r="AQ164" s="116"/>
      <c r="AR164" s="180">
        <v>365.22</v>
      </c>
      <c r="AS164" s="85">
        <v>365.83</v>
      </c>
      <c r="AT164" s="85">
        <v>232.77</v>
      </c>
      <c r="AU164" s="85">
        <v>133.3266533066132</v>
      </c>
      <c r="AV164" s="85">
        <v>0.61122244488973632</v>
      </c>
      <c r="AW164" s="92">
        <v>2.7392872388396219</v>
      </c>
      <c r="AX164" s="76">
        <v>4.5843980159323387E-3</v>
      </c>
      <c r="AY164" s="95">
        <v>2.7519030577576444</v>
      </c>
      <c r="AZ164" s="44">
        <v>4800</v>
      </c>
      <c r="BA164" s="89">
        <v>13148.578746430185</v>
      </c>
      <c r="BB164" s="278">
        <v>3740.7069999999999</v>
      </c>
      <c r="BC164" s="111">
        <v>4021.866</v>
      </c>
      <c r="BD164" s="111">
        <v>4069.886</v>
      </c>
      <c r="BE164" s="112">
        <v>3941.4362923589629</v>
      </c>
      <c r="BF164" s="87">
        <v>9.4689999999999994</v>
      </c>
      <c r="BG164" s="87">
        <v>9.4269999999999996</v>
      </c>
      <c r="BH164" s="87">
        <v>9.3989999999999991</v>
      </c>
      <c r="BI164" s="108">
        <v>9.4316666666666666</v>
      </c>
      <c r="BJ164" s="87">
        <v>0</v>
      </c>
      <c r="BK164" s="87">
        <v>0</v>
      </c>
      <c r="BL164" s="87">
        <v>0</v>
      </c>
      <c r="BM164" s="221">
        <v>0</v>
      </c>
      <c r="BN164" s="257">
        <v>4.2334100000000001</v>
      </c>
      <c r="BO164" s="261">
        <v>-0.9</v>
      </c>
      <c r="BP164" s="265">
        <v>45.369660000000003</v>
      </c>
    </row>
    <row r="165" spans="1:68" x14ac:dyDescent="0.25">
      <c r="A165" s="74" t="s">
        <v>338</v>
      </c>
      <c r="B165" s="8">
        <v>263035</v>
      </c>
      <c r="C165" s="8" t="s">
        <v>778</v>
      </c>
      <c r="D165" s="8" t="str">
        <f t="shared" si="2"/>
        <v>Kalgoorlie</v>
      </c>
      <c r="E165" s="8" t="s">
        <v>491</v>
      </c>
      <c r="F165" s="8">
        <v>204</v>
      </c>
      <c r="G165" s="8">
        <v>29</v>
      </c>
      <c r="H165" s="75">
        <v>45077</v>
      </c>
      <c r="I165" s="72"/>
      <c r="J165" s="19" t="s">
        <v>471</v>
      </c>
      <c r="K165" s="85">
        <v>106.45</v>
      </c>
      <c r="L165" s="85">
        <v>106.65</v>
      </c>
      <c r="M165" s="82">
        <v>-29.680777989999999</v>
      </c>
      <c r="N165" s="82">
        <v>122.7183093</v>
      </c>
      <c r="O165" s="85">
        <v>1053745.6827998899</v>
      </c>
      <c r="P165" s="85">
        <v>6702874.4217724698</v>
      </c>
      <c r="Q165" s="145" t="s">
        <v>777</v>
      </c>
      <c r="R165" s="30">
        <v>51</v>
      </c>
      <c r="S165" s="19">
        <v>115.78700000000001</v>
      </c>
      <c r="T165" s="8">
        <v>-32.058</v>
      </c>
      <c r="U165" s="8">
        <v>58489</v>
      </c>
      <c r="V165" s="8">
        <v>-1.716</v>
      </c>
      <c r="W165" s="30">
        <v>-65.995000000000005</v>
      </c>
      <c r="X165" s="215" t="s">
        <v>494</v>
      </c>
      <c r="Y165" s="8" t="s">
        <v>512</v>
      </c>
      <c r="Z165" s="8" t="s">
        <v>516</v>
      </c>
      <c r="AA165" s="8" t="s">
        <v>529</v>
      </c>
      <c r="AB165" s="8" t="s">
        <v>522</v>
      </c>
      <c r="AC165" s="132" t="s">
        <v>660</v>
      </c>
      <c r="AD165" s="30" t="s">
        <v>717</v>
      </c>
      <c r="AE165" s="185">
        <v>0.13200000000000001</v>
      </c>
      <c r="AF165" s="82">
        <v>0.33700000000000002</v>
      </c>
      <c r="AG165" s="82">
        <v>0.67900000000000005</v>
      </c>
      <c r="AH165" s="82">
        <v>0.31142815207097008</v>
      </c>
      <c r="AI165" s="118">
        <v>0.79270373714597075</v>
      </c>
      <c r="AJ165" s="118"/>
      <c r="AK165" s="118"/>
      <c r="AL165" s="118"/>
      <c r="AM165" s="118"/>
      <c r="AN165" s="118"/>
      <c r="AO165" s="118"/>
      <c r="AP165" s="115"/>
      <c r="AQ165" s="116"/>
      <c r="AR165" s="180">
        <v>373.84</v>
      </c>
      <c r="AS165" s="85">
        <v>374.04</v>
      </c>
      <c r="AT165" s="85">
        <v>230.75</v>
      </c>
      <c r="AU165" s="85">
        <v>143.57715430861725</v>
      </c>
      <c r="AV165" s="85">
        <v>0.20040080160325197</v>
      </c>
      <c r="AW165" s="92">
        <v>2.6037568567241256</v>
      </c>
      <c r="AX165" s="76">
        <v>1.3957708144325873E-3</v>
      </c>
      <c r="AY165" s="95">
        <v>2.6073961842197222</v>
      </c>
      <c r="AZ165" s="44">
        <v>5370</v>
      </c>
      <c r="BA165" s="89">
        <v>13982.174320608554</v>
      </c>
      <c r="BB165" s="278">
        <v>187960.24400000001</v>
      </c>
      <c r="BC165" s="111">
        <v>184475.89499999999</v>
      </c>
      <c r="BD165" s="111">
        <v>184611.37400000001</v>
      </c>
      <c r="BE165" s="112">
        <v>185675.53912217385</v>
      </c>
      <c r="BF165" s="87">
        <v>19.718</v>
      </c>
      <c r="BG165" s="87">
        <v>19.87</v>
      </c>
      <c r="BH165" s="87">
        <v>20.097999999999999</v>
      </c>
      <c r="BI165" s="108">
        <v>19.895333333333333</v>
      </c>
      <c r="BJ165" s="87">
        <v>0.1</v>
      </c>
      <c r="BK165" s="87">
        <v>0</v>
      </c>
      <c r="BL165" s="87">
        <v>0</v>
      </c>
      <c r="BM165" s="221">
        <v>3.3333333333333333E-2</v>
      </c>
      <c r="BN165" s="257">
        <v>4.8561399999999999</v>
      </c>
      <c r="BO165" s="261">
        <v>-0.9</v>
      </c>
      <c r="BP165" s="265">
        <v>24.659269999999999</v>
      </c>
    </row>
    <row r="166" spans="1:68" x14ac:dyDescent="0.25">
      <c r="A166" s="74" t="s">
        <v>339</v>
      </c>
      <c r="B166" s="8">
        <v>263036</v>
      </c>
      <c r="C166" s="8" t="s">
        <v>778</v>
      </c>
      <c r="D166" s="8" t="str">
        <f t="shared" si="2"/>
        <v>Kalgoorlie</v>
      </c>
      <c r="E166" s="8" t="s">
        <v>491</v>
      </c>
      <c r="F166" s="8">
        <v>207</v>
      </c>
      <c r="G166" s="8">
        <v>30</v>
      </c>
      <c r="H166" s="97">
        <v>45077</v>
      </c>
      <c r="I166" s="72"/>
      <c r="J166" s="19" t="s">
        <v>471</v>
      </c>
      <c r="K166" s="85">
        <v>114.75</v>
      </c>
      <c r="L166" s="85">
        <v>114.95</v>
      </c>
      <c r="M166" s="82">
        <v>-29.680777989999999</v>
      </c>
      <c r="N166" s="82">
        <v>122.7183093</v>
      </c>
      <c r="O166" s="85">
        <v>1053745.6827998899</v>
      </c>
      <c r="P166" s="85">
        <v>6702874.4217724698</v>
      </c>
      <c r="Q166" s="145" t="s">
        <v>777</v>
      </c>
      <c r="R166" s="30">
        <v>51</v>
      </c>
      <c r="S166" s="19">
        <v>115.78700000000001</v>
      </c>
      <c r="T166" s="8">
        <v>-32.058</v>
      </c>
      <c r="U166" s="8">
        <v>58489</v>
      </c>
      <c r="V166" s="8">
        <v>-1.716</v>
      </c>
      <c r="W166" s="30">
        <v>-65.995000000000005</v>
      </c>
      <c r="X166" s="215" t="s">
        <v>494</v>
      </c>
      <c r="Y166" s="8" t="s">
        <v>511</v>
      </c>
      <c r="Z166" s="8" t="s">
        <v>513</v>
      </c>
      <c r="AA166" s="8" t="s">
        <v>521</v>
      </c>
      <c r="AB166" s="8" t="s">
        <v>522</v>
      </c>
      <c r="AC166" s="132" t="s">
        <v>659</v>
      </c>
      <c r="AD166" s="30" t="s">
        <v>717</v>
      </c>
      <c r="AE166" s="185">
        <v>0.185</v>
      </c>
      <c r="AF166" s="82">
        <v>0.18099999999999999</v>
      </c>
      <c r="AG166" s="82">
        <v>0.25</v>
      </c>
      <c r="AH166" s="82">
        <v>0.2030470904368176</v>
      </c>
      <c r="AI166" s="118">
        <v>0.51682981014748997</v>
      </c>
      <c r="AJ166" s="118"/>
      <c r="AK166" s="118"/>
      <c r="AL166" s="118"/>
      <c r="AM166" s="118"/>
      <c r="AN166" s="118"/>
      <c r="AO166" s="118"/>
      <c r="AP166" s="115"/>
      <c r="AQ166" s="116"/>
      <c r="AR166" s="180">
        <v>388.96</v>
      </c>
      <c r="AS166" s="85">
        <v>389.77</v>
      </c>
      <c r="AT166" s="85">
        <v>248.54</v>
      </c>
      <c r="AU166" s="85">
        <v>141.51302605210421</v>
      </c>
      <c r="AV166" s="85">
        <v>0.81162324649298823</v>
      </c>
      <c r="AW166" s="92">
        <v>2.7485808964101111</v>
      </c>
      <c r="AX166" s="76">
        <v>5.7353253558026073E-3</v>
      </c>
      <c r="AY166" s="95">
        <v>2.7644358353510894</v>
      </c>
      <c r="AZ166" s="44">
        <v>4380</v>
      </c>
      <c r="BA166" s="89">
        <v>12038.784326276287</v>
      </c>
      <c r="BB166" s="278">
        <v>1186.1400000000001</v>
      </c>
      <c r="BC166" s="111">
        <v>1229.126</v>
      </c>
      <c r="BD166" s="111">
        <v>1260.444</v>
      </c>
      <c r="BE166" s="112">
        <v>1224.8567621884572</v>
      </c>
      <c r="BF166" s="87">
        <v>5.7539999999999996</v>
      </c>
      <c r="BG166" s="87">
        <v>5.8079999999999998</v>
      </c>
      <c r="BH166" s="87">
        <v>5.8289999999999997</v>
      </c>
      <c r="BI166" s="108">
        <v>5.7969999999999997</v>
      </c>
      <c r="BJ166" s="87">
        <v>0</v>
      </c>
      <c r="BK166" s="87">
        <v>0</v>
      </c>
      <c r="BL166" s="87">
        <v>0</v>
      </c>
      <c r="BM166" s="221">
        <v>0</v>
      </c>
      <c r="BN166" s="257">
        <v>2.0008599999999999</v>
      </c>
      <c r="BO166" s="261">
        <v>-0.9</v>
      </c>
      <c r="BP166" s="265">
        <v>28.35135</v>
      </c>
    </row>
    <row r="167" spans="1:68" x14ac:dyDescent="0.25">
      <c r="A167" s="74" t="s">
        <v>340</v>
      </c>
      <c r="B167" s="8">
        <v>263037</v>
      </c>
      <c r="C167" s="8" t="s">
        <v>778</v>
      </c>
      <c r="D167" s="8" t="str">
        <f t="shared" si="2"/>
        <v>Kalgoorlie</v>
      </c>
      <c r="E167" s="8" t="s">
        <v>491</v>
      </c>
      <c r="F167" s="8">
        <v>203</v>
      </c>
      <c r="G167" s="8">
        <v>31</v>
      </c>
      <c r="H167" s="75">
        <v>45077</v>
      </c>
      <c r="I167" s="72"/>
      <c r="J167" s="19" t="s">
        <v>471</v>
      </c>
      <c r="K167" s="85">
        <v>120.71</v>
      </c>
      <c r="L167" s="85">
        <v>120.91</v>
      </c>
      <c r="M167" s="82">
        <v>-29.680777989999999</v>
      </c>
      <c r="N167" s="82">
        <v>122.7183093</v>
      </c>
      <c r="O167" s="85">
        <v>1053745.6827998899</v>
      </c>
      <c r="P167" s="85">
        <v>6702874.4217724698</v>
      </c>
      <c r="Q167" s="145" t="s">
        <v>777</v>
      </c>
      <c r="R167" s="30">
        <v>51</v>
      </c>
      <c r="S167" s="19">
        <v>115.78700000000001</v>
      </c>
      <c r="T167" s="8">
        <v>-32.058</v>
      </c>
      <c r="U167" s="8">
        <v>58489</v>
      </c>
      <c r="V167" s="8">
        <v>-1.716</v>
      </c>
      <c r="W167" s="30">
        <v>-65.995000000000005</v>
      </c>
      <c r="X167" s="215" t="s">
        <v>494</v>
      </c>
      <c r="Y167" s="8" t="s">
        <v>512</v>
      </c>
      <c r="Z167" s="8" t="s">
        <v>513</v>
      </c>
      <c r="AA167" s="8" t="s">
        <v>521</v>
      </c>
      <c r="AB167" s="8" t="s">
        <v>522</v>
      </c>
      <c r="AC167" s="132" t="s">
        <v>661</v>
      </c>
      <c r="AD167" s="30" t="s">
        <v>717</v>
      </c>
      <c r="AE167" s="185">
        <v>1.8</v>
      </c>
      <c r="AF167" s="82">
        <v>0.73799999999999999</v>
      </c>
      <c r="AG167" s="82">
        <v>1.05</v>
      </c>
      <c r="AH167" s="82">
        <v>1.1173075205628289</v>
      </c>
      <c r="AI167" s="118">
        <v>2.8439798143813531</v>
      </c>
      <c r="AJ167" s="118"/>
      <c r="AK167" s="118"/>
      <c r="AL167" s="118"/>
      <c r="AM167" s="118"/>
      <c r="AN167" s="118"/>
      <c r="AO167" s="118"/>
      <c r="AP167" s="115"/>
      <c r="AQ167" s="116"/>
      <c r="AR167" s="180">
        <v>358.75</v>
      </c>
      <c r="AS167" s="85">
        <v>358.98</v>
      </c>
      <c r="AT167" s="85">
        <v>222.78</v>
      </c>
      <c r="AU167" s="85">
        <v>136.47294589178358</v>
      </c>
      <c r="AV167" s="85">
        <v>0.23046092184370559</v>
      </c>
      <c r="AW167" s="92">
        <v>2.628726138032305</v>
      </c>
      <c r="AX167" s="76">
        <v>1.6886930983848617E-3</v>
      </c>
      <c r="AY167" s="95">
        <v>2.6331727586967713</v>
      </c>
      <c r="AZ167" s="44">
        <v>5230</v>
      </c>
      <c r="BA167" s="89">
        <v>13748.237701908954</v>
      </c>
      <c r="BB167" s="278">
        <v>78885.077999999994</v>
      </c>
      <c r="BC167" s="111">
        <v>95984.172999999995</v>
      </c>
      <c r="BD167" s="111">
        <v>98285.087</v>
      </c>
      <c r="BE167" s="112">
        <v>90620.691332230606</v>
      </c>
      <c r="BF167" s="87">
        <v>9.4939999999999998</v>
      </c>
      <c r="BG167" s="87">
        <v>10.772</v>
      </c>
      <c r="BH167" s="87">
        <v>10.787000000000001</v>
      </c>
      <c r="BI167" s="108">
        <v>10.350999999999999</v>
      </c>
      <c r="BJ167" s="87">
        <v>0</v>
      </c>
      <c r="BK167" s="87">
        <v>0</v>
      </c>
      <c r="BL167" s="87">
        <v>0</v>
      </c>
      <c r="BM167" s="221">
        <v>0</v>
      </c>
      <c r="BN167" s="257">
        <v>3.1756600000000001</v>
      </c>
      <c r="BO167" s="261">
        <v>4.4796500000000004</v>
      </c>
      <c r="BP167" s="265">
        <v>26.327159999999999</v>
      </c>
    </row>
    <row r="168" spans="1:68" x14ac:dyDescent="0.25">
      <c r="A168" s="74" t="s">
        <v>341</v>
      </c>
      <c r="B168" s="8">
        <v>263038</v>
      </c>
      <c r="C168" s="8" t="s">
        <v>778</v>
      </c>
      <c r="D168" s="8" t="str">
        <f t="shared" si="2"/>
        <v>Kalgoorlie</v>
      </c>
      <c r="E168" s="8" t="s">
        <v>491</v>
      </c>
      <c r="F168" s="8">
        <v>204</v>
      </c>
      <c r="G168" s="8">
        <v>31</v>
      </c>
      <c r="H168" s="97">
        <v>45077</v>
      </c>
      <c r="I168" s="72"/>
      <c r="J168" s="19" t="s">
        <v>471</v>
      </c>
      <c r="K168" s="85">
        <v>135.69999999999999</v>
      </c>
      <c r="L168" s="85">
        <v>135.9</v>
      </c>
      <c r="M168" s="82">
        <v>-29.680777989999999</v>
      </c>
      <c r="N168" s="82">
        <v>122.7183093</v>
      </c>
      <c r="O168" s="85">
        <v>1053745.6827998899</v>
      </c>
      <c r="P168" s="85">
        <v>6702874.4217724698</v>
      </c>
      <c r="Q168" s="145" t="s">
        <v>777</v>
      </c>
      <c r="R168" s="30">
        <v>51</v>
      </c>
      <c r="S168" s="19">
        <v>115.78700000000001</v>
      </c>
      <c r="T168" s="8">
        <v>-32.058</v>
      </c>
      <c r="U168" s="8">
        <v>58489</v>
      </c>
      <c r="V168" s="8">
        <v>-1.716</v>
      </c>
      <c r="W168" s="30">
        <v>-65.995000000000005</v>
      </c>
      <c r="X168" s="215" t="s">
        <v>494</v>
      </c>
      <c r="Y168" s="8" t="s">
        <v>511</v>
      </c>
      <c r="Z168" s="8" t="s">
        <v>520</v>
      </c>
      <c r="AA168" s="8" t="s">
        <v>521</v>
      </c>
      <c r="AB168" s="8" t="s">
        <v>522</v>
      </c>
      <c r="AC168" s="132" t="s">
        <v>662</v>
      </c>
      <c r="AD168" s="30" t="s">
        <v>717</v>
      </c>
      <c r="AE168" s="185">
        <v>2.62</v>
      </c>
      <c r="AF168" s="82">
        <v>2.2000000000000002</v>
      </c>
      <c r="AG168" s="82">
        <v>4.25</v>
      </c>
      <c r="AH168" s="82">
        <v>2.9042743152952601</v>
      </c>
      <c r="AI168" s="118">
        <v>7.3924887269246051</v>
      </c>
      <c r="AJ168" s="118"/>
      <c r="AK168" s="118"/>
      <c r="AL168" s="118"/>
      <c r="AM168" s="118"/>
      <c r="AN168" s="118"/>
      <c r="AO168" s="118"/>
      <c r="AP168" s="115"/>
      <c r="AQ168" s="116"/>
      <c r="AR168" s="180">
        <v>396.52</v>
      </c>
      <c r="AS168" s="85">
        <v>396.8</v>
      </c>
      <c r="AT168" s="85">
        <v>247.48</v>
      </c>
      <c r="AU168" s="85">
        <v>149.61923847695394</v>
      </c>
      <c r="AV168" s="85">
        <v>0.28056112224451862</v>
      </c>
      <c r="AW168" s="92">
        <v>2.650193945888025</v>
      </c>
      <c r="AX168" s="76">
        <v>1.8751674256632033E-3</v>
      </c>
      <c r="AY168" s="95">
        <v>2.6551728395061729</v>
      </c>
      <c r="AZ168" s="44">
        <v>4970</v>
      </c>
      <c r="BA168" s="225">
        <v>13171.463911063485</v>
      </c>
      <c r="BB168" s="278">
        <v>29159.546999999999</v>
      </c>
      <c r="BC168" s="111">
        <v>30718.649000000001</v>
      </c>
      <c r="BD168" s="111">
        <v>31117.341</v>
      </c>
      <c r="BE168" s="112">
        <v>30319.948166798044</v>
      </c>
      <c r="BF168" s="87">
        <v>8.1080000000000005</v>
      </c>
      <c r="BG168" s="87">
        <v>8.3569999999999993</v>
      </c>
      <c r="BH168" s="87">
        <v>8.4090000000000007</v>
      </c>
      <c r="BI168" s="108">
        <v>8.2913333333333341</v>
      </c>
      <c r="BJ168" s="87">
        <v>0</v>
      </c>
      <c r="BK168" s="87">
        <v>0</v>
      </c>
      <c r="BL168" s="87">
        <v>0</v>
      </c>
      <c r="BM168" s="221">
        <v>0</v>
      </c>
      <c r="BN168" s="257">
        <v>3.64269</v>
      </c>
      <c r="BO168" s="261">
        <v>8.5740400000000001</v>
      </c>
      <c r="BP168" s="265">
        <v>18.699770000000001</v>
      </c>
    </row>
    <row r="169" spans="1:68" x14ac:dyDescent="0.25">
      <c r="A169" s="74" t="s">
        <v>342</v>
      </c>
      <c r="B169" s="8">
        <v>263039</v>
      </c>
      <c r="C169" s="8" t="s">
        <v>778</v>
      </c>
      <c r="D169" s="8" t="str">
        <f t="shared" si="2"/>
        <v>Kalgoorlie</v>
      </c>
      <c r="E169" s="8" t="s">
        <v>491</v>
      </c>
      <c r="F169" s="8">
        <v>204</v>
      </c>
      <c r="G169" s="8">
        <v>31</v>
      </c>
      <c r="H169" s="75">
        <v>45077</v>
      </c>
      <c r="I169" s="72"/>
      <c r="J169" s="19" t="s">
        <v>471</v>
      </c>
      <c r="K169" s="85">
        <v>146.61000000000001</v>
      </c>
      <c r="L169" s="85">
        <v>146.81</v>
      </c>
      <c r="M169" s="82">
        <v>-29.680777989999999</v>
      </c>
      <c r="N169" s="82">
        <v>122.7183093</v>
      </c>
      <c r="O169" s="85">
        <v>1053745.6827998899</v>
      </c>
      <c r="P169" s="85">
        <v>6702874.4217724698</v>
      </c>
      <c r="Q169" s="145" t="s">
        <v>777</v>
      </c>
      <c r="R169" s="30">
        <v>51</v>
      </c>
      <c r="S169" s="19">
        <v>115.78700000000001</v>
      </c>
      <c r="T169" s="8">
        <v>-32.058</v>
      </c>
      <c r="U169" s="8">
        <v>58489</v>
      </c>
      <c r="V169" s="8">
        <v>-1.716</v>
      </c>
      <c r="W169" s="30">
        <v>-65.995000000000005</v>
      </c>
      <c r="X169" s="215" t="s">
        <v>496</v>
      </c>
      <c r="Y169" s="8" t="s">
        <v>504</v>
      </c>
      <c r="Z169" s="8" t="s">
        <v>513</v>
      </c>
      <c r="AA169" s="8" t="s">
        <v>521</v>
      </c>
      <c r="AB169" s="8" t="s">
        <v>522</v>
      </c>
      <c r="AC169" s="132" t="s">
        <v>663</v>
      </c>
      <c r="AD169" s="30" t="s">
        <v>717</v>
      </c>
      <c r="AE169" s="185">
        <v>0.33</v>
      </c>
      <c r="AF169" s="82">
        <v>0.313</v>
      </c>
      <c r="AG169" s="82">
        <v>0.34499999999999997</v>
      </c>
      <c r="AH169" s="82">
        <v>0.32907315686679528</v>
      </c>
      <c r="AI169" s="118">
        <v>0.83761702180117981</v>
      </c>
      <c r="AJ169" s="118"/>
      <c r="AK169" s="118"/>
      <c r="AL169" s="118"/>
      <c r="AM169" s="118"/>
      <c r="AN169" s="118"/>
      <c r="AO169" s="118"/>
      <c r="AP169" s="115"/>
      <c r="AQ169" s="116"/>
      <c r="AR169" s="180">
        <v>492.1</v>
      </c>
      <c r="AS169" s="85">
        <v>492.58</v>
      </c>
      <c r="AT169" s="85">
        <v>332.14</v>
      </c>
      <c r="AU169" s="85">
        <v>160.76152304609218</v>
      </c>
      <c r="AV169" s="85">
        <v>0.48096192384765668</v>
      </c>
      <c r="AW169" s="92">
        <v>3.061055846422339</v>
      </c>
      <c r="AX169" s="76">
        <v>2.9917726252802379E-3</v>
      </c>
      <c r="AY169" s="95">
        <v>3.0702413103275812</v>
      </c>
      <c r="AZ169" s="44">
        <v>5480</v>
      </c>
      <c r="BA169" s="225">
        <v>16774.586038394416</v>
      </c>
      <c r="BB169" s="278">
        <v>931.57299999999998</v>
      </c>
      <c r="BC169" s="111">
        <v>971.46900000000005</v>
      </c>
      <c r="BD169" s="111">
        <v>1003.168</v>
      </c>
      <c r="BE169" s="112">
        <v>968.29235551956867</v>
      </c>
      <c r="BF169" s="87">
        <v>7.391</v>
      </c>
      <c r="BG169" s="87">
        <v>7.4050000000000002</v>
      </c>
      <c r="BH169" s="87">
        <v>7.468</v>
      </c>
      <c r="BI169" s="108">
        <v>7.4213333333333331</v>
      </c>
      <c r="BJ169" s="87">
        <v>0</v>
      </c>
      <c r="BK169" s="87">
        <v>0</v>
      </c>
      <c r="BL169" s="87">
        <v>0</v>
      </c>
      <c r="BM169" s="221">
        <v>0</v>
      </c>
      <c r="BN169" s="257">
        <v>2.6274299999999999</v>
      </c>
      <c r="BO169" s="261">
        <v>-0.9</v>
      </c>
      <c r="BP169" s="265">
        <v>24.371500000000001</v>
      </c>
    </row>
    <row r="170" spans="1:68" x14ac:dyDescent="0.25">
      <c r="A170" s="74" t="s">
        <v>343</v>
      </c>
      <c r="B170" s="8">
        <v>263040</v>
      </c>
      <c r="C170" s="8" t="s">
        <v>778</v>
      </c>
      <c r="D170" s="8" t="str">
        <f t="shared" si="2"/>
        <v>Kalgoorlie</v>
      </c>
      <c r="E170" s="8" t="s">
        <v>491</v>
      </c>
      <c r="F170" s="8">
        <v>206</v>
      </c>
      <c r="G170" s="8">
        <v>30</v>
      </c>
      <c r="H170" s="97">
        <v>45077</v>
      </c>
      <c r="I170" s="72"/>
      <c r="J170" s="19" t="s">
        <v>471</v>
      </c>
      <c r="K170" s="85">
        <v>160.06</v>
      </c>
      <c r="L170" s="85">
        <v>160.26</v>
      </c>
      <c r="M170" s="82">
        <v>-29.680777989999999</v>
      </c>
      <c r="N170" s="82">
        <v>122.7183093</v>
      </c>
      <c r="O170" s="85">
        <v>1053745.6827998899</v>
      </c>
      <c r="P170" s="85">
        <v>6702874.4217724698</v>
      </c>
      <c r="Q170" s="145" t="s">
        <v>777</v>
      </c>
      <c r="R170" s="30">
        <v>51</v>
      </c>
      <c r="S170" s="19">
        <v>115.78700000000001</v>
      </c>
      <c r="T170" s="8">
        <v>-32.058</v>
      </c>
      <c r="U170" s="8">
        <v>58489</v>
      </c>
      <c r="V170" s="8">
        <v>-1.716</v>
      </c>
      <c r="W170" s="30">
        <v>-65.995000000000005</v>
      </c>
      <c r="X170" s="215" t="s">
        <v>494</v>
      </c>
      <c r="Y170" s="8" t="s">
        <v>511</v>
      </c>
      <c r="Z170" s="8" t="s">
        <v>513</v>
      </c>
      <c r="AA170" s="8" t="s">
        <v>521</v>
      </c>
      <c r="AB170" s="8" t="s">
        <v>522</v>
      </c>
      <c r="AC170" s="132" t="s">
        <v>664</v>
      </c>
      <c r="AD170" s="30" t="s">
        <v>717</v>
      </c>
      <c r="AE170" s="185">
        <v>1.36</v>
      </c>
      <c r="AF170" s="82">
        <v>1.24</v>
      </c>
      <c r="AG170" s="82">
        <v>1.33</v>
      </c>
      <c r="AH170" s="82">
        <v>1.3089932633864019</v>
      </c>
      <c r="AI170" s="118">
        <v>3.331876895201594</v>
      </c>
      <c r="AJ170" s="118"/>
      <c r="AK170" s="118"/>
      <c r="AL170" s="118"/>
      <c r="AM170" s="118"/>
      <c r="AN170" s="118"/>
      <c r="AO170" s="118"/>
      <c r="AP170" s="115"/>
      <c r="AQ170" s="116"/>
      <c r="AR170" s="180">
        <v>390.09</v>
      </c>
      <c r="AS170" s="85">
        <v>390.49</v>
      </c>
      <c r="AT170" s="85">
        <v>243.11</v>
      </c>
      <c r="AU170" s="85">
        <v>147.67535070140281</v>
      </c>
      <c r="AV170" s="85">
        <v>0.40080160320644698</v>
      </c>
      <c r="AW170" s="92">
        <v>2.6415376577554617</v>
      </c>
      <c r="AX170" s="76">
        <v>2.7140724657350665E-3</v>
      </c>
      <c r="AY170" s="95">
        <v>2.6487264934004631</v>
      </c>
      <c r="AZ170" s="44">
        <v>4350</v>
      </c>
      <c r="BA170" s="225">
        <v>11490.688811236258</v>
      </c>
      <c r="BB170" s="278">
        <v>7234.4560000000001</v>
      </c>
      <c r="BC170" s="111">
        <v>7878.4970000000003</v>
      </c>
      <c r="BD170" s="111">
        <v>8149.4170000000004</v>
      </c>
      <c r="BE170" s="112">
        <v>7744.4740967034995</v>
      </c>
      <c r="BF170" s="87">
        <v>10.069000000000001</v>
      </c>
      <c r="BG170" s="87">
        <v>10.589</v>
      </c>
      <c r="BH170" s="87">
        <v>10.794</v>
      </c>
      <c r="BI170" s="108">
        <v>10.484</v>
      </c>
      <c r="BJ170" s="87">
        <v>0</v>
      </c>
      <c r="BK170" s="87">
        <v>0</v>
      </c>
      <c r="BL170" s="87">
        <v>0</v>
      </c>
      <c r="BM170" s="221">
        <v>0</v>
      </c>
      <c r="BN170" s="257">
        <v>4.1345000000000001</v>
      </c>
      <c r="BO170" s="261">
        <v>-0.9</v>
      </c>
      <c r="BP170" s="265">
        <v>23.60849</v>
      </c>
    </row>
    <row r="171" spans="1:68" x14ac:dyDescent="0.25">
      <c r="A171" s="74" t="s">
        <v>344</v>
      </c>
      <c r="B171" s="8">
        <v>263042</v>
      </c>
      <c r="C171" s="8" t="s">
        <v>778</v>
      </c>
      <c r="D171" s="8" t="str">
        <f t="shared" si="2"/>
        <v>Kalgoorlie</v>
      </c>
      <c r="E171" s="8" t="s">
        <v>491</v>
      </c>
      <c r="F171" s="8">
        <v>203</v>
      </c>
      <c r="G171" s="8">
        <v>30</v>
      </c>
      <c r="H171" s="97">
        <v>45077</v>
      </c>
      <c r="I171" s="72"/>
      <c r="J171" s="19" t="s">
        <v>471</v>
      </c>
      <c r="K171" s="85">
        <v>173.57</v>
      </c>
      <c r="L171" s="85">
        <v>173.77</v>
      </c>
      <c r="M171" s="82">
        <v>-29.680777989999999</v>
      </c>
      <c r="N171" s="82">
        <v>122.7183093</v>
      </c>
      <c r="O171" s="85">
        <v>1053745.6827998899</v>
      </c>
      <c r="P171" s="85">
        <v>6702874.4217724698</v>
      </c>
      <c r="Q171" s="145" t="s">
        <v>777</v>
      </c>
      <c r="R171" s="30">
        <v>51</v>
      </c>
      <c r="S171" s="19">
        <v>115.78700000000001</v>
      </c>
      <c r="T171" s="8">
        <v>-32.058</v>
      </c>
      <c r="U171" s="8">
        <v>58489</v>
      </c>
      <c r="V171" s="8">
        <v>-1.716</v>
      </c>
      <c r="W171" s="30">
        <v>-65.995000000000005</v>
      </c>
      <c r="X171" s="215" t="s">
        <v>494</v>
      </c>
      <c r="Y171" s="8" t="s">
        <v>511</v>
      </c>
      <c r="Z171" s="8" t="s">
        <v>513</v>
      </c>
      <c r="AA171" s="8" t="s">
        <v>521</v>
      </c>
      <c r="AB171" s="8" t="s">
        <v>522</v>
      </c>
      <c r="AC171" s="132" t="s">
        <v>664</v>
      </c>
      <c r="AD171" s="30" t="s">
        <v>717</v>
      </c>
      <c r="AE171" s="185">
        <v>3.44</v>
      </c>
      <c r="AF171" s="82">
        <v>2.5499999999999998</v>
      </c>
      <c r="AG171" s="82">
        <v>2.42</v>
      </c>
      <c r="AH171" s="82">
        <v>2.7688833704758853</v>
      </c>
      <c r="AI171" s="118">
        <v>7.0478791819488276</v>
      </c>
      <c r="AJ171" s="118"/>
      <c r="AK171" s="118"/>
      <c r="AL171" s="118"/>
      <c r="AM171" s="118"/>
      <c r="AN171" s="118"/>
      <c r="AO171" s="118"/>
      <c r="AP171" s="115"/>
      <c r="AQ171" s="116"/>
      <c r="AR171" s="180">
        <v>393.89</v>
      </c>
      <c r="AS171" s="85">
        <v>394.3</v>
      </c>
      <c r="AT171" s="85">
        <v>245.94</v>
      </c>
      <c r="AU171" s="85">
        <v>148.65731462925854</v>
      </c>
      <c r="AV171" s="85">
        <v>0.4108216432865982</v>
      </c>
      <c r="AW171" s="92">
        <v>2.6496509840927471</v>
      </c>
      <c r="AX171" s="76">
        <v>2.7635481261797314E-3</v>
      </c>
      <c r="AY171" s="95">
        <v>2.6569937140925988</v>
      </c>
      <c r="AZ171" s="44">
        <v>4000</v>
      </c>
      <c r="BA171" s="225">
        <v>10598.603936370988</v>
      </c>
      <c r="BB171" s="278">
        <v>17318.701000000001</v>
      </c>
      <c r="BC171" s="111">
        <v>19068.078000000001</v>
      </c>
      <c r="BD171" s="111">
        <v>20347.258999999998</v>
      </c>
      <c r="BE171" s="112">
        <v>18870.180272761343</v>
      </c>
      <c r="BF171" s="87">
        <v>10.67</v>
      </c>
      <c r="BG171" s="87">
        <v>11.374000000000001</v>
      </c>
      <c r="BH171" s="87">
        <v>11.907</v>
      </c>
      <c r="BI171" s="108">
        <v>11.317</v>
      </c>
      <c r="BJ171" s="87">
        <v>0</v>
      </c>
      <c r="BK171" s="87">
        <v>0</v>
      </c>
      <c r="BL171" s="87">
        <v>0</v>
      </c>
      <c r="BM171" s="221">
        <v>0</v>
      </c>
      <c r="BN171" s="257">
        <v>4.1517200000000001</v>
      </c>
      <c r="BO171" s="261">
        <v>-0.9</v>
      </c>
      <c r="BP171" s="265">
        <v>26.462820000000001</v>
      </c>
    </row>
    <row r="172" spans="1:68" x14ac:dyDescent="0.25">
      <c r="A172" s="74" t="s">
        <v>345</v>
      </c>
      <c r="B172" s="10">
        <v>263043</v>
      </c>
      <c r="C172" s="10" t="s">
        <v>778</v>
      </c>
      <c r="D172" s="8" t="str">
        <f t="shared" si="2"/>
        <v>Kalgoorlie</v>
      </c>
      <c r="E172" s="8" t="s">
        <v>491</v>
      </c>
      <c r="F172" s="8">
        <v>194</v>
      </c>
      <c r="G172" s="8">
        <v>29</v>
      </c>
      <c r="H172" s="75">
        <v>45077</v>
      </c>
      <c r="I172" s="72"/>
      <c r="J172" s="19" t="s">
        <v>471</v>
      </c>
      <c r="K172" s="85">
        <v>183.66</v>
      </c>
      <c r="L172" s="85">
        <v>183.85</v>
      </c>
      <c r="M172" s="82">
        <v>-29.680777989999999</v>
      </c>
      <c r="N172" s="82">
        <v>122.7183093</v>
      </c>
      <c r="O172" s="85">
        <v>1053745.6827998899</v>
      </c>
      <c r="P172" s="85">
        <v>6702874.4217724698</v>
      </c>
      <c r="Q172" s="145" t="s">
        <v>777</v>
      </c>
      <c r="R172" s="30">
        <v>51</v>
      </c>
      <c r="S172" s="19">
        <v>115.78700000000001</v>
      </c>
      <c r="T172" s="8">
        <v>-32.058</v>
      </c>
      <c r="U172" s="8">
        <v>58489</v>
      </c>
      <c r="V172" s="8">
        <v>-1.716</v>
      </c>
      <c r="W172" s="30">
        <v>-65.995000000000005</v>
      </c>
      <c r="X172" s="215" t="s">
        <v>494</v>
      </c>
      <c r="Y172" s="8" t="s">
        <v>511</v>
      </c>
      <c r="Z172" s="8" t="s">
        <v>516</v>
      </c>
      <c r="AA172" s="8" t="s">
        <v>521</v>
      </c>
      <c r="AB172" s="8" t="s">
        <v>522</v>
      </c>
      <c r="AC172" s="132" t="s">
        <v>665</v>
      </c>
      <c r="AD172" s="30" t="s">
        <v>717</v>
      </c>
      <c r="AE172" s="185">
        <v>4.8600000000000003</v>
      </c>
      <c r="AF172" s="82">
        <v>4.5999999999999996</v>
      </c>
      <c r="AG172" s="82">
        <v>4.67</v>
      </c>
      <c r="AH172" s="82">
        <v>4.7087286113614759</v>
      </c>
      <c r="AI172" s="118">
        <v>11.991248281693133</v>
      </c>
      <c r="AJ172" s="118"/>
      <c r="AK172" s="118"/>
      <c r="AL172" s="118"/>
      <c r="AM172" s="118"/>
      <c r="AN172" s="118"/>
      <c r="AO172" s="118"/>
      <c r="AP172" s="115"/>
      <c r="AQ172" s="116"/>
      <c r="AR172" s="180">
        <v>375.01</v>
      </c>
      <c r="AS172" s="85">
        <v>375.41</v>
      </c>
      <c r="AT172" s="85">
        <v>236.41</v>
      </c>
      <c r="AU172" s="85">
        <v>139.27855711422848</v>
      </c>
      <c r="AV172" s="85">
        <v>0.40080160320644698</v>
      </c>
      <c r="AW172" s="92">
        <v>2.6925178417266182</v>
      </c>
      <c r="AX172" s="76">
        <v>2.8776978417268634E-3</v>
      </c>
      <c r="AY172" s="95">
        <v>2.7002884559884563</v>
      </c>
      <c r="AZ172" s="44">
        <v>3760</v>
      </c>
      <c r="BA172" s="225">
        <v>10123.867084892085</v>
      </c>
      <c r="BB172" s="278">
        <v>5177.0609999999997</v>
      </c>
      <c r="BC172" s="111">
        <v>5342.87</v>
      </c>
      <c r="BD172" s="111">
        <v>5550.402</v>
      </c>
      <c r="BE172" s="112">
        <v>5354.6050447312227</v>
      </c>
      <c r="BF172" s="87">
        <v>10.663</v>
      </c>
      <c r="BG172" s="87">
        <v>10.938000000000001</v>
      </c>
      <c r="BH172" s="87">
        <v>11.196999999999999</v>
      </c>
      <c r="BI172" s="108">
        <v>10.932666666666668</v>
      </c>
      <c r="BJ172" s="87">
        <v>0</v>
      </c>
      <c r="BK172" s="87">
        <v>0</v>
      </c>
      <c r="BL172" s="87">
        <v>0</v>
      </c>
      <c r="BM172" s="221">
        <v>0</v>
      </c>
      <c r="BN172" s="257">
        <v>5.7237499999999999</v>
      </c>
      <c r="BO172" s="261">
        <v>-0.9</v>
      </c>
      <c r="BP172" s="265">
        <v>24.594460000000002</v>
      </c>
    </row>
    <row r="173" spans="1:68" x14ac:dyDescent="0.25">
      <c r="A173" s="74" t="s">
        <v>346</v>
      </c>
      <c r="B173" s="8">
        <v>263044</v>
      </c>
      <c r="C173" s="8" t="s">
        <v>778</v>
      </c>
      <c r="D173" s="8" t="str">
        <f t="shared" si="2"/>
        <v>Kalgoorlie</v>
      </c>
      <c r="E173" s="8" t="s">
        <v>491</v>
      </c>
      <c r="F173" s="8">
        <v>206</v>
      </c>
      <c r="G173" s="8">
        <v>35</v>
      </c>
      <c r="H173" s="97">
        <v>45077</v>
      </c>
      <c r="I173" s="72"/>
      <c r="J173" s="19" t="s">
        <v>471</v>
      </c>
      <c r="K173" s="85">
        <v>193.6</v>
      </c>
      <c r="L173" s="85">
        <v>193.8</v>
      </c>
      <c r="M173" s="82">
        <v>-29.680777989999999</v>
      </c>
      <c r="N173" s="82">
        <v>122.7183093</v>
      </c>
      <c r="O173" s="85">
        <v>1053745.6827998899</v>
      </c>
      <c r="P173" s="85">
        <v>6702874.4217724698</v>
      </c>
      <c r="Q173" s="145" t="s">
        <v>777</v>
      </c>
      <c r="R173" s="30">
        <v>51</v>
      </c>
      <c r="S173" s="19">
        <v>115.78700000000001</v>
      </c>
      <c r="T173" s="8">
        <v>-32.058</v>
      </c>
      <c r="U173" s="8">
        <v>58489</v>
      </c>
      <c r="V173" s="8">
        <v>-1.716</v>
      </c>
      <c r="W173" s="30">
        <v>-65.995000000000005</v>
      </c>
      <c r="X173" s="215" t="s">
        <v>494</v>
      </c>
      <c r="Y173" s="8" t="s">
        <v>512</v>
      </c>
      <c r="Z173" s="8" t="s">
        <v>513</v>
      </c>
      <c r="AA173" s="8" t="s">
        <v>521</v>
      </c>
      <c r="AB173" s="8" t="s">
        <v>522</v>
      </c>
      <c r="AC173" s="132" t="s">
        <v>661</v>
      </c>
      <c r="AD173" s="30" t="s">
        <v>717</v>
      </c>
      <c r="AE173" s="185">
        <v>2.56</v>
      </c>
      <c r="AF173" s="82">
        <v>2.5</v>
      </c>
      <c r="AG173" s="82">
        <v>2.8</v>
      </c>
      <c r="AH173" s="82">
        <v>2.6168530481508716</v>
      </c>
      <c r="AI173" s="118">
        <v>5.9225450345019848</v>
      </c>
      <c r="AJ173" s="118"/>
      <c r="AK173" s="118"/>
      <c r="AL173" s="118"/>
      <c r="AM173" s="118"/>
      <c r="AN173" s="118"/>
      <c r="AO173" s="118"/>
      <c r="AP173" s="115"/>
      <c r="AQ173" s="116"/>
      <c r="AR173" s="180">
        <v>496.7</v>
      </c>
      <c r="AS173" s="85">
        <v>497.09</v>
      </c>
      <c r="AT173" s="85">
        <v>307.49</v>
      </c>
      <c r="AU173" s="85">
        <v>189.97995991983964</v>
      </c>
      <c r="AV173" s="85">
        <v>0.39078156312623885</v>
      </c>
      <c r="AW173" s="92">
        <v>2.6144862869198318</v>
      </c>
      <c r="AX173" s="76">
        <v>2.0569620253163843E-3</v>
      </c>
      <c r="AY173" s="95">
        <v>2.6198752708630626</v>
      </c>
      <c r="AZ173" s="44">
        <v>4950</v>
      </c>
      <c r="BA173" s="225">
        <v>12941.707120253168</v>
      </c>
      <c r="BB173" s="278">
        <v>11038.31</v>
      </c>
      <c r="BC173" s="111">
        <v>11425.77</v>
      </c>
      <c r="BD173" s="111">
        <v>12006.7</v>
      </c>
      <c r="BE173" s="112">
        <v>11483.402160536341</v>
      </c>
      <c r="BF173" s="87">
        <v>4.2439999999999998</v>
      </c>
      <c r="BG173" s="87">
        <v>4.4539999999999997</v>
      </c>
      <c r="BH173" s="87">
        <v>4.6459999999999999</v>
      </c>
      <c r="BI173" s="108">
        <v>4.4480000000000004</v>
      </c>
      <c r="BJ173" s="87">
        <v>0</v>
      </c>
      <c r="BK173" s="87">
        <v>0</v>
      </c>
      <c r="BL173" s="87">
        <v>0</v>
      </c>
      <c r="BM173" s="221">
        <v>0</v>
      </c>
      <c r="BN173" s="257">
        <v>1.8523400000000001</v>
      </c>
      <c r="BO173" s="261">
        <v>-0.9</v>
      </c>
      <c r="BP173" s="265">
        <v>18.697700000000001</v>
      </c>
    </row>
    <row r="174" spans="1:68" x14ac:dyDescent="0.25">
      <c r="A174" s="74" t="s">
        <v>347</v>
      </c>
      <c r="B174" s="8">
        <v>263045</v>
      </c>
      <c r="C174" s="8" t="s">
        <v>778</v>
      </c>
      <c r="D174" s="8" t="str">
        <f t="shared" si="2"/>
        <v>Kalgoorlie</v>
      </c>
      <c r="E174" s="8" t="s">
        <v>491</v>
      </c>
      <c r="F174" s="8">
        <v>198</v>
      </c>
      <c r="G174" s="8">
        <v>31</v>
      </c>
      <c r="H174" s="75">
        <v>45077</v>
      </c>
      <c r="I174" s="72"/>
      <c r="J174" s="19" t="s">
        <v>471</v>
      </c>
      <c r="K174" s="85">
        <v>212.65</v>
      </c>
      <c r="L174" s="85">
        <v>212.82</v>
      </c>
      <c r="M174" s="82">
        <v>-29.680777989999999</v>
      </c>
      <c r="N174" s="82">
        <v>122.7183093</v>
      </c>
      <c r="O174" s="85">
        <v>1053745.6827998899</v>
      </c>
      <c r="P174" s="85">
        <v>6702874.4217724698</v>
      </c>
      <c r="Q174" s="145" t="s">
        <v>777</v>
      </c>
      <c r="R174" s="30">
        <v>51</v>
      </c>
      <c r="S174" s="19">
        <v>115.78700000000001</v>
      </c>
      <c r="T174" s="8">
        <v>-32.058</v>
      </c>
      <c r="U174" s="8">
        <v>58489</v>
      </c>
      <c r="V174" s="8">
        <v>-1.716</v>
      </c>
      <c r="W174" s="30">
        <v>-65.995000000000005</v>
      </c>
      <c r="X174" s="215" t="s">
        <v>494</v>
      </c>
      <c r="Y174" s="8" t="s">
        <v>511</v>
      </c>
      <c r="Z174" s="8" t="s">
        <v>516</v>
      </c>
      <c r="AA174" s="8" t="s">
        <v>521</v>
      </c>
      <c r="AB174" s="8" t="s">
        <v>522</v>
      </c>
      <c r="AC174" s="132" t="s">
        <v>665</v>
      </c>
      <c r="AD174" s="30" t="s">
        <v>717</v>
      </c>
      <c r="AE174" s="185">
        <v>11.8</v>
      </c>
      <c r="AF174" s="82">
        <v>11.5</v>
      </c>
      <c r="AG174" s="82">
        <v>11.8</v>
      </c>
      <c r="AH174" s="82">
        <v>11.699140365896611</v>
      </c>
      <c r="AI174" s="118">
        <v>29.864395612024275</v>
      </c>
      <c r="AJ174" s="254">
        <v>1.5997888499999999</v>
      </c>
      <c r="AK174" s="254">
        <v>0</v>
      </c>
      <c r="AL174" s="254">
        <v>-10.1959955</v>
      </c>
      <c r="AM174" s="254">
        <v>3.7272819999999998</v>
      </c>
      <c r="AN174" s="254">
        <v>74.89922</v>
      </c>
      <c r="AO174" s="254">
        <v>-66.410955000000001</v>
      </c>
      <c r="AP174" s="254">
        <v>2.8518790000000003</v>
      </c>
      <c r="AQ174" s="116">
        <v>34.433681661644421</v>
      </c>
      <c r="AR174" s="180">
        <v>452.04</v>
      </c>
      <c r="AS174" s="85">
        <v>452.44</v>
      </c>
      <c r="AT174" s="85">
        <v>291.93</v>
      </c>
      <c r="AU174" s="85">
        <v>160.83166332665328</v>
      </c>
      <c r="AV174" s="85">
        <v>0.40080160320639002</v>
      </c>
      <c r="AW174" s="92">
        <v>2.8106405831412378</v>
      </c>
      <c r="AX174" s="76">
        <v>2.4920565696839904E-3</v>
      </c>
      <c r="AY174" s="95">
        <v>2.8176623571294734</v>
      </c>
      <c r="AZ174" s="44">
        <v>4500</v>
      </c>
      <c r="BA174" s="89">
        <v>12647.882624135569</v>
      </c>
      <c r="BB174" s="278">
        <v>2355.85</v>
      </c>
      <c r="BC174" s="111">
        <v>2434.34</v>
      </c>
      <c r="BD174" s="111">
        <v>2474.4699999999998</v>
      </c>
      <c r="BE174" s="112">
        <v>2421.0496042995255</v>
      </c>
      <c r="BF174" s="87">
        <v>9.4</v>
      </c>
      <c r="BG174" s="87">
        <v>9.5350000000000001</v>
      </c>
      <c r="BH174" s="87">
        <v>9.5739999999999998</v>
      </c>
      <c r="BI174" s="108">
        <v>9.5030000000000001</v>
      </c>
      <c r="BJ174" s="87">
        <v>0</v>
      </c>
      <c r="BK174" s="87">
        <v>0</v>
      </c>
      <c r="BL174" s="87">
        <v>0</v>
      </c>
      <c r="BM174" s="221">
        <v>0</v>
      </c>
      <c r="BN174" s="257">
        <v>2.2194099999999999</v>
      </c>
      <c r="BO174" s="261">
        <v>6.0610200000000001</v>
      </c>
      <c r="BP174" s="265">
        <v>6.3677900000000003</v>
      </c>
    </row>
    <row r="175" spans="1:68" x14ac:dyDescent="0.25">
      <c r="A175" s="74" t="s">
        <v>348</v>
      </c>
      <c r="B175" s="8">
        <v>263046</v>
      </c>
      <c r="C175" s="8" t="s">
        <v>778</v>
      </c>
      <c r="D175" s="8" t="str">
        <f t="shared" si="2"/>
        <v>Kalgoorlie</v>
      </c>
      <c r="E175" s="8" t="s">
        <v>491</v>
      </c>
      <c r="F175" s="8">
        <v>182</v>
      </c>
      <c r="G175" s="8">
        <v>32</v>
      </c>
      <c r="H175" s="97">
        <v>45077</v>
      </c>
      <c r="I175" s="72"/>
      <c r="J175" s="19" t="s">
        <v>471</v>
      </c>
      <c r="K175" s="85">
        <v>219.88</v>
      </c>
      <c r="L175" s="85">
        <v>220.06</v>
      </c>
      <c r="M175" s="82">
        <v>-29.680777989999999</v>
      </c>
      <c r="N175" s="82">
        <v>122.7183093</v>
      </c>
      <c r="O175" s="85">
        <v>1053745.6827998899</v>
      </c>
      <c r="P175" s="85">
        <v>6702874.4217724698</v>
      </c>
      <c r="Q175" s="145" t="s">
        <v>777</v>
      </c>
      <c r="R175" s="30">
        <v>51</v>
      </c>
      <c r="S175" s="19">
        <v>115.78700000000001</v>
      </c>
      <c r="T175" s="8">
        <v>-32.058</v>
      </c>
      <c r="U175" s="8">
        <v>58489</v>
      </c>
      <c r="V175" s="8">
        <v>-1.716</v>
      </c>
      <c r="W175" s="30">
        <v>-65.995000000000005</v>
      </c>
      <c r="X175" s="215" t="s">
        <v>494</v>
      </c>
      <c r="Y175" s="8" t="s">
        <v>511</v>
      </c>
      <c r="Z175" s="8" t="s">
        <v>516</v>
      </c>
      <c r="AA175" s="8" t="s">
        <v>521</v>
      </c>
      <c r="AB175" s="8" t="s">
        <v>522</v>
      </c>
      <c r="AC175" s="132" t="s">
        <v>665</v>
      </c>
      <c r="AD175" s="30" t="s">
        <v>717</v>
      </c>
      <c r="AE175" s="185">
        <v>4.54</v>
      </c>
      <c r="AF175" s="82">
        <v>7.06</v>
      </c>
      <c r="AG175" s="82">
        <v>6.94</v>
      </c>
      <c r="AH175" s="82">
        <v>6.0590798342907872</v>
      </c>
      <c r="AI175" s="118">
        <v>15.444594497607216</v>
      </c>
      <c r="AJ175" s="254">
        <v>0.41521940000000002</v>
      </c>
      <c r="AK175" s="254">
        <v>0</v>
      </c>
      <c r="AL175" s="254">
        <v>-62.326129999999999</v>
      </c>
      <c r="AM175" s="254">
        <v>0.2617794</v>
      </c>
      <c r="AN175" s="254">
        <v>103.97732999999999</v>
      </c>
      <c r="AO175" s="254">
        <v>-33.119165000000002</v>
      </c>
      <c r="AP175" s="254">
        <v>0.59051229999999999</v>
      </c>
      <c r="AQ175" s="116">
        <v>8.937137322427894</v>
      </c>
      <c r="AR175" s="180">
        <v>395.01</v>
      </c>
      <c r="AS175" s="85">
        <v>395.35</v>
      </c>
      <c r="AT175" s="85">
        <v>249.29</v>
      </c>
      <c r="AU175" s="85">
        <v>146.35270541082167</v>
      </c>
      <c r="AV175" s="85">
        <v>0.34068136272548277</v>
      </c>
      <c r="AW175" s="92">
        <v>2.6990276598658078</v>
      </c>
      <c r="AX175" s="76">
        <v>2.32781048884042E-3</v>
      </c>
      <c r="AY175" s="95">
        <v>2.7053251441119959</v>
      </c>
      <c r="AZ175" s="44">
        <v>4670</v>
      </c>
      <c r="BA175" s="89">
        <v>12604.459171573322</v>
      </c>
      <c r="BB175" s="278">
        <v>3656.08</v>
      </c>
      <c r="BC175" s="111">
        <v>3752.99</v>
      </c>
      <c r="BD175" s="111">
        <v>3775.84</v>
      </c>
      <c r="BE175" s="112">
        <v>3727.9398241522417</v>
      </c>
      <c r="BF175" s="87">
        <v>13.893000000000001</v>
      </c>
      <c r="BG175" s="87">
        <v>13.964</v>
      </c>
      <c r="BH175" s="87">
        <v>13.922000000000001</v>
      </c>
      <c r="BI175" s="108">
        <v>13.926333333333332</v>
      </c>
      <c r="BJ175" s="87">
        <v>0</v>
      </c>
      <c r="BK175" s="87">
        <v>0</v>
      </c>
      <c r="BL175" s="87">
        <v>0</v>
      </c>
      <c r="BM175" s="221">
        <v>0</v>
      </c>
      <c r="BN175" s="257">
        <v>1.5293000000000001</v>
      </c>
      <c r="BO175" s="261">
        <v>-0.9</v>
      </c>
      <c r="BP175" s="265">
        <v>17.297969999999999</v>
      </c>
    </row>
    <row r="176" spans="1:68" x14ac:dyDescent="0.25">
      <c r="A176" s="74" t="s">
        <v>349</v>
      </c>
      <c r="B176" s="8">
        <v>263047</v>
      </c>
      <c r="C176" s="8" t="s">
        <v>778</v>
      </c>
      <c r="D176" s="8" t="str">
        <f t="shared" si="2"/>
        <v>Kalgoorlie</v>
      </c>
      <c r="E176" s="8" t="s">
        <v>491</v>
      </c>
      <c r="F176" s="8">
        <v>199</v>
      </c>
      <c r="G176" s="8">
        <v>31</v>
      </c>
      <c r="H176" s="75">
        <v>45077</v>
      </c>
      <c r="I176" s="72"/>
      <c r="J176" s="19" t="s">
        <v>471</v>
      </c>
      <c r="K176" s="85">
        <v>232.36</v>
      </c>
      <c r="L176" s="85">
        <v>232.56</v>
      </c>
      <c r="M176" s="82">
        <v>-29.680777989999999</v>
      </c>
      <c r="N176" s="82">
        <v>122.7183093</v>
      </c>
      <c r="O176" s="85">
        <v>1053745.6827998899</v>
      </c>
      <c r="P176" s="85">
        <v>6702874.4217724698</v>
      </c>
      <c r="Q176" s="145" t="s">
        <v>777</v>
      </c>
      <c r="R176" s="30">
        <v>51</v>
      </c>
      <c r="S176" s="19">
        <v>115.78700000000001</v>
      </c>
      <c r="T176" s="8">
        <v>-32.058</v>
      </c>
      <c r="U176" s="8">
        <v>58489</v>
      </c>
      <c r="V176" s="8">
        <v>-1.716</v>
      </c>
      <c r="W176" s="30">
        <v>-65.995000000000005</v>
      </c>
      <c r="X176" s="215" t="s">
        <v>494</v>
      </c>
      <c r="Y176" s="8" t="s">
        <v>505</v>
      </c>
      <c r="Z176" s="8" t="s">
        <v>516</v>
      </c>
      <c r="AA176" s="8" t="s">
        <v>521</v>
      </c>
      <c r="AB176" s="8" t="s">
        <v>522</v>
      </c>
      <c r="AC176" s="132" t="s">
        <v>666</v>
      </c>
      <c r="AD176" s="30" t="s">
        <v>717</v>
      </c>
      <c r="AE176" s="185">
        <v>0.78100000000000003</v>
      </c>
      <c r="AF176" s="82">
        <v>0.76600000000000001</v>
      </c>
      <c r="AG176" s="82">
        <v>0.61499999999999999</v>
      </c>
      <c r="AH176" s="82">
        <v>0.71655847967291109</v>
      </c>
      <c r="AI176" s="118">
        <v>1.8240712658553624</v>
      </c>
      <c r="AJ176" s="118"/>
      <c r="AK176" s="118"/>
      <c r="AL176" s="118"/>
      <c r="AM176" s="118"/>
      <c r="AN176" s="118"/>
      <c r="AO176" s="118"/>
      <c r="AP176" s="115"/>
      <c r="AQ176" s="116"/>
      <c r="AR176" s="180">
        <v>468.32</v>
      </c>
      <c r="AS176" s="85">
        <v>468.71</v>
      </c>
      <c r="AT176" s="85">
        <v>310.97000000000003</v>
      </c>
      <c r="AU176" s="85">
        <v>158.05611222444884</v>
      </c>
      <c r="AV176" s="85">
        <v>0.39078156312623885</v>
      </c>
      <c r="AW176" s="92">
        <v>2.9629983517180181</v>
      </c>
      <c r="AX176" s="76">
        <v>2.4724229745149394E-3</v>
      </c>
      <c r="AY176" s="95">
        <v>2.9703422942484914</v>
      </c>
      <c r="AZ176" s="44">
        <v>4020</v>
      </c>
      <c r="BA176" s="89">
        <v>11911.253373906433</v>
      </c>
      <c r="BB176" s="278">
        <v>1077.45</v>
      </c>
      <c r="BC176" s="111">
        <v>1196.07</v>
      </c>
      <c r="BD176" s="111">
        <v>1254.1199999999999</v>
      </c>
      <c r="BE176" s="112">
        <v>1173.5392123502736</v>
      </c>
      <c r="BF176" s="87">
        <v>10.038</v>
      </c>
      <c r="BG176" s="87">
        <v>10.429</v>
      </c>
      <c r="BH176" s="87">
        <v>10.497999999999999</v>
      </c>
      <c r="BI176" s="108">
        <v>10.321666666666665</v>
      </c>
      <c r="BJ176" s="87">
        <v>0</v>
      </c>
      <c r="BK176" s="87">
        <v>0</v>
      </c>
      <c r="BL176" s="87">
        <v>0</v>
      </c>
      <c r="BM176" s="221">
        <v>0</v>
      </c>
      <c r="BN176" s="257">
        <v>1.3382799999999999</v>
      </c>
      <c r="BO176" s="261">
        <v>1.8580399999999999</v>
      </c>
      <c r="BP176" s="265">
        <v>14.587429999999999</v>
      </c>
    </row>
    <row r="177" spans="1:68" x14ac:dyDescent="0.25">
      <c r="A177" s="74" t="s">
        <v>350</v>
      </c>
      <c r="B177" s="8">
        <v>263048</v>
      </c>
      <c r="C177" s="8" t="s">
        <v>778</v>
      </c>
      <c r="D177" s="8" t="str">
        <f t="shared" si="2"/>
        <v>Kalgoorlie</v>
      </c>
      <c r="E177" s="8" t="s">
        <v>491</v>
      </c>
      <c r="F177" s="8">
        <v>185</v>
      </c>
      <c r="G177" s="8">
        <v>30</v>
      </c>
      <c r="H177" s="97">
        <v>45077</v>
      </c>
      <c r="I177" s="72"/>
      <c r="J177" s="19" t="s">
        <v>471</v>
      </c>
      <c r="K177" s="85">
        <v>233.15</v>
      </c>
      <c r="L177" s="85">
        <v>233.33</v>
      </c>
      <c r="M177" s="82">
        <v>-29.680777989999999</v>
      </c>
      <c r="N177" s="82">
        <v>122.7183093</v>
      </c>
      <c r="O177" s="85">
        <v>1053745.6827998899</v>
      </c>
      <c r="P177" s="85">
        <v>6702874.4217724698</v>
      </c>
      <c r="Q177" s="145" t="s">
        <v>777</v>
      </c>
      <c r="R177" s="30">
        <v>51</v>
      </c>
      <c r="S177" s="19">
        <v>115.78700000000001</v>
      </c>
      <c r="T177" s="8">
        <v>-32.058</v>
      </c>
      <c r="U177" s="8">
        <v>58489</v>
      </c>
      <c r="V177" s="8">
        <v>-1.716</v>
      </c>
      <c r="W177" s="30">
        <v>-65.995000000000005</v>
      </c>
      <c r="X177" s="215" t="s">
        <v>494</v>
      </c>
      <c r="Y177" s="8" t="s">
        <v>512</v>
      </c>
      <c r="Z177" s="8" t="s">
        <v>513</v>
      </c>
      <c r="AA177" s="8" t="s">
        <v>521</v>
      </c>
      <c r="AB177" s="8" t="s">
        <v>522</v>
      </c>
      <c r="AC177" s="132" t="s">
        <v>667</v>
      </c>
      <c r="AD177" s="30" t="s">
        <v>717</v>
      </c>
      <c r="AE177" s="185">
        <v>9.5399999999999991</v>
      </c>
      <c r="AF177" s="82">
        <v>3.92</v>
      </c>
      <c r="AG177" s="82">
        <v>4.13</v>
      </c>
      <c r="AH177" s="82">
        <v>5.3653101381315214</v>
      </c>
      <c r="AI177" s="118">
        <v>13.672956356014369</v>
      </c>
      <c r="AJ177" s="118">
        <v>0.15500215000000001</v>
      </c>
      <c r="AK177" s="118">
        <v>0</v>
      </c>
      <c r="AL177" s="118">
        <v>-68.315055000000001</v>
      </c>
      <c r="AM177" s="118">
        <v>0.17015954999999999</v>
      </c>
      <c r="AN177" s="118">
        <v>229.90140000000002</v>
      </c>
      <c r="AO177" s="118">
        <v>-12.196109</v>
      </c>
      <c r="AP177" s="115">
        <v>1.096174</v>
      </c>
      <c r="AQ177" s="116">
        <v>3.3362494619027121</v>
      </c>
      <c r="AR177" s="180">
        <v>404.73</v>
      </c>
      <c r="AS177" s="85">
        <v>404.98</v>
      </c>
      <c r="AT177" s="85">
        <v>252.13</v>
      </c>
      <c r="AU177" s="85">
        <v>153.15631262525054</v>
      </c>
      <c r="AV177" s="85">
        <v>0.25050100200400799</v>
      </c>
      <c r="AW177" s="92">
        <v>2.6425943081452399</v>
      </c>
      <c r="AX177" s="76">
        <v>1.6355904481517823E-3</v>
      </c>
      <c r="AY177" s="95">
        <v>2.6469235910878113</v>
      </c>
      <c r="AZ177" s="44">
        <v>4710</v>
      </c>
      <c r="BA177" s="89">
        <v>12446.61919136408</v>
      </c>
      <c r="BB177" s="278">
        <v>7451.21</v>
      </c>
      <c r="BC177" s="111">
        <v>9386.76</v>
      </c>
      <c r="BD177" s="111">
        <v>9818.2000000000007</v>
      </c>
      <c r="BE177" s="112">
        <v>8822.495875596971</v>
      </c>
      <c r="BF177" s="87">
        <v>9.4369999999999994</v>
      </c>
      <c r="BG177" s="87">
        <v>10.659000000000001</v>
      </c>
      <c r="BH177" s="87">
        <v>10.987</v>
      </c>
      <c r="BI177" s="108">
        <v>10.360999999999999</v>
      </c>
      <c r="BJ177" s="87">
        <v>0</v>
      </c>
      <c r="BK177" s="87">
        <v>0</v>
      </c>
      <c r="BL177" s="87">
        <v>0</v>
      </c>
      <c r="BM177" s="221">
        <v>0</v>
      </c>
      <c r="BN177" s="257">
        <v>4.1738600000000003</v>
      </c>
      <c r="BO177" s="261">
        <v>2.4050799999999999</v>
      </c>
      <c r="BP177" s="265">
        <v>-1.5</v>
      </c>
    </row>
    <row r="178" spans="1:68" x14ac:dyDescent="0.25">
      <c r="A178" s="74" t="s">
        <v>351</v>
      </c>
      <c r="B178" s="8">
        <v>263049</v>
      </c>
      <c r="C178" s="8" t="s">
        <v>778</v>
      </c>
      <c r="D178" s="8" t="str">
        <f t="shared" si="2"/>
        <v>Kalgoorlie</v>
      </c>
      <c r="E178" s="8" t="s">
        <v>491</v>
      </c>
      <c r="F178" s="8">
        <v>177</v>
      </c>
      <c r="G178" s="8">
        <v>30</v>
      </c>
      <c r="H178" s="75">
        <v>45077</v>
      </c>
      <c r="I178" s="72"/>
      <c r="J178" s="19" t="s">
        <v>471</v>
      </c>
      <c r="K178" s="85">
        <v>238</v>
      </c>
      <c r="L178" s="85">
        <v>238.18</v>
      </c>
      <c r="M178" s="82">
        <v>-29.680777989999999</v>
      </c>
      <c r="N178" s="82">
        <v>122.7183093</v>
      </c>
      <c r="O178" s="85">
        <v>1053745.6827998899</v>
      </c>
      <c r="P178" s="85">
        <v>6702874.4217724698</v>
      </c>
      <c r="Q178" s="145" t="s">
        <v>777</v>
      </c>
      <c r="R178" s="30">
        <v>51</v>
      </c>
      <c r="S178" s="19">
        <v>115.78700000000001</v>
      </c>
      <c r="T178" s="8">
        <v>-32.058</v>
      </c>
      <c r="U178" s="8">
        <v>58489</v>
      </c>
      <c r="V178" s="8">
        <v>-1.716</v>
      </c>
      <c r="W178" s="30">
        <v>-65.995000000000005</v>
      </c>
      <c r="X178" s="215" t="s">
        <v>494</v>
      </c>
      <c r="Y178" s="8" t="s">
        <v>505</v>
      </c>
      <c r="Z178" s="8" t="s">
        <v>515</v>
      </c>
      <c r="AA178" s="8" t="s">
        <v>521</v>
      </c>
      <c r="AB178" s="8" t="s">
        <v>522</v>
      </c>
      <c r="AC178" s="132" t="s">
        <v>666</v>
      </c>
      <c r="AD178" s="30" t="s">
        <v>717</v>
      </c>
      <c r="AE178" s="185">
        <v>0.42899999999999999</v>
      </c>
      <c r="AF178" s="82">
        <v>0.40100000000000002</v>
      </c>
      <c r="AG178" s="82">
        <v>0.501</v>
      </c>
      <c r="AH178" s="82">
        <v>0.44171938980586045</v>
      </c>
      <c r="AI178" s="118">
        <v>1.126384444004944</v>
      </c>
      <c r="AJ178" s="118"/>
      <c r="AK178" s="118"/>
      <c r="AL178" s="118"/>
      <c r="AM178" s="118"/>
      <c r="AN178" s="118"/>
      <c r="AO178" s="118"/>
      <c r="AP178" s="115"/>
      <c r="AQ178" s="116"/>
      <c r="AR178" s="180">
        <v>386.26</v>
      </c>
      <c r="AS178" s="85">
        <v>386.74</v>
      </c>
      <c r="AT178" s="85">
        <v>255.92</v>
      </c>
      <c r="AU178" s="85">
        <v>131.08216432865734</v>
      </c>
      <c r="AV178" s="85">
        <v>0.48096192384771363</v>
      </c>
      <c r="AW178" s="92">
        <v>2.9467014218009471</v>
      </c>
      <c r="AX178" s="76">
        <v>3.6691637364318769E-3</v>
      </c>
      <c r="AY178" s="95">
        <v>2.9575531686358754</v>
      </c>
      <c r="AZ178" s="44">
        <v>2960</v>
      </c>
      <c r="BA178" s="89">
        <v>8722.2362085308032</v>
      </c>
      <c r="BB178" s="278">
        <v>2352.54</v>
      </c>
      <c r="BC178" s="111">
        <v>2930.48</v>
      </c>
      <c r="BD178" s="111">
        <v>3040.1</v>
      </c>
      <c r="BE178" s="112">
        <v>2757.1128933254427</v>
      </c>
      <c r="BF178" s="87">
        <v>6.649</v>
      </c>
      <c r="BG178" s="87">
        <v>7.702</v>
      </c>
      <c r="BH178" s="87">
        <v>7.8460000000000001</v>
      </c>
      <c r="BI178" s="108">
        <v>7.399</v>
      </c>
      <c r="BJ178" s="87">
        <v>0</v>
      </c>
      <c r="BK178" s="87">
        <v>0</v>
      </c>
      <c r="BL178" s="87">
        <v>0</v>
      </c>
      <c r="BM178" s="221">
        <v>0</v>
      </c>
      <c r="BN178" s="257">
        <v>1.9087000000000001</v>
      </c>
      <c r="BO178" s="261">
        <v>3.4147799999999999</v>
      </c>
      <c r="BP178" s="265">
        <v>12.268689999999999</v>
      </c>
    </row>
    <row r="179" spans="1:68" x14ac:dyDescent="0.25">
      <c r="A179" s="74" t="s">
        <v>352</v>
      </c>
      <c r="B179" s="8">
        <v>263050</v>
      </c>
      <c r="C179" s="8" t="s">
        <v>778</v>
      </c>
      <c r="D179" s="8" t="str">
        <f t="shared" si="2"/>
        <v>Kalgoorlie</v>
      </c>
      <c r="E179" s="8" t="s">
        <v>491</v>
      </c>
      <c r="F179" s="8">
        <v>168</v>
      </c>
      <c r="G179" s="8">
        <v>30</v>
      </c>
      <c r="H179" s="97">
        <v>45077</v>
      </c>
      <c r="I179" s="72"/>
      <c r="J179" s="19" t="s">
        <v>471</v>
      </c>
      <c r="K179" s="85">
        <v>248.56</v>
      </c>
      <c r="L179" s="85">
        <v>248.73</v>
      </c>
      <c r="M179" s="82">
        <v>-29.680777989999999</v>
      </c>
      <c r="N179" s="82">
        <v>122.7183093</v>
      </c>
      <c r="O179" s="85">
        <v>1053745.6827998899</v>
      </c>
      <c r="P179" s="85">
        <v>6702874.4217724698</v>
      </c>
      <c r="Q179" s="145" t="s">
        <v>777</v>
      </c>
      <c r="R179" s="30">
        <v>51</v>
      </c>
      <c r="S179" s="19">
        <v>115.78700000000001</v>
      </c>
      <c r="T179" s="8">
        <v>-32.058</v>
      </c>
      <c r="U179" s="8">
        <v>58489</v>
      </c>
      <c r="V179" s="8">
        <v>-1.716</v>
      </c>
      <c r="W179" s="30">
        <v>-65.995000000000005</v>
      </c>
      <c r="X179" s="215" t="s">
        <v>494</v>
      </c>
      <c r="Y179" s="8" t="s">
        <v>505</v>
      </c>
      <c r="Z179" s="8" t="s">
        <v>515</v>
      </c>
      <c r="AA179" s="8" t="s">
        <v>521</v>
      </c>
      <c r="AB179" s="8" t="s">
        <v>522</v>
      </c>
      <c r="AC179" s="132" t="s">
        <v>666</v>
      </c>
      <c r="AD179" s="30" t="s">
        <v>717</v>
      </c>
      <c r="AE179" s="185">
        <v>0.44</v>
      </c>
      <c r="AF179" s="82">
        <v>0.45600000000000002</v>
      </c>
      <c r="AG179" s="82">
        <v>0.45600000000000002</v>
      </c>
      <c r="AH179" s="82">
        <v>0.45060304335466372</v>
      </c>
      <c r="AI179" s="118">
        <v>1.149848846032431</v>
      </c>
      <c r="AJ179" s="118"/>
      <c r="AK179" s="118"/>
      <c r="AL179" s="118"/>
      <c r="AM179" s="118"/>
      <c r="AN179" s="118"/>
      <c r="AO179" s="118"/>
      <c r="AP179" s="115"/>
      <c r="AQ179" s="116"/>
      <c r="AR179" s="180">
        <v>378.76</v>
      </c>
      <c r="AS179" s="85">
        <v>379.11</v>
      </c>
      <c r="AT179" s="85">
        <v>251.53</v>
      </c>
      <c r="AU179" s="85">
        <v>127.83567134268539</v>
      </c>
      <c r="AV179" s="85">
        <v>0.350701402805634</v>
      </c>
      <c r="AW179" s="92">
        <v>2.962866279981188</v>
      </c>
      <c r="AX179" s="76">
        <v>2.7433767048128444E-3</v>
      </c>
      <c r="AY179" s="95">
        <v>2.971016898530221</v>
      </c>
      <c r="AZ179" s="44">
        <v>3030</v>
      </c>
      <c r="BA179" s="89">
        <v>8977.4848283430001</v>
      </c>
      <c r="BB179" s="278">
        <v>627.03</v>
      </c>
      <c r="BC179" s="111">
        <v>717.16</v>
      </c>
      <c r="BD179" s="111">
        <v>820.96</v>
      </c>
      <c r="BE179" s="112">
        <v>717.36820697240239</v>
      </c>
      <c r="BF179" s="87">
        <v>2.0739999999999998</v>
      </c>
      <c r="BG179" s="87">
        <v>2.1139999999999999</v>
      </c>
      <c r="BH179" s="87">
        <v>2.1749999999999998</v>
      </c>
      <c r="BI179" s="108">
        <v>2.121</v>
      </c>
      <c r="BJ179" s="87">
        <v>0</v>
      </c>
      <c r="BK179" s="87">
        <v>0</v>
      </c>
      <c r="BL179" s="87">
        <v>0</v>
      </c>
      <c r="BM179" s="221">
        <v>0</v>
      </c>
      <c r="BN179" s="257">
        <v>2.2406299999999999</v>
      </c>
      <c r="BO179" s="261">
        <v>4.9324300000000001</v>
      </c>
      <c r="BP179" s="265">
        <v>-1.5</v>
      </c>
    </row>
    <row r="180" spans="1:68" x14ac:dyDescent="0.25">
      <c r="A180" s="74" t="s">
        <v>353</v>
      </c>
      <c r="B180" s="8">
        <v>263051</v>
      </c>
      <c r="C180" s="8" t="s">
        <v>778</v>
      </c>
      <c r="D180" s="8" t="str">
        <f t="shared" si="2"/>
        <v>Kalgoorlie</v>
      </c>
      <c r="E180" s="8" t="s">
        <v>491</v>
      </c>
      <c r="F180" s="8">
        <v>201</v>
      </c>
      <c r="G180" s="8">
        <v>30</v>
      </c>
      <c r="H180" s="75">
        <v>45077</v>
      </c>
      <c r="I180" s="72"/>
      <c r="J180" s="19" t="s">
        <v>471</v>
      </c>
      <c r="K180" s="85">
        <v>254.15</v>
      </c>
      <c r="L180" s="85">
        <v>254.36</v>
      </c>
      <c r="M180" s="82">
        <v>-29.680777989999999</v>
      </c>
      <c r="N180" s="82">
        <v>122.7183093</v>
      </c>
      <c r="O180" s="85">
        <v>1053745.6827998899</v>
      </c>
      <c r="P180" s="85">
        <v>6702874.4217724698</v>
      </c>
      <c r="Q180" s="145" t="s">
        <v>777</v>
      </c>
      <c r="R180" s="30">
        <v>51</v>
      </c>
      <c r="S180" s="19">
        <v>115.78700000000001</v>
      </c>
      <c r="T180" s="8">
        <v>-32.058</v>
      </c>
      <c r="U180" s="8">
        <v>58489</v>
      </c>
      <c r="V180" s="8">
        <v>-1.716</v>
      </c>
      <c r="W180" s="30">
        <v>-65.995000000000005</v>
      </c>
      <c r="X180" s="215" t="s">
        <v>494</v>
      </c>
      <c r="Y180" s="8" t="s">
        <v>512</v>
      </c>
      <c r="Z180" s="8" t="s">
        <v>513</v>
      </c>
      <c r="AA180" s="8" t="s">
        <v>521</v>
      </c>
      <c r="AB180" s="8" t="s">
        <v>522</v>
      </c>
      <c r="AC180" s="132" t="s">
        <v>667</v>
      </c>
      <c r="AD180" s="30" t="s">
        <v>717</v>
      </c>
      <c r="AE180" s="185">
        <v>1.7</v>
      </c>
      <c r="AF180" s="82">
        <v>1.51</v>
      </c>
      <c r="AG180" s="82">
        <v>2.16</v>
      </c>
      <c r="AH180" s="82">
        <v>1.7699454163000896</v>
      </c>
      <c r="AI180" s="118">
        <v>4.5052112748904163</v>
      </c>
      <c r="AJ180" s="118"/>
      <c r="AK180" s="118"/>
      <c r="AL180" s="118"/>
      <c r="AM180" s="118"/>
      <c r="AN180" s="118"/>
      <c r="AO180" s="118"/>
      <c r="AP180" s="115"/>
      <c r="AQ180" s="116"/>
      <c r="AR180" s="180">
        <v>406.11</v>
      </c>
      <c r="AS180" s="85">
        <v>406.24</v>
      </c>
      <c r="AT180" s="85">
        <v>252.62</v>
      </c>
      <c r="AU180" s="85">
        <v>153.92785571142286</v>
      </c>
      <c r="AV180" s="85">
        <v>0.13026052104207961</v>
      </c>
      <c r="AW180" s="92">
        <v>2.6383138914203879</v>
      </c>
      <c r="AX180" s="76">
        <v>8.4624397864858372E-4</v>
      </c>
      <c r="AY180" s="95">
        <v>2.6405484396377612</v>
      </c>
      <c r="AZ180" s="44">
        <v>5340</v>
      </c>
      <c r="BA180" s="89">
        <v>14088.596180184872</v>
      </c>
      <c r="BB180" s="278">
        <v>88722.53</v>
      </c>
      <c r="BC180" s="111">
        <v>104461.45</v>
      </c>
      <c r="BD180" s="111">
        <v>123956.04</v>
      </c>
      <c r="BE180" s="112">
        <v>104733.56508403446</v>
      </c>
      <c r="BF180" s="87">
        <v>5.33</v>
      </c>
      <c r="BG180" s="87">
        <v>5.99</v>
      </c>
      <c r="BH180" s="87">
        <v>6.7640000000000002</v>
      </c>
      <c r="BI180" s="108">
        <v>6.0279999999999996</v>
      </c>
      <c r="BJ180" s="87">
        <v>0</v>
      </c>
      <c r="BK180" s="87">
        <v>0</v>
      </c>
      <c r="BL180" s="87">
        <v>0</v>
      </c>
      <c r="BM180" s="221">
        <v>0</v>
      </c>
      <c r="BN180" s="257">
        <v>2.5869499999999999</v>
      </c>
      <c r="BO180" s="261">
        <v>8.1343999999999994</v>
      </c>
      <c r="BP180" s="265">
        <v>6.5468799999999998</v>
      </c>
    </row>
    <row r="181" spans="1:68" x14ac:dyDescent="0.25">
      <c r="A181" s="74" t="s">
        <v>354</v>
      </c>
      <c r="B181" s="8">
        <v>263057</v>
      </c>
      <c r="C181" s="8" t="s">
        <v>778</v>
      </c>
      <c r="D181" s="8" t="str">
        <f t="shared" si="2"/>
        <v>Kalgoorlie</v>
      </c>
      <c r="E181" s="8" t="s">
        <v>491</v>
      </c>
      <c r="F181" s="8">
        <v>156</v>
      </c>
      <c r="G181" s="8">
        <v>20</v>
      </c>
      <c r="H181" s="97">
        <v>45077</v>
      </c>
      <c r="I181" s="72"/>
      <c r="J181" s="19" t="s">
        <v>472</v>
      </c>
      <c r="K181" s="85">
        <v>109.68</v>
      </c>
      <c r="L181" s="85">
        <v>109.83</v>
      </c>
      <c r="M181" s="82">
        <v>-31.90572001</v>
      </c>
      <c r="N181" s="82">
        <v>120.3803625</v>
      </c>
      <c r="O181" s="85">
        <v>819702.04196530394</v>
      </c>
      <c r="P181" s="85">
        <v>6465026.4044383103</v>
      </c>
      <c r="Q181" s="145" t="s">
        <v>777</v>
      </c>
      <c r="R181" s="30">
        <v>51</v>
      </c>
      <c r="S181" s="19">
        <v>115.78700000000001</v>
      </c>
      <c r="T181" s="8">
        <v>-32.058</v>
      </c>
      <c r="U181" s="8">
        <v>58489</v>
      </c>
      <c r="V181" s="8">
        <v>-1.716</v>
      </c>
      <c r="W181" s="30">
        <v>-65.995000000000005</v>
      </c>
      <c r="X181" s="215" t="s">
        <v>497</v>
      </c>
      <c r="Y181" s="8" t="s">
        <v>509</v>
      </c>
      <c r="Z181" s="8"/>
      <c r="AA181" s="8"/>
      <c r="AB181" s="8"/>
      <c r="AC181" s="132" t="s">
        <v>668</v>
      </c>
      <c r="AD181" s="30" t="s">
        <v>717</v>
      </c>
      <c r="AE181" s="185">
        <v>0.51400000000000001</v>
      </c>
      <c r="AF181" s="82">
        <v>0.86099999999999999</v>
      </c>
      <c r="AG181" s="82">
        <v>0.41399999999999998</v>
      </c>
      <c r="AH181" s="82">
        <v>0.56796582400334972</v>
      </c>
      <c r="AI181" s="118">
        <v>1.4506983076693558</v>
      </c>
      <c r="AJ181" s="118"/>
      <c r="AK181" s="118"/>
      <c r="AL181" s="118"/>
      <c r="AM181" s="118"/>
      <c r="AN181" s="118"/>
      <c r="AO181" s="118"/>
      <c r="AP181" s="115"/>
      <c r="AQ181" s="116"/>
      <c r="AR181" s="180">
        <v>160.16</v>
      </c>
      <c r="AS181" s="85">
        <v>160.28</v>
      </c>
      <c r="AT181" s="85">
        <v>101.44</v>
      </c>
      <c r="AU181" s="85">
        <v>58.957915831663328</v>
      </c>
      <c r="AV181" s="85">
        <v>0.12024048096192841</v>
      </c>
      <c r="AW181" s="92">
        <v>2.7165139360978925</v>
      </c>
      <c r="AX181" s="76">
        <v>2.0394289598913077E-3</v>
      </c>
      <c r="AY181" s="95">
        <v>2.7220653950953677</v>
      </c>
      <c r="AZ181" s="44">
        <v>5120</v>
      </c>
      <c r="BA181" s="89">
        <v>13908.55135282121</v>
      </c>
      <c r="BB181" s="278">
        <v>3579.95</v>
      </c>
      <c r="BC181" s="111">
        <v>3724.49</v>
      </c>
      <c r="BD181" s="111">
        <v>3795.51</v>
      </c>
      <c r="BE181" s="112">
        <v>3698.8890491236816</v>
      </c>
      <c r="BF181" s="87">
        <v>6.4850000000000003</v>
      </c>
      <c r="BG181" s="87">
        <v>6.484</v>
      </c>
      <c r="BH181" s="87">
        <v>6.6379999999999999</v>
      </c>
      <c r="BI181" s="108">
        <v>6.5356666666666667</v>
      </c>
      <c r="BJ181" s="87">
        <v>0</v>
      </c>
      <c r="BK181" s="87">
        <v>0</v>
      </c>
      <c r="BL181" s="87">
        <v>0</v>
      </c>
      <c r="BM181" s="221">
        <v>0</v>
      </c>
      <c r="BN181" s="257">
        <v>1.37954</v>
      </c>
      <c r="BO181" s="261">
        <v>-0.9</v>
      </c>
      <c r="BP181" s="265">
        <v>19.818000000000001</v>
      </c>
    </row>
    <row r="182" spans="1:68" x14ac:dyDescent="0.25">
      <c r="A182" s="74" t="s">
        <v>355</v>
      </c>
      <c r="B182" s="8">
        <v>263058</v>
      </c>
      <c r="C182" s="8" t="s">
        <v>778</v>
      </c>
      <c r="D182" s="8" t="str">
        <f t="shared" si="2"/>
        <v>Kalgoorlie</v>
      </c>
      <c r="E182" s="8" t="s">
        <v>491</v>
      </c>
      <c r="F182" s="8">
        <v>79</v>
      </c>
      <c r="G182" s="8">
        <v>22</v>
      </c>
      <c r="H182" s="75">
        <v>45077</v>
      </c>
      <c r="I182" s="72"/>
      <c r="J182" s="19" t="s">
        <v>472</v>
      </c>
      <c r="K182" s="85">
        <v>115.77</v>
      </c>
      <c r="L182" s="85">
        <v>115.92</v>
      </c>
      <c r="M182" s="82">
        <v>-31.90572001</v>
      </c>
      <c r="N182" s="82">
        <v>120.3803625</v>
      </c>
      <c r="O182" s="85">
        <v>819702.04196530394</v>
      </c>
      <c r="P182" s="85">
        <v>6465026.4044383103</v>
      </c>
      <c r="Q182" s="145" t="s">
        <v>777</v>
      </c>
      <c r="R182" s="30">
        <v>51</v>
      </c>
      <c r="S182" s="19">
        <v>115.78700000000001</v>
      </c>
      <c r="T182" s="8">
        <v>-32.058</v>
      </c>
      <c r="U182" s="8">
        <v>58489</v>
      </c>
      <c r="V182" s="8">
        <v>-1.716</v>
      </c>
      <c r="W182" s="30">
        <v>-65.995000000000005</v>
      </c>
      <c r="X182" s="215" t="s">
        <v>497</v>
      </c>
      <c r="Y182" s="8" t="s">
        <v>509</v>
      </c>
      <c r="Z182" s="8"/>
      <c r="AA182" s="8"/>
      <c r="AB182" s="8"/>
      <c r="AC182" s="132" t="s">
        <v>668</v>
      </c>
      <c r="AD182" s="30" t="s">
        <v>717</v>
      </c>
      <c r="AE182" s="185">
        <v>2.92</v>
      </c>
      <c r="AF182" s="82">
        <v>1.32</v>
      </c>
      <c r="AG182" s="82">
        <v>3.22</v>
      </c>
      <c r="AH182" s="82">
        <v>2.3152837204958598</v>
      </c>
      <c r="AI182" s="118">
        <v>6.0623388937463591</v>
      </c>
      <c r="AJ182" s="118"/>
      <c r="AK182" s="118"/>
      <c r="AL182" s="118"/>
      <c r="AM182" s="118"/>
      <c r="AN182" s="118"/>
      <c r="AO182" s="118"/>
      <c r="AP182" s="115"/>
      <c r="AQ182" s="116"/>
      <c r="AR182" s="180">
        <v>88.71</v>
      </c>
      <c r="AS182" s="85">
        <v>88.75</v>
      </c>
      <c r="AT182" s="85">
        <v>56.28</v>
      </c>
      <c r="AU182" s="85">
        <v>32.53507014028056</v>
      </c>
      <c r="AV182" s="85">
        <v>4.0080160320647547E-2</v>
      </c>
      <c r="AW182" s="92">
        <v>2.7265962426855559</v>
      </c>
      <c r="AX182" s="76">
        <v>1.2319063751156838E-3</v>
      </c>
      <c r="AY182" s="95">
        <v>2.7299592969472717</v>
      </c>
      <c r="AZ182" s="44" t="s">
        <v>467</v>
      </c>
      <c r="BA182" s="89" t="s">
        <v>467</v>
      </c>
      <c r="BB182" s="278">
        <v>3088.34</v>
      </c>
      <c r="BC182" s="111">
        <v>3169.62</v>
      </c>
      <c r="BD182" s="111">
        <v>3204.08</v>
      </c>
      <c r="BE182" s="112">
        <v>3153.6383291395528</v>
      </c>
      <c r="BF182" s="87">
        <v>5.7110000000000003</v>
      </c>
      <c r="BG182" s="87">
        <v>5.8029999999999999</v>
      </c>
      <c r="BH182" s="87">
        <v>5.82</v>
      </c>
      <c r="BI182" s="108">
        <v>5.7779999999999996</v>
      </c>
      <c r="BJ182" s="87">
        <v>0</v>
      </c>
      <c r="BK182" s="87">
        <v>0</v>
      </c>
      <c r="BL182" s="87">
        <v>0</v>
      </c>
      <c r="BM182" s="221">
        <v>0</v>
      </c>
      <c r="BN182" s="257">
        <v>-0.3</v>
      </c>
      <c r="BO182" s="261">
        <v>7.4735300000000002</v>
      </c>
      <c r="BP182" s="265">
        <v>-1.5</v>
      </c>
    </row>
    <row r="183" spans="1:68" x14ac:dyDescent="0.25">
      <c r="A183" s="74" t="s">
        <v>356</v>
      </c>
      <c r="B183" s="8">
        <v>263059</v>
      </c>
      <c r="C183" s="8" t="s">
        <v>778</v>
      </c>
      <c r="D183" s="8" t="str">
        <f t="shared" si="2"/>
        <v>Kalgoorlie</v>
      </c>
      <c r="E183" s="8" t="s">
        <v>491</v>
      </c>
      <c r="F183" s="8">
        <v>76</v>
      </c>
      <c r="G183" s="8">
        <v>21</v>
      </c>
      <c r="H183" s="97">
        <v>45077</v>
      </c>
      <c r="I183" s="72"/>
      <c r="J183" s="19" t="s">
        <v>472</v>
      </c>
      <c r="K183" s="85">
        <v>133.41999999999999</v>
      </c>
      <c r="L183" s="85">
        <v>133.61000000000001</v>
      </c>
      <c r="M183" s="82">
        <v>-31.90572001</v>
      </c>
      <c r="N183" s="82">
        <v>120.3803625</v>
      </c>
      <c r="O183" s="85">
        <v>819702.04196530394</v>
      </c>
      <c r="P183" s="85">
        <v>6465026.4044383103</v>
      </c>
      <c r="Q183" s="145" t="s">
        <v>777</v>
      </c>
      <c r="R183" s="30">
        <v>51</v>
      </c>
      <c r="S183" s="19">
        <v>115.78700000000001</v>
      </c>
      <c r="T183" s="8">
        <v>-32.058</v>
      </c>
      <c r="U183" s="8">
        <v>58489</v>
      </c>
      <c r="V183" s="8">
        <v>-1.716</v>
      </c>
      <c r="W183" s="30">
        <v>-65.995000000000005</v>
      </c>
      <c r="X183" s="215" t="s">
        <v>497</v>
      </c>
      <c r="Y183" s="8" t="s">
        <v>509</v>
      </c>
      <c r="Z183" s="8"/>
      <c r="AA183" s="8"/>
      <c r="AB183" s="8"/>
      <c r="AC183" s="132" t="s">
        <v>668</v>
      </c>
      <c r="AD183" s="30" t="s">
        <v>717</v>
      </c>
      <c r="AE183" s="185">
        <v>0.29499999999999998</v>
      </c>
      <c r="AF183" s="82">
        <v>0.215</v>
      </c>
      <c r="AG183" s="82">
        <v>0.247</v>
      </c>
      <c r="AH183" s="82">
        <v>0.25021834258388209</v>
      </c>
      <c r="AI183" s="118">
        <v>0.66132707944920033</v>
      </c>
      <c r="AJ183" s="118"/>
      <c r="AK183" s="118"/>
      <c r="AL183" s="118"/>
      <c r="AM183" s="118"/>
      <c r="AN183" s="118"/>
      <c r="AO183" s="118"/>
      <c r="AP183" s="115"/>
      <c r="AQ183" s="116"/>
      <c r="AR183" s="180">
        <v>201.49</v>
      </c>
      <c r="AS183" s="85">
        <v>201.54</v>
      </c>
      <c r="AT183" s="85">
        <v>129.01</v>
      </c>
      <c r="AU183" s="85">
        <v>72.675350701402806</v>
      </c>
      <c r="AV183" s="85">
        <v>5.0100200400784514E-2</v>
      </c>
      <c r="AW183" s="92">
        <v>2.7724668413070455</v>
      </c>
      <c r="AX183" s="76">
        <v>6.8936991589663512E-4</v>
      </c>
      <c r="AY183" s="95">
        <v>2.7743794150110368</v>
      </c>
      <c r="AZ183" s="44">
        <v>5390</v>
      </c>
      <c r="BA183" s="89">
        <v>14943.596274644975</v>
      </c>
      <c r="BB183" s="278">
        <v>85541.975999999995</v>
      </c>
      <c r="BC183" s="111">
        <v>84207.255999999994</v>
      </c>
      <c r="BD183" s="111">
        <v>86102.421000000002</v>
      </c>
      <c r="BE183" s="112">
        <v>85280.168979528316</v>
      </c>
      <c r="BF183" s="87">
        <v>13.228</v>
      </c>
      <c r="BG183" s="87">
        <v>13.282999999999999</v>
      </c>
      <c r="BH183" s="87">
        <v>13.365</v>
      </c>
      <c r="BI183" s="108">
        <v>13.292</v>
      </c>
      <c r="BJ183" s="87">
        <v>0</v>
      </c>
      <c r="BK183" s="87">
        <v>0</v>
      </c>
      <c r="BL183" s="87">
        <v>0</v>
      </c>
      <c r="BM183" s="221">
        <v>0</v>
      </c>
      <c r="BN183" s="257">
        <v>1.34077</v>
      </c>
      <c r="BO183" s="261">
        <v>7.2270200000000004</v>
      </c>
      <c r="BP183" s="265">
        <v>-1.5</v>
      </c>
    </row>
    <row r="184" spans="1:68" x14ac:dyDescent="0.25">
      <c r="A184" s="74" t="s">
        <v>357</v>
      </c>
      <c r="B184" s="8">
        <v>263060</v>
      </c>
      <c r="C184" s="8" t="s">
        <v>778</v>
      </c>
      <c r="D184" s="8" t="str">
        <f t="shared" si="2"/>
        <v>Kalgoorlie</v>
      </c>
      <c r="E184" s="8" t="s">
        <v>491</v>
      </c>
      <c r="F184" s="8">
        <v>191</v>
      </c>
      <c r="G184" s="8">
        <v>23</v>
      </c>
      <c r="H184" s="75">
        <v>45077</v>
      </c>
      <c r="I184" s="72"/>
      <c r="J184" s="19" t="s">
        <v>472</v>
      </c>
      <c r="K184" s="85">
        <v>141.85</v>
      </c>
      <c r="L184" s="85">
        <v>142.04</v>
      </c>
      <c r="M184" s="82">
        <v>-31.90572001</v>
      </c>
      <c r="N184" s="82">
        <v>120.3803625</v>
      </c>
      <c r="O184" s="85">
        <v>819702.04196530394</v>
      </c>
      <c r="P184" s="85">
        <v>6465026.4044383103</v>
      </c>
      <c r="Q184" s="145" t="s">
        <v>777</v>
      </c>
      <c r="R184" s="30">
        <v>51</v>
      </c>
      <c r="S184" s="19">
        <v>115.78700000000001</v>
      </c>
      <c r="T184" s="8">
        <v>-32.058</v>
      </c>
      <c r="U184" s="8">
        <v>58489</v>
      </c>
      <c r="V184" s="8">
        <v>-1.716</v>
      </c>
      <c r="W184" s="30">
        <v>-65.995000000000005</v>
      </c>
      <c r="X184" s="215" t="s">
        <v>497</v>
      </c>
      <c r="Y184" s="8" t="s">
        <v>509</v>
      </c>
      <c r="Z184" s="8"/>
      <c r="AA184" s="8"/>
      <c r="AB184" s="8"/>
      <c r="AC184" s="132" t="s">
        <v>668</v>
      </c>
      <c r="AD184" s="30" t="s">
        <v>717</v>
      </c>
      <c r="AE184" s="185">
        <v>0.16900000000000001</v>
      </c>
      <c r="AF184" s="82">
        <v>0.16</v>
      </c>
      <c r="AG184" s="82">
        <v>0.16200000000000001</v>
      </c>
      <c r="AH184" s="82">
        <v>0.16362157442098835</v>
      </c>
      <c r="AI184" s="118">
        <v>0.41677687436514155</v>
      </c>
      <c r="AJ184" s="118"/>
      <c r="AK184" s="118"/>
      <c r="AL184" s="118"/>
      <c r="AM184" s="118"/>
      <c r="AN184" s="118"/>
      <c r="AO184" s="118"/>
      <c r="AP184" s="115"/>
      <c r="AQ184" s="116"/>
      <c r="AR184" s="180">
        <v>225.92</v>
      </c>
      <c r="AS184" s="85">
        <v>226.03</v>
      </c>
      <c r="AT184" s="85">
        <v>144.78</v>
      </c>
      <c r="AU184" s="85">
        <v>81.412825651302612</v>
      </c>
      <c r="AV184" s="85">
        <v>0.1102204408817772</v>
      </c>
      <c r="AW184" s="92">
        <v>2.7749927384615383</v>
      </c>
      <c r="AX184" s="76">
        <v>1.3538461538463217E-3</v>
      </c>
      <c r="AY184" s="95">
        <v>2.7787547448853838</v>
      </c>
      <c r="AZ184" s="44">
        <v>5480</v>
      </c>
      <c r="BA184" s="89">
        <v>15206.96020676923</v>
      </c>
      <c r="BB184" s="278">
        <v>16316.37</v>
      </c>
      <c r="BC184" s="111">
        <v>17157.27</v>
      </c>
      <c r="BD184" s="111">
        <v>20364.75</v>
      </c>
      <c r="BE184" s="112">
        <v>17864.201330005311</v>
      </c>
      <c r="BF184" s="87">
        <v>5.6289999999999996</v>
      </c>
      <c r="BG184" s="87">
        <v>5.758</v>
      </c>
      <c r="BH184" s="87">
        <v>6.6459999999999999</v>
      </c>
      <c r="BI184" s="108">
        <v>6.0110000000000001</v>
      </c>
      <c r="BJ184" s="87">
        <v>0</v>
      </c>
      <c r="BK184" s="87">
        <v>0</v>
      </c>
      <c r="BL184" s="87">
        <v>0</v>
      </c>
      <c r="BM184" s="221">
        <v>0</v>
      </c>
      <c r="BN184" s="257">
        <v>1.47726</v>
      </c>
      <c r="BO184" s="261">
        <v>-0.9</v>
      </c>
      <c r="BP184" s="265">
        <v>-1.5</v>
      </c>
    </row>
    <row r="185" spans="1:68" x14ac:dyDescent="0.25">
      <c r="A185" s="74" t="s">
        <v>358</v>
      </c>
      <c r="B185" s="8">
        <v>263061</v>
      </c>
      <c r="C185" s="8" t="s">
        <v>778</v>
      </c>
      <c r="D185" s="8" t="str">
        <f t="shared" si="2"/>
        <v>Kalgoorlie</v>
      </c>
      <c r="E185" s="8" t="s">
        <v>491</v>
      </c>
      <c r="F185" s="8">
        <v>165</v>
      </c>
      <c r="G185" s="8">
        <v>24</v>
      </c>
      <c r="H185" s="97">
        <v>45077</v>
      </c>
      <c r="I185" s="72"/>
      <c r="J185" s="19" t="s">
        <v>472</v>
      </c>
      <c r="K185" s="85">
        <v>146.36000000000001</v>
      </c>
      <c r="L185" s="85">
        <v>146.52000000000001</v>
      </c>
      <c r="M185" s="82">
        <v>-31.90572001</v>
      </c>
      <c r="N185" s="82">
        <v>120.3803625</v>
      </c>
      <c r="O185" s="85">
        <v>819702.04196530394</v>
      </c>
      <c r="P185" s="85">
        <v>6465026.4044383103</v>
      </c>
      <c r="Q185" s="145" t="s">
        <v>777</v>
      </c>
      <c r="R185" s="30">
        <v>51</v>
      </c>
      <c r="S185" s="19">
        <v>115.78700000000001</v>
      </c>
      <c r="T185" s="8">
        <v>-32.058</v>
      </c>
      <c r="U185" s="8">
        <v>58489</v>
      </c>
      <c r="V185" s="8">
        <v>-1.716</v>
      </c>
      <c r="W185" s="30">
        <v>-65.995000000000005</v>
      </c>
      <c r="X185" s="215" t="s">
        <v>497</v>
      </c>
      <c r="Y185" s="8" t="s">
        <v>509</v>
      </c>
      <c r="Z185" s="8"/>
      <c r="AA185" s="8"/>
      <c r="AB185" s="8"/>
      <c r="AC185" s="132" t="s">
        <v>668</v>
      </c>
      <c r="AD185" s="30" t="s">
        <v>717</v>
      </c>
      <c r="AE185" s="185">
        <v>0.13800000000000001</v>
      </c>
      <c r="AF185" s="82">
        <v>0.14799999999999999</v>
      </c>
      <c r="AG185" s="82">
        <v>0.15</v>
      </c>
      <c r="AH185" s="82">
        <v>0.14523702809946951</v>
      </c>
      <c r="AI185" s="118">
        <v>0.37070299052108596</v>
      </c>
      <c r="AJ185" s="118"/>
      <c r="AK185" s="118"/>
      <c r="AL185" s="118"/>
      <c r="AM185" s="118"/>
      <c r="AN185" s="118"/>
      <c r="AO185" s="118"/>
      <c r="AP185" s="115"/>
      <c r="AQ185" s="116"/>
      <c r="AR185" s="180">
        <v>212.33</v>
      </c>
      <c r="AS185" s="85">
        <v>212.42</v>
      </c>
      <c r="AT185" s="85">
        <v>137</v>
      </c>
      <c r="AU185" s="85">
        <v>75.57114228456912</v>
      </c>
      <c r="AV185" s="85">
        <v>9.0180360721417829E-2</v>
      </c>
      <c r="AW185" s="92">
        <v>2.8096703792097597</v>
      </c>
      <c r="AX185" s="76">
        <v>1.1933174224340363E-3</v>
      </c>
      <c r="AY185" s="95">
        <v>2.8130272135935219</v>
      </c>
      <c r="AZ185" s="44">
        <v>5510</v>
      </c>
      <c r="BA185" s="89">
        <v>15481.283789445775</v>
      </c>
      <c r="BB185" s="278">
        <v>4794.92</v>
      </c>
      <c r="BC185" s="111">
        <v>5453.73</v>
      </c>
      <c r="BD185" s="111">
        <v>5585.45</v>
      </c>
      <c r="BE185" s="112">
        <v>5266.3662128553942</v>
      </c>
      <c r="BF185" s="87">
        <v>3.8959999999999999</v>
      </c>
      <c r="BG185" s="87">
        <v>4.3490000000000002</v>
      </c>
      <c r="BH185" s="87">
        <v>4.4409999999999998</v>
      </c>
      <c r="BI185" s="108">
        <v>4.2286666666666664</v>
      </c>
      <c r="BJ185" s="87">
        <v>0</v>
      </c>
      <c r="BK185" s="87">
        <v>0</v>
      </c>
      <c r="BL185" s="87">
        <v>0</v>
      </c>
      <c r="BM185" s="221">
        <v>0</v>
      </c>
      <c r="BN185" s="257">
        <v>-0.3</v>
      </c>
      <c r="BO185" s="261">
        <v>8.7575699999999994</v>
      </c>
      <c r="BP185" s="265">
        <v>-1.5</v>
      </c>
    </row>
    <row r="186" spans="1:68" x14ac:dyDescent="0.25">
      <c r="A186" s="74" t="s">
        <v>359</v>
      </c>
      <c r="B186" s="8">
        <v>263062</v>
      </c>
      <c r="C186" s="8" t="s">
        <v>778</v>
      </c>
      <c r="D186" s="8" t="str">
        <f t="shared" si="2"/>
        <v>Kalgoorlie</v>
      </c>
      <c r="E186" s="8" t="s">
        <v>491</v>
      </c>
      <c r="F186" s="8">
        <v>203</v>
      </c>
      <c r="G186" s="8">
        <v>24</v>
      </c>
      <c r="H186" s="75">
        <v>45077</v>
      </c>
      <c r="I186" s="72"/>
      <c r="J186" s="19" t="s">
        <v>472</v>
      </c>
      <c r="K186" s="85">
        <v>169.53</v>
      </c>
      <c r="L186" s="85">
        <v>169.73</v>
      </c>
      <c r="M186" s="82">
        <v>-31.90572001</v>
      </c>
      <c r="N186" s="82">
        <v>120.3803625</v>
      </c>
      <c r="O186" s="85">
        <v>819702.04196530394</v>
      </c>
      <c r="P186" s="85">
        <v>6465026.4044383103</v>
      </c>
      <c r="Q186" s="145" t="s">
        <v>777</v>
      </c>
      <c r="R186" s="30">
        <v>51</v>
      </c>
      <c r="S186" s="19">
        <v>115.78700000000001</v>
      </c>
      <c r="T186" s="8">
        <v>-32.058</v>
      </c>
      <c r="U186" s="8">
        <v>58489</v>
      </c>
      <c r="V186" s="8">
        <v>-1.716</v>
      </c>
      <c r="W186" s="30">
        <v>-65.995000000000005</v>
      </c>
      <c r="X186" s="215" t="s">
        <v>497</v>
      </c>
      <c r="Y186" s="8" t="s">
        <v>509</v>
      </c>
      <c r="Z186" s="8"/>
      <c r="AA186" s="8"/>
      <c r="AB186" s="8"/>
      <c r="AC186" s="132" t="s">
        <v>668</v>
      </c>
      <c r="AD186" s="30" t="s">
        <v>717</v>
      </c>
      <c r="AE186" s="185">
        <v>0.14000000000000001</v>
      </c>
      <c r="AF186" s="82">
        <v>0.11600000000000001</v>
      </c>
      <c r="AG186" s="82">
        <v>0.14599999999999999</v>
      </c>
      <c r="AH186" s="82">
        <v>0.13334588770675959</v>
      </c>
      <c r="AI186" s="118">
        <v>0.33941686240306812</v>
      </c>
      <c r="AJ186" s="118"/>
      <c r="AK186" s="118"/>
      <c r="AL186" s="118"/>
      <c r="AM186" s="118"/>
      <c r="AN186" s="118"/>
      <c r="AO186" s="118"/>
      <c r="AP186" s="115"/>
      <c r="AQ186" s="116"/>
      <c r="AR186" s="180">
        <v>256.86</v>
      </c>
      <c r="AS186" s="85">
        <v>256.92</v>
      </c>
      <c r="AT186" s="85">
        <v>164.56</v>
      </c>
      <c r="AU186" s="85">
        <v>92.545090180360731</v>
      </c>
      <c r="AV186" s="85">
        <v>6.0120240480964204E-2</v>
      </c>
      <c r="AW186" s="92">
        <v>2.775511909917713</v>
      </c>
      <c r="AX186" s="76">
        <v>6.4963187527070456E-4</v>
      </c>
      <c r="AY186" s="95">
        <v>2.7773161430119173</v>
      </c>
      <c r="AZ186" s="44">
        <v>5500</v>
      </c>
      <c r="BA186" s="89">
        <v>15265.315504547421</v>
      </c>
      <c r="BB186" s="278">
        <v>48906.89</v>
      </c>
      <c r="BC186" s="111">
        <v>63698.51</v>
      </c>
      <c r="BD186" s="111">
        <v>70695.23</v>
      </c>
      <c r="BE186" s="112">
        <v>60389.737812396728</v>
      </c>
      <c r="BF186" s="87">
        <v>2.7480000000000002</v>
      </c>
      <c r="BG186" s="87">
        <v>3.3220000000000001</v>
      </c>
      <c r="BH186" s="87">
        <v>3.6909999999999998</v>
      </c>
      <c r="BI186" s="108">
        <v>3.2536666666666663</v>
      </c>
      <c r="BJ186" s="87">
        <v>0</v>
      </c>
      <c r="BK186" s="87">
        <v>0</v>
      </c>
      <c r="BL186" s="87">
        <v>0.1</v>
      </c>
      <c r="BM186" s="221">
        <v>3.3333333333333333E-2</v>
      </c>
      <c r="BN186" s="257">
        <v>0.79464000000000001</v>
      </c>
      <c r="BO186" s="261">
        <v>5.8246000000000002</v>
      </c>
      <c r="BP186" s="265">
        <v>-1.5</v>
      </c>
    </row>
    <row r="187" spans="1:68" x14ac:dyDescent="0.25">
      <c r="A187" s="74" t="s">
        <v>360</v>
      </c>
      <c r="B187" s="8">
        <v>263063</v>
      </c>
      <c r="C187" s="8" t="s">
        <v>778</v>
      </c>
      <c r="D187" s="8" t="str">
        <f t="shared" si="2"/>
        <v>Kalgoorlie</v>
      </c>
      <c r="E187" s="8" t="s">
        <v>491</v>
      </c>
      <c r="F187" s="8">
        <v>187</v>
      </c>
      <c r="G187" s="8">
        <v>23</v>
      </c>
      <c r="H187" s="97">
        <v>45077</v>
      </c>
      <c r="I187" s="72"/>
      <c r="J187" s="19" t="s">
        <v>472</v>
      </c>
      <c r="K187" s="85">
        <v>183.86</v>
      </c>
      <c r="L187" s="85">
        <v>184.04</v>
      </c>
      <c r="M187" s="82">
        <v>-31.90572001</v>
      </c>
      <c r="N187" s="82">
        <v>120.3803625</v>
      </c>
      <c r="O187" s="85">
        <v>819702.04196530394</v>
      </c>
      <c r="P187" s="85">
        <v>6465026.4044383103</v>
      </c>
      <c r="Q187" s="145" t="s">
        <v>777</v>
      </c>
      <c r="R187" s="30">
        <v>51</v>
      </c>
      <c r="S187" s="19">
        <v>115.78700000000001</v>
      </c>
      <c r="T187" s="8">
        <v>-32.058</v>
      </c>
      <c r="U187" s="8">
        <v>58489</v>
      </c>
      <c r="V187" s="8">
        <v>-1.716</v>
      </c>
      <c r="W187" s="30">
        <v>-65.995000000000005</v>
      </c>
      <c r="X187" s="215" t="s">
        <v>497</v>
      </c>
      <c r="Y187" s="8" t="s">
        <v>509</v>
      </c>
      <c r="Z187" s="8"/>
      <c r="AA187" s="8"/>
      <c r="AB187" s="8"/>
      <c r="AC187" s="132" t="s">
        <v>668</v>
      </c>
      <c r="AD187" s="30" t="s">
        <v>717</v>
      </c>
      <c r="AE187" s="185">
        <v>0.13300000000000001</v>
      </c>
      <c r="AF187" s="82">
        <v>0.12</v>
      </c>
      <c r="AG187" s="82">
        <v>0.13</v>
      </c>
      <c r="AH187" s="82">
        <v>0.12754362213633258</v>
      </c>
      <c r="AI187" s="118">
        <v>0.3249811492033754</v>
      </c>
      <c r="AJ187" s="118"/>
      <c r="AK187" s="118"/>
      <c r="AL187" s="118"/>
      <c r="AM187" s="118"/>
      <c r="AN187" s="118"/>
      <c r="AO187" s="118"/>
      <c r="AP187" s="115"/>
      <c r="AQ187" s="116"/>
      <c r="AR187" s="180">
        <v>223.96</v>
      </c>
      <c r="AS187" s="85">
        <v>224.07</v>
      </c>
      <c r="AT187" s="85">
        <v>142.35</v>
      </c>
      <c r="AU187" s="85">
        <v>81.883767535070135</v>
      </c>
      <c r="AV187" s="85">
        <v>0.11022044088174872</v>
      </c>
      <c r="AW187" s="92">
        <v>2.7350964268232993</v>
      </c>
      <c r="AX187" s="76">
        <v>1.3460597161035882E-3</v>
      </c>
      <c r="AY187" s="95">
        <v>2.7387829922803575</v>
      </c>
      <c r="AZ187" s="44">
        <v>5320</v>
      </c>
      <c r="BA187" s="89">
        <v>14550.712990699953</v>
      </c>
      <c r="BB187" s="278">
        <v>231488.94</v>
      </c>
      <c r="BC187" s="111">
        <v>242935.46</v>
      </c>
      <c r="BD187" s="111">
        <v>228756.88</v>
      </c>
      <c r="BE187" s="112">
        <v>234314.10934816039</v>
      </c>
      <c r="BF187" s="87">
        <v>21.4</v>
      </c>
      <c r="BG187" s="87">
        <v>22.356999999999999</v>
      </c>
      <c r="BH187" s="87">
        <v>22.138999999999999</v>
      </c>
      <c r="BI187" s="108">
        <v>21.965333333333334</v>
      </c>
      <c r="BJ187" s="87">
        <v>0</v>
      </c>
      <c r="BK187" s="87">
        <v>0</v>
      </c>
      <c r="BL187" s="87">
        <v>0</v>
      </c>
      <c r="BM187" s="221">
        <v>0</v>
      </c>
      <c r="BN187" s="257">
        <v>1.59494</v>
      </c>
      <c r="BO187" s="261">
        <v>-0.9</v>
      </c>
      <c r="BP187" s="265">
        <v>-1.5</v>
      </c>
    </row>
    <row r="188" spans="1:68" x14ac:dyDescent="0.25">
      <c r="A188" s="74" t="s">
        <v>361</v>
      </c>
      <c r="B188" s="8">
        <v>263064</v>
      </c>
      <c r="C188" s="8" t="s">
        <v>778</v>
      </c>
      <c r="D188" s="8" t="str">
        <f t="shared" si="2"/>
        <v>Kalgoorlie</v>
      </c>
      <c r="E188" s="8" t="s">
        <v>491</v>
      </c>
      <c r="F188" s="8">
        <v>197</v>
      </c>
      <c r="G188" s="8">
        <v>23</v>
      </c>
      <c r="H188" s="75">
        <v>45077</v>
      </c>
      <c r="I188" s="72"/>
      <c r="J188" s="19" t="s">
        <v>472</v>
      </c>
      <c r="K188" s="85">
        <v>207.9</v>
      </c>
      <c r="L188" s="85">
        <v>208.1</v>
      </c>
      <c r="M188" s="82">
        <v>-31.90572001</v>
      </c>
      <c r="N188" s="82">
        <v>120.3803625</v>
      </c>
      <c r="O188" s="85">
        <v>819702.04196530394</v>
      </c>
      <c r="P188" s="85">
        <v>6465026.4044383103</v>
      </c>
      <c r="Q188" s="145" t="s">
        <v>777</v>
      </c>
      <c r="R188" s="30">
        <v>51</v>
      </c>
      <c r="S188" s="19">
        <v>115.78700000000001</v>
      </c>
      <c r="T188" s="8">
        <v>-32.058</v>
      </c>
      <c r="U188" s="8">
        <v>58489</v>
      </c>
      <c r="V188" s="8">
        <v>-1.716</v>
      </c>
      <c r="W188" s="30">
        <v>-65.995000000000005</v>
      </c>
      <c r="X188" s="215" t="s">
        <v>497</v>
      </c>
      <c r="Y188" s="8" t="s">
        <v>509</v>
      </c>
      <c r="Z188" s="8"/>
      <c r="AA188" s="8"/>
      <c r="AB188" s="8"/>
      <c r="AC188" s="132" t="s">
        <v>668</v>
      </c>
      <c r="AD188" s="30" t="s">
        <v>717</v>
      </c>
      <c r="AE188" s="185">
        <v>0.33100000000000002</v>
      </c>
      <c r="AF188" s="82">
        <v>0.31</v>
      </c>
      <c r="AG188" s="82">
        <v>0.373</v>
      </c>
      <c r="AH188" s="82">
        <v>0.33700228053647835</v>
      </c>
      <c r="AI188" s="118">
        <v>0.85800780624587381</v>
      </c>
      <c r="AJ188" s="254">
        <v>0.82955945000000009</v>
      </c>
      <c r="AK188" s="254">
        <v>0</v>
      </c>
      <c r="AL188" s="254">
        <v>-77.956379999999996</v>
      </c>
      <c r="AM188" s="254">
        <v>0.34319046000000003</v>
      </c>
      <c r="AN188" s="254">
        <v>318.47075000000001</v>
      </c>
      <c r="AO188" s="254">
        <v>38.523435300000003</v>
      </c>
      <c r="AP188" s="254">
        <v>0.53770216500000001</v>
      </c>
      <c r="AQ188" s="116">
        <v>17.855347610848042</v>
      </c>
      <c r="AR188" s="180">
        <v>231.51</v>
      </c>
      <c r="AS188" s="85">
        <v>231.54</v>
      </c>
      <c r="AT188" s="85">
        <v>147.54</v>
      </c>
      <c r="AU188" s="85">
        <v>84.168336673346687</v>
      </c>
      <c r="AV188" s="85">
        <v>3.0060120240482102E-2</v>
      </c>
      <c r="AW188" s="92">
        <v>2.750559285714286</v>
      </c>
      <c r="AX188" s="76">
        <v>3.571428571428707E-4</v>
      </c>
      <c r="AY188" s="95">
        <v>2.7515419792783136</v>
      </c>
      <c r="AZ188" s="44">
        <v>5260</v>
      </c>
      <c r="BA188" s="89">
        <v>14467.941842857144</v>
      </c>
      <c r="BB188" s="278">
        <v>211284.51</v>
      </c>
      <c r="BC188" s="111">
        <v>215216.53</v>
      </c>
      <c r="BD188" s="111">
        <v>201536.1</v>
      </c>
      <c r="BE188" s="112">
        <v>209266.01835227819</v>
      </c>
      <c r="BF188" s="87">
        <v>32.659999999999997</v>
      </c>
      <c r="BG188" s="87">
        <v>33.265000000000001</v>
      </c>
      <c r="BH188" s="87">
        <v>33.317999999999998</v>
      </c>
      <c r="BI188" s="108">
        <v>33.080999999999996</v>
      </c>
      <c r="BJ188" s="87">
        <v>0</v>
      </c>
      <c r="BK188" s="87">
        <v>0</v>
      </c>
      <c r="BL188" s="87">
        <v>0</v>
      </c>
      <c r="BM188" s="221">
        <v>0</v>
      </c>
      <c r="BN188" s="257">
        <v>0.85377000000000003</v>
      </c>
      <c r="BO188" s="261">
        <v>-0.9</v>
      </c>
      <c r="BP188" s="265">
        <v>-1.5</v>
      </c>
    </row>
    <row r="189" spans="1:68" x14ac:dyDescent="0.25">
      <c r="A189" s="74" t="s">
        <v>362</v>
      </c>
      <c r="B189" s="8">
        <v>263065</v>
      </c>
      <c r="C189" s="8" t="s">
        <v>778</v>
      </c>
      <c r="D189" s="8" t="str">
        <f t="shared" si="2"/>
        <v>Kalgoorlie</v>
      </c>
      <c r="E189" s="8" t="s">
        <v>491</v>
      </c>
      <c r="F189" s="8">
        <v>198</v>
      </c>
      <c r="G189" s="8">
        <v>23</v>
      </c>
      <c r="H189" s="97">
        <v>45077</v>
      </c>
      <c r="I189" s="72"/>
      <c r="J189" s="19" t="s">
        <v>472</v>
      </c>
      <c r="K189" s="85">
        <v>217.22</v>
      </c>
      <c r="L189" s="85">
        <v>217.42</v>
      </c>
      <c r="M189" s="82">
        <v>-31.90572001</v>
      </c>
      <c r="N189" s="82">
        <v>120.3803625</v>
      </c>
      <c r="O189" s="85">
        <v>819702.04196530394</v>
      </c>
      <c r="P189" s="85">
        <v>6465026.4044383103</v>
      </c>
      <c r="Q189" s="145" t="s">
        <v>777</v>
      </c>
      <c r="R189" s="30">
        <v>51</v>
      </c>
      <c r="S189" s="19">
        <v>115.78700000000001</v>
      </c>
      <c r="T189" s="8">
        <v>-32.058</v>
      </c>
      <c r="U189" s="8">
        <v>58489</v>
      </c>
      <c r="V189" s="8">
        <v>-1.716</v>
      </c>
      <c r="W189" s="30">
        <v>-65.995000000000005</v>
      </c>
      <c r="X189" s="215" t="s">
        <v>497</v>
      </c>
      <c r="Y189" s="8" t="s">
        <v>509</v>
      </c>
      <c r="Z189" s="8"/>
      <c r="AA189" s="8"/>
      <c r="AB189" s="8"/>
      <c r="AC189" s="132" t="s">
        <v>668</v>
      </c>
      <c r="AD189" s="30" t="s">
        <v>717</v>
      </c>
      <c r="AE189" s="185">
        <v>0.11799999999999999</v>
      </c>
      <c r="AF189" s="82">
        <v>0.15</v>
      </c>
      <c r="AG189" s="82">
        <v>0.17799999999999999</v>
      </c>
      <c r="AH189" s="82">
        <v>0.14659902758081353</v>
      </c>
      <c r="AI189" s="118">
        <v>0.37321180441523505</v>
      </c>
      <c r="AJ189" s="118"/>
      <c r="AK189" s="118"/>
      <c r="AL189" s="118"/>
      <c r="AM189" s="118"/>
      <c r="AN189" s="118"/>
      <c r="AO189" s="118"/>
      <c r="AP189" s="115"/>
      <c r="AQ189" s="116"/>
      <c r="AR189" s="180">
        <v>276.58999999999997</v>
      </c>
      <c r="AS189" s="85">
        <v>276.66000000000003</v>
      </c>
      <c r="AT189" s="85">
        <v>175.52</v>
      </c>
      <c r="AU189" s="85">
        <v>101.34268537074149</v>
      </c>
      <c r="AV189" s="85">
        <v>7.0140280561172372E-2</v>
      </c>
      <c r="AW189" s="92">
        <v>2.7292546964603517</v>
      </c>
      <c r="AX189" s="76">
        <v>6.9210994660915586E-4</v>
      </c>
      <c r="AY189" s="95">
        <v>2.7311449490452167</v>
      </c>
      <c r="AZ189" s="44">
        <v>5360</v>
      </c>
      <c r="BA189" s="89">
        <v>14628.805173027486</v>
      </c>
      <c r="BB189" s="278">
        <v>223236.45</v>
      </c>
      <c r="BC189" s="111">
        <v>229387.24</v>
      </c>
      <c r="BD189" s="111">
        <v>235131.38</v>
      </c>
      <c r="BE189" s="112">
        <v>229200.19639720061</v>
      </c>
      <c r="BF189" s="87">
        <v>27.587</v>
      </c>
      <c r="BG189" s="87">
        <v>28.381</v>
      </c>
      <c r="BH189" s="87">
        <v>27.640999999999998</v>
      </c>
      <c r="BI189" s="108">
        <v>27.869666666666671</v>
      </c>
      <c r="BJ189" s="87">
        <v>0</v>
      </c>
      <c r="BK189" s="87">
        <v>0.1</v>
      </c>
      <c r="BL189" s="87">
        <v>0</v>
      </c>
      <c r="BM189" s="221">
        <v>3.3333333333333333E-2</v>
      </c>
      <c r="BN189" s="257">
        <v>1.7242999999999999</v>
      </c>
      <c r="BO189" s="261">
        <v>9.0118500000000008</v>
      </c>
      <c r="BP189" s="265">
        <v>-1.5</v>
      </c>
    </row>
    <row r="190" spans="1:68" x14ac:dyDescent="0.25">
      <c r="A190" s="74" t="s">
        <v>363</v>
      </c>
      <c r="B190" s="8">
        <v>263066</v>
      </c>
      <c r="C190" s="8" t="s">
        <v>778</v>
      </c>
      <c r="D190" s="8" t="str">
        <f t="shared" si="2"/>
        <v>Kalgoorlie</v>
      </c>
      <c r="E190" s="8" t="s">
        <v>491</v>
      </c>
      <c r="F190" s="8">
        <v>204</v>
      </c>
      <c r="G190" s="8">
        <v>25</v>
      </c>
      <c r="H190" s="75">
        <v>45077</v>
      </c>
      <c r="I190" s="72"/>
      <c r="J190" s="19" t="s">
        <v>472</v>
      </c>
      <c r="K190" s="85">
        <v>243.3</v>
      </c>
      <c r="L190" s="85">
        <v>243.5</v>
      </c>
      <c r="M190" s="82">
        <v>-31.90572001</v>
      </c>
      <c r="N190" s="82">
        <v>120.3803625</v>
      </c>
      <c r="O190" s="85">
        <v>819702.04196530394</v>
      </c>
      <c r="P190" s="85">
        <v>6465026.4044383103</v>
      </c>
      <c r="Q190" s="145" t="s">
        <v>777</v>
      </c>
      <c r="R190" s="30">
        <v>51</v>
      </c>
      <c r="S190" s="19">
        <v>115.78700000000001</v>
      </c>
      <c r="T190" s="8">
        <v>-32.058</v>
      </c>
      <c r="U190" s="8">
        <v>58489</v>
      </c>
      <c r="V190" s="8">
        <v>-1.716</v>
      </c>
      <c r="W190" s="30">
        <v>-65.995000000000005</v>
      </c>
      <c r="X190" s="215" t="s">
        <v>497</v>
      </c>
      <c r="Y190" s="8" t="s">
        <v>509</v>
      </c>
      <c r="Z190" s="8"/>
      <c r="AA190" s="8"/>
      <c r="AB190" s="8"/>
      <c r="AC190" s="132" t="s">
        <v>668</v>
      </c>
      <c r="AD190" s="30" t="s">
        <v>717</v>
      </c>
      <c r="AE190" s="185">
        <v>0.16200000000000001</v>
      </c>
      <c r="AF190" s="82">
        <v>0.19500000000000001</v>
      </c>
      <c r="AG190" s="82">
        <v>0.19800000000000001</v>
      </c>
      <c r="AH190" s="82">
        <v>0.18424891484945186</v>
      </c>
      <c r="AI190" s="118">
        <v>0.46898394507689339</v>
      </c>
      <c r="AJ190" s="118"/>
      <c r="AK190" s="118"/>
      <c r="AL190" s="118"/>
      <c r="AM190" s="118"/>
      <c r="AN190" s="118"/>
      <c r="AO190" s="118"/>
      <c r="AP190" s="115"/>
      <c r="AQ190" s="116"/>
      <c r="AR190" s="180">
        <v>259.52999999999997</v>
      </c>
      <c r="AS190" s="85">
        <v>259.82</v>
      </c>
      <c r="AT190" s="85">
        <v>165.96</v>
      </c>
      <c r="AU190" s="85">
        <v>94.048096192384762</v>
      </c>
      <c r="AV190" s="85">
        <v>0.2905811623246698</v>
      </c>
      <c r="AW190" s="92">
        <v>2.7595454932878756</v>
      </c>
      <c r="AX190" s="76">
        <v>3.0897080758578786E-3</v>
      </c>
      <c r="AY190" s="95">
        <v>2.7680981083680671</v>
      </c>
      <c r="AZ190" s="44">
        <v>3920</v>
      </c>
      <c r="BA190" s="89">
        <v>10817.418333688473</v>
      </c>
      <c r="BB190" s="278">
        <v>5801.44</v>
      </c>
      <c r="BC190" s="111">
        <v>6242.2</v>
      </c>
      <c r="BD190" s="111">
        <v>6477.03</v>
      </c>
      <c r="BE190" s="112">
        <v>6167.1303941299648</v>
      </c>
      <c r="BF190" s="87">
        <v>6.0170000000000003</v>
      </c>
      <c r="BG190" s="87">
        <v>6.4279999999999999</v>
      </c>
      <c r="BH190" s="87">
        <v>6.6029999999999998</v>
      </c>
      <c r="BI190" s="108">
        <v>6.3493333333333339</v>
      </c>
      <c r="BJ190" s="87">
        <v>0</v>
      </c>
      <c r="BK190" s="87">
        <v>0</v>
      </c>
      <c r="BL190" s="87">
        <v>0</v>
      </c>
      <c r="BM190" s="221">
        <v>0</v>
      </c>
      <c r="BN190" s="257">
        <v>-0.3</v>
      </c>
      <c r="BO190" s="261">
        <v>4.0687300000000004</v>
      </c>
      <c r="BP190" s="265">
        <v>6.9691400000000003</v>
      </c>
    </row>
    <row r="191" spans="1:68" x14ac:dyDescent="0.25">
      <c r="A191" s="74" t="s">
        <v>364</v>
      </c>
      <c r="B191" s="8">
        <v>263067</v>
      </c>
      <c r="C191" s="8" t="s">
        <v>778</v>
      </c>
      <c r="D191" s="8" t="str">
        <f t="shared" si="2"/>
        <v>Kalgoorlie</v>
      </c>
      <c r="E191" s="8" t="s">
        <v>491</v>
      </c>
      <c r="F191" s="8">
        <v>198</v>
      </c>
      <c r="G191" s="8">
        <v>23</v>
      </c>
      <c r="H191" s="97">
        <v>45077</v>
      </c>
      <c r="I191" s="72"/>
      <c r="J191" s="19" t="s">
        <v>472</v>
      </c>
      <c r="K191" s="85">
        <v>244.43</v>
      </c>
      <c r="L191" s="85">
        <v>244.63</v>
      </c>
      <c r="M191" s="82">
        <v>-31.90572001</v>
      </c>
      <c r="N191" s="82">
        <v>120.3803625</v>
      </c>
      <c r="O191" s="85">
        <v>819702.04196530394</v>
      </c>
      <c r="P191" s="85">
        <v>6465026.4044383103</v>
      </c>
      <c r="Q191" s="145" t="s">
        <v>777</v>
      </c>
      <c r="R191" s="30">
        <v>51</v>
      </c>
      <c r="S191" s="19">
        <v>115.78700000000001</v>
      </c>
      <c r="T191" s="8">
        <v>-32.058</v>
      </c>
      <c r="U191" s="8">
        <v>58489</v>
      </c>
      <c r="V191" s="8">
        <v>-1.716</v>
      </c>
      <c r="W191" s="30">
        <v>-65.995000000000005</v>
      </c>
      <c r="X191" s="215" t="s">
        <v>497</v>
      </c>
      <c r="Y191" s="8" t="s">
        <v>509</v>
      </c>
      <c r="Z191" s="8"/>
      <c r="AA191" s="8"/>
      <c r="AB191" s="8"/>
      <c r="AC191" s="132" t="s">
        <v>668</v>
      </c>
      <c r="AD191" s="30" t="s">
        <v>717</v>
      </c>
      <c r="AE191" s="185">
        <v>0.23899999999999999</v>
      </c>
      <c r="AF191" s="82">
        <v>0.51300000000000001</v>
      </c>
      <c r="AG191" s="82">
        <v>0.249</v>
      </c>
      <c r="AH191" s="82">
        <v>0.3125394697879581</v>
      </c>
      <c r="AI191" s="118">
        <v>0.7956629821861837</v>
      </c>
      <c r="AJ191" s="118"/>
      <c r="AK191" s="118"/>
      <c r="AL191" s="118"/>
      <c r="AM191" s="118"/>
      <c r="AN191" s="118"/>
      <c r="AO191" s="118"/>
      <c r="AP191" s="115"/>
      <c r="AQ191" s="116"/>
      <c r="AR191" s="180">
        <v>229.67</v>
      </c>
      <c r="AS191" s="85">
        <v>229.92</v>
      </c>
      <c r="AT191" s="85">
        <v>147.04</v>
      </c>
      <c r="AU191" s="85">
        <v>83.046092184368732</v>
      </c>
      <c r="AV191" s="85">
        <v>0.25050100200400799</v>
      </c>
      <c r="AW191" s="92">
        <v>2.7655726351351353</v>
      </c>
      <c r="AX191" s="76">
        <v>3.0164092664092665E-3</v>
      </c>
      <c r="AY191" s="95">
        <v>2.7739399733752874</v>
      </c>
      <c r="AZ191" s="44">
        <v>4430</v>
      </c>
      <c r="BA191" s="89">
        <v>12251.486773648649</v>
      </c>
      <c r="BB191" s="278">
        <v>3506.69</v>
      </c>
      <c r="BC191" s="111">
        <v>3649.7</v>
      </c>
      <c r="BD191" s="111">
        <v>3815.53</v>
      </c>
      <c r="BE191" s="112">
        <v>3655.132612901552</v>
      </c>
      <c r="BF191" s="87">
        <v>10.055</v>
      </c>
      <c r="BG191" s="87">
        <v>10.191000000000001</v>
      </c>
      <c r="BH191" s="87">
        <v>10.324999999999999</v>
      </c>
      <c r="BI191" s="108">
        <v>10.190333333333333</v>
      </c>
      <c r="BJ191" s="87">
        <v>0</v>
      </c>
      <c r="BK191" s="87">
        <v>0</v>
      </c>
      <c r="BL191" s="87">
        <v>0</v>
      </c>
      <c r="BM191" s="221">
        <v>0</v>
      </c>
      <c r="BN191" s="257">
        <v>-0.3</v>
      </c>
      <c r="BO191" s="261">
        <v>8.1920199999999994</v>
      </c>
      <c r="BP191" s="265">
        <v>-1.5</v>
      </c>
    </row>
    <row r="192" spans="1:68" x14ac:dyDescent="0.25">
      <c r="A192" s="74" t="s">
        <v>365</v>
      </c>
      <c r="B192" s="8">
        <v>263068</v>
      </c>
      <c r="C192" s="8" t="s">
        <v>778</v>
      </c>
      <c r="D192" s="8" t="str">
        <f t="shared" si="2"/>
        <v>Kalgoorlie</v>
      </c>
      <c r="E192" s="8" t="s">
        <v>491</v>
      </c>
      <c r="F192" s="8">
        <v>202</v>
      </c>
      <c r="G192" s="8">
        <v>24</v>
      </c>
      <c r="H192" s="75">
        <v>45077</v>
      </c>
      <c r="I192" s="72"/>
      <c r="J192" s="19" t="s">
        <v>472</v>
      </c>
      <c r="K192" s="85">
        <v>252</v>
      </c>
      <c r="L192" s="85">
        <v>252.2</v>
      </c>
      <c r="M192" s="82">
        <v>-31.90572001</v>
      </c>
      <c r="N192" s="82">
        <v>120.3803625</v>
      </c>
      <c r="O192" s="85">
        <v>819702.04196530394</v>
      </c>
      <c r="P192" s="85">
        <v>6465026.4044383103</v>
      </c>
      <c r="Q192" s="145" t="s">
        <v>777</v>
      </c>
      <c r="R192" s="30">
        <v>51</v>
      </c>
      <c r="S192" s="19">
        <v>115.78700000000001</v>
      </c>
      <c r="T192" s="8">
        <v>-32.058</v>
      </c>
      <c r="U192" s="8">
        <v>58489</v>
      </c>
      <c r="V192" s="8">
        <v>-1.716</v>
      </c>
      <c r="W192" s="30">
        <v>-65.995000000000005</v>
      </c>
      <c r="X192" s="215" t="s">
        <v>497</v>
      </c>
      <c r="Y192" s="8" t="s">
        <v>509</v>
      </c>
      <c r="Z192" s="8"/>
      <c r="AA192" s="8"/>
      <c r="AB192" s="8"/>
      <c r="AC192" s="132" t="s">
        <v>668</v>
      </c>
      <c r="AD192" s="30" t="s">
        <v>717</v>
      </c>
      <c r="AE192" s="185">
        <v>0.157</v>
      </c>
      <c r="AF192" s="82">
        <v>0.247</v>
      </c>
      <c r="AG192" s="82">
        <v>0.29299999999999998</v>
      </c>
      <c r="AH192" s="82">
        <v>0.22481299358581455</v>
      </c>
      <c r="AI192" s="118">
        <v>0.57223701551898887</v>
      </c>
      <c r="AJ192" s="118"/>
      <c r="AK192" s="118"/>
      <c r="AL192" s="118"/>
      <c r="AM192" s="118"/>
      <c r="AN192" s="118"/>
      <c r="AO192" s="118"/>
      <c r="AP192" s="115"/>
      <c r="AQ192" s="116"/>
      <c r="AR192" s="180">
        <v>290.93</v>
      </c>
      <c r="AS192" s="85">
        <v>291.23</v>
      </c>
      <c r="AT192" s="85">
        <v>184.25</v>
      </c>
      <c r="AU192" s="85">
        <v>107.19438877755513</v>
      </c>
      <c r="AV192" s="85">
        <v>0.30060120240482102</v>
      </c>
      <c r="AW192" s="92">
        <v>2.7140413161338564</v>
      </c>
      <c r="AX192" s="76">
        <v>2.8042624789681374E-3</v>
      </c>
      <c r="AY192" s="95">
        <v>2.7216736032995872</v>
      </c>
      <c r="AZ192" s="44">
        <v>4680</v>
      </c>
      <c r="BA192" s="89">
        <v>12701.713359506448</v>
      </c>
      <c r="BB192" s="278">
        <v>19662.2</v>
      </c>
      <c r="BC192" s="111">
        <v>20274.8</v>
      </c>
      <c r="BD192" s="111">
        <v>20552.46</v>
      </c>
      <c r="BE192" s="112">
        <v>20159.704715843938</v>
      </c>
      <c r="BF192" s="87">
        <v>15.499000000000001</v>
      </c>
      <c r="BG192" s="87">
        <v>15.91</v>
      </c>
      <c r="BH192" s="87">
        <v>16.074999999999999</v>
      </c>
      <c r="BI192" s="108">
        <v>15.827999999999998</v>
      </c>
      <c r="BJ192" s="87">
        <v>0</v>
      </c>
      <c r="BK192" s="87">
        <v>0</v>
      </c>
      <c r="BL192" s="87">
        <v>0</v>
      </c>
      <c r="BM192" s="221">
        <v>0</v>
      </c>
      <c r="BN192" s="257">
        <v>-0.3</v>
      </c>
      <c r="BO192" s="261">
        <v>-0.9</v>
      </c>
      <c r="BP192" s="265">
        <v>8.2579700000000003</v>
      </c>
    </row>
    <row r="193" spans="1:68" x14ac:dyDescent="0.25">
      <c r="A193" s="74" t="s">
        <v>366</v>
      </c>
      <c r="B193" s="8">
        <v>263052</v>
      </c>
      <c r="C193" s="8" t="s">
        <v>778</v>
      </c>
      <c r="D193" s="8" t="str">
        <f t="shared" si="2"/>
        <v>Kalgoorlie</v>
      </c>
      <c r="E193" s="8" t="s">
        <v>491</v>
      </c>
      <c r="F193" s="8">
        <v>198</v>
      </c>
      <c r="G193" s="8">
        <v>23</v>
      </c>
      <c r="H193" s="97">
        <v>45077</v>
      </c>
      <c r="I193" s="72"/>
      <c r="J193" s="19" t="s">
        <v>473</v>
      </c>
      <c r="K193" s="85">
        <v>154.22</v>
      </c>
      <c r="L193" s="85">
        <v>154.41999999999999</v>
      </c>
      <c r="M193" s="82">
        <v>-29.78579646</v>
      </c>
      <c r="N193" s="82">
        <v>122.2885658</v>
      </c>
      <c r="O193" s="85">
        <v>1011532.03192256</v>
      </c>
      <c r="P193" s="85">
        <v>6693201.1572128898</v>
      </c>
      <c r="Q193" s="145" t="s">
        <v>777</v>
      </c>
      <c r="R193" s="30">
        <v>51</v>
      </c>
      <c r="S193" s="19">
        <v>115.78700000000001</v>
      </c>
      <c r="T193" s="8">
        <v>-32.058</v>
      </c>
      <c r="U193" s="8">
        <v>58489</v>
      </c>
      <c r="V193" s="8">
        <v>-1.716</v>
      </c>
      <c r="W193" s="30">
        <v>-65.995000000000005</v>
      </c>
      <c r="X193" s="215" t="s">
        <v>494</v>
      </c>
      <c r="Y193" s="8" t="s">
        <v>530</v>
      </c>
      <c r="Z193" s="8"/>
      <c r="AA193" s="8"/>
      <c r="AB193" s="8"/>
      <c r="AC193" s="132" t="s">
        <v>669</v>
      </c>
      <c r="AD193" s="30" t="s">
        <v>717</v>
      </c>
      <c r="AE193" s="185">
        <v>0.251</v>
      </c>
      <c r="AF193" s="82">
        <v>0.24399999999999999</v>
      </c>
      <c r="AG193" s="82">
        <v>0.18099999999999999</v>
      </c>
      <c r="AH193" s="82">
        <v>0.22297048279775905</v>
      </c>
      <c r="AI193" s="118">
        <v>0.56763825510653498</v>
      </c>
      <c r="AJ193" s="118"/>
      <c r="AK193" s="118"/>
      <c r="AL193" s="118"/>
      <c r="AM193" s="118"/>
      <c r="AN193" s="118"/>
      <c r="AO193" s="118"/>
      <c r="AP193" s="115"/>
      <c r="AQ193" s="116"/>
      <c r="AR193" s="180">
        <v>215.82</v>
      </c>
      <c r="AS193" s="85">
        <v>216.03</v>
      </c>
      <c r="AT193" s="85">
        <v>134.29</v>
      </c>
      <c r="AU193" s="85">
        <v>81.903807615230477</v>
      </c>
      <c r="AV193" s="85">
        <v>0.21042084168337472</v>
      </c>
      <c r="AW193" s="92">
        <v>2.6350423293369212</v>
      </c>
      <c r="AX193" s="76">
        <v>2.5691216050894045E-3</v>
      </c>
      <c r="AY193" s="95">
        <v>2.6418295106095915</v>
      </c>
      <c r="AZ193" s="44">
        <v>5070</v>
      </c>
      <c r="BA193" s="89">
        <v>13359.664609738191</v>
      </c>
      <c r="BB193" s="278">
        <v>2240.23</v>
      </c>
      <c r="BC193" s="111">
        <v>2265.27</v>
      </c>
      <c r="BD193" s="111">
        <v>2326.96</v>
      </c>
      <c r="BE193" s="112">
        <v>2277.1964602240623</v>
      </c>
      <c r="BF193" s="87">
        <v>3.63</v>
      </c>
      <c r="BG193" s="87">
        <v>3.5779999999999998</v>
      </c>
      <c r="BH193" s="87">
        <v>3.6160000000000001</v>
      </c>
      <c r="BI193" s="108">
        <v>3.6080000000000001</v>
      </c>
      <c r="BJ193" s="87">
        <v>0</v>
      </c>
      <c r="BK193" s="87">
        <v>0</v>
      </c>
      <c r="BL193" s="87">
        <v>0</v>
      </c>
      <c r="BM193" s="221">
        <v>0</v>
      </c>
      <c r="BN193" s="257">
        <v>4.6932499999999999</v>
      </c>
      <c r="BO193" s="261">
        <v>8.9592100000000006</v>
      </c>
      <c r="BP193" s="265">
        <v>-1.5</v>
      </c>
    </row>
    <row r="194" spans="1:68" x14ac:dyDescent="0.25">
      <c r="A194" s="74" t="s">
        <v>367</v>
      </c>
      <c r="B194" s="8">
        <v>263053</v>
      </c>
      <c r="C194" s="8" t="s">
        <v>778</v>
      </c>
      <c r="D194" s="8" t="str">
        <f t="shared" si="2"/>
        <v>Kalgoorlie</v>
      </c>
      <c r="E194" s="8" t="s">
        <v>491</v>
      </c>
      <c r="F194" s="8">
        <v>198</v>
      </c>
      <c r="G194" s="8">
        <v>21</v>
      </c>
      <c r="H194" s="75">
        <v>45077</v>
      </c>
      <c r="I194" s="72"/>
      <c r="J194" s="19" t="s">
        <v>473</v>
      </c>
      <c r="K194" s="85">
        <v>168.29</v>
      </c>
      <c r="L194" s="85">
        <v>168.49</v>
      </c>
      <c r="M194" s="82">
        <v>-29.78579646</v>
      </c>
      <c r="N194" s="82">
        <v>122.2885658</v>
      </c>
      <c r="O194" s="85">
        <v>1011532.03192256</v>
      </c>
      <c r="P194" s="85">
        <v>6693201.1572128898</v>
      </c>
      <c r="Q194" s="145" t="s">
        <v>777</v>
      </c>
      <c r="R194" s="30">
        <v>51</v>
      </c>
      <c r="S194" s="19">
        <v>115.78700000000001</v>
      </c>
      <c r="T194" s="8">
        <v>-32.058</v>
      </c>
      <c r="U194" s="8">
        <v>58489</v>
      </c>
      <c r="V194" s="8">
        <v>-1.716</v>
      </c>
      <c r="W194" s="30">
        <v>-65.995000000000005</v>
      </c>
      <c r="X194" s="215" t="s">
        <v>494</v>
      </c>
      <c r="Y194" s="8" t="s">
        <v>512</v>
      </c>
      <c r="Z194" s="8"/>
      <c r="AA194" s="8"/>
      <c r="AB194" s="8"/>
      <c r="AC194" s="132" t="s">
        <v>670</v>
      </c>
      <c r="AD194" s="30" t="s">
        <v>717</v>
      </c>
      <c r="AE194" s="185">
        <v>0.16900000000000001</v>
      </c>
      <c r="AF194" s="82">
        <v>0.45500000000000002</v>
      </c>
      <c r="AG194" s="82">
        <v>0.317</v>
      </c>
      <c r="AH194" s="82">
        <v>0.28994733486761792</v>
      </c>
      <c r="AI194" s="118">
        <v>0.73814792510598171</v>
      </c>
      <c r="AJ194" s="118"/>
      <c r="AK194" s="118"/>
      <c r="AL194" s="118"/>
      <c r="AM194" s="118"/>
      <c r="AN194" s="118"/>
      <c r="AO194" s="118"/>
      <c r="AP194" s="115"/>
      <c r="AQ194" s="116"/>
      <c r="AR194" s="180">
        <v>205.99</v>
      </c>
      <c r="AS194" s="85">
        <v>206.1</v>
      </c>
      <c r="AT194" s="85">
        <v>128.88</v>
      </c>
      <c r="AU194" s="85">
        <v>77.374749498998</v>
      </c>
      <c r="AV194" s="85">
        <v>0.11022044088174872</v>
      </c>
      <c r="AW194" s="92">
        <v>2.6622380212380214</v>
      </c>
      <c r="AX194" s="76">
        <v>1.4245014245012331E-3</v>
      </c>
      <c r="AY194" s="95">
        <v>2.6660357930229535</v>
      </c>
      <c r="AZ194" s="44">
        <v>5170</v>
      </c>
      <c r="BA194" s="89">
        <v>13763.77056980057</v>
      </c>
      <c r="BB194" s="278">
        <v>11070.21</v>
      </c>
      <c r="BC194" s="111">
        <v>11084</v>
      </c>
      <c r="BD194" s="111">
        <v>11313.76</v>
      </c>
      <c r="BE194" s="112">
        <v>11155.433358291239</v>
      </c>
      <c r="BF194" s="87">
        <v>7.5780000000000003</v>
      </c>
      <c r="BG194" s="87">
        <v>7.54</v>
      </c>
      <c r="BH194" s="87">
        <v>7.5529999999999999</v>
      </c>
      <c r="BI194" s="108">
        <v>7.5569999999999995</v>
      </c>
      <c r="BJ194" s="87">
        <v>0</v>
      </c>
      <c r="BK194" s="87">
        <v>0</v>
      </c>
      <c r="BL194" s="87">
        <v>0</v>
      </c>
      <c r="BM194" s="221">
        <v>0</v>
      </c>
      <c r="BN194" s="257">
        <v>1.70672</v>
      </c>
      <c r="BO194" s="261">
        <v>4.9811199999999998</v>
      </c>
      <c r="BP194" s="265">
        <v>17.069030000000001</v>
      </c>
    </row>
    <row r="195" spans="1:68" x14ac:dyDescent="0.25">
      <c r="A195" s="74" t="s">
        <v>368</v>
      </c>
      <c r="B195" s="8">
        <v>263054</v>
      </c>
      <c r="C195" s="8" t="s">
        <v>778</v>
      </c>
      <c r="D195" s="8" t="str">
        <f t="shared" si="2"/>
        <v>Kalgoorlie</v>
      </c>
      <c r="E195" s="8" t="s">
        <v>491</v>
      </c>
      <c r="F195" s="8">
        <v>197</v>
      </c>
      <c r="G195" s="8">
        <v>22</v>
      </c>
      <c r="H195" s="97">
        <v>45077</v>
      </c>
      <c r="I195" s="72"/>
      <c r="J195" s="19" t="s">
        <v>473</v>
      </c>
      <c r="K195" s="85">
        <v>171.55</v>
      </c>
      <c r="L195" s="85">
        <v>171.75</v>
      </c>
      <c r="M195" s="82">
        <v>-29.78579646</v>
      </c>
      <c r="N195" s="82">
        <v>122.2885658</v>
      </c>
      <c r="O195" s="85">
        <v>1011532.03192256</v>
      </c>
      <c r="P195" s="85">
        <v>6693201.1572128898</v>
      </c>
      <c r="Q195" s="145" t="s">
        <v>777</v>
      </c>
      <c r="R195" s="30">
        <v>51</v>
      </c>
      <c r="S195" s="19">
        <v>115.78700000000001</v>
      </c>
      <c r="T195" s="8">
        <v>-32.058</v>
      </c>
      <c r="U195" s="8">
        <v>58489</v>
      </c>
      <c r="V195" s="8">
        <v>-1.716</v>
      </c>
      <c r="W195" s="30">
        <v>-65.995000000000005</v>
      </c>
      <c r="X195" s="215" t="s">
        <v>494</v>
      </c>
      <c r="Y195" s="8" t="s">
        <v>512</v>
      </c>
      <c r="Z195" s="8"/>
      <c r="AA195" s="8"/>
      <c r="AB195" s="8"/>
      <c r="AC195" s="132" t="s">
        <v>671</v>
      </c>
      <c r="AD195" s="30" t="s">
        <v>717</v>
      </c>
      <c r="AE195" s="185">
        <v>3.97</v>
      </c>
      <c r="AF195" s="82">
        <v>3.35</v>
      </c>
      <c r="AG195" s="82">
        <v>2.88</v>
      </c>
      <c r="AH195" s="82">
        <v>3.370874630265956</v>
      </c>
      <c r="AI195" s="118">
        <v>8.5822468086571231</v>
      </c>
      <c r="AJ195" s="118"/>
      <c r="AK195" s="118"/>
      <c r="AL195" s="118"/>
      <c r="AM195" s="118"/>
      <c r="AN195" s="118"/>
      <c r="AO195" s="118"/>
      <c r="AP195" s="115"/>
      <c r="AQ195" s="116"/>
      <c r="AR195" s="180">
        <v>212.51</v>
      </c>
      <c r="AS195" s="85">
        <v>212.76</v>
      </c>
      <c r="AT195" s="85">
        <v>133</v>
      </c>
      <c r="AU195" s="85">
        <v>79.919839679358702</v>
      </c>
      <c r="AV195" s="85">
        <v>0.25050100200400799</v>
      </c>
      <c r="AW195" s="92">
        <v>2.6590393681043132</v>
      </c>
      <c r="AX195" s="76">
        <v>3.1344032096288867E-3</v>
      </c>
      <c r="AY195" s="95">
        <v>2.667400075462206</v>
      </c>
      <c r="AZ195" s="44">
        <v>5070</v>
      </c>
      <c r="BA195" s="89">
        <v>13481.329596288868</v>
      </c>
      <c r="BB195" s="278">
        <v>2677.61</v>
      </c>
      <c r="BC195" s="111">
        <v>3077.28</v>
      </c>
      <c r="BD195" s="111">
        <v>3170.03</v>
      </c>
      <c r="BE195" s="112">
        <v>2967.0570887559038</v>
      </c>
      <c r="BF195" s="87">
        <v>7.4130000000000003</v>
      </c>
      <c r="BG195" s="87">
        <v>7.4119999999999999</v>
      </c>
      <c r="BH195" s="87">
        <v>7.3369999999999997</v>
      </c>
      <c r="BI195" s="108">
        <v>7.3873333333333333</v>
      </c>
      <c r="BJ195" s="87">
        <v>0</v>
      </c>
      <c r="BK195" s="87">
        <v>0</v>
      </c>
      <c r="BL195" s="87">
        <v>0</v>
      </c>
      <c r="BM195" s="221">
        <v>0</v>
      </c>
      <c r="BN195" s="257">
        <v>5.7702600000000004</v>
      </c>
      <c r="BO195" s="261">
        <v>9.6990499999999997</v>
      </c>
      <c r="BP195" s="265">
        <v>-1.5</v>
      </c>
    </row>
    <row r="196" spans="1:68" x14ac:dyDescent="0.25">
      <c r="A196" s="74" t="s">
        <v>369</v>
      </c>
      <c r="B196" s="8">
        <v>263055</v>
      </c>
      <c r="C196" s="8" t="s">
        <v>778</v>
      </c>
      <c r="D196" s="8" t="str">
        <f t="shared" si="2"/>
        <v>Kalgoorlie</v>
      </c>
      <c r="E196" s="8" t="s">
        <v>491</v>
      </c>
      <c r="F196" s="8">
        <v>198</v>
      </c>
      <c r="G196" s="8">
        <v>20</v>
      </c>
      <c r="H196" s="75">
        <v>45077</v>
      </c>
      <c r="I196" s="72"/>
      <c r="J196" s="19" t="s">
        <v>473</v>
      </c>
      <c r="K196" s="85">
        <v>177.02</v>
      </c>
      <c r="L196" s="85">
        <v>177.22</v>
      </c>
      <c r="M196" s="82">
        <v>-29.78579646</v>
      </c>
      <c r="N196" s="82">
        <v>122.2885658</v>
      </c>
      <c r="O196" s="85">
        <v>1011532.03192256</v>
      </c>
      <c r="P196" s="85">
        <v>6693201.1572128898</v>
      </c>
      <c r="Q196" s="145" t="s">
        <v>777</v>
      </c>
      <c r="R196" s="30">
        <v>51</v>
      </c>
      <c r="S196" s="19">
        <v>115.78700000000001</v>
      </c>
      <c r="T196" s="8">
        <v>-32.058</v>
      </c>
      <c r="U196" s="8">
        <v>58489</v>
      </c>
      <c r="V196" s="8">
        <v>-1.716</v>
      </c>
      <c r="W196" s="30">
        <v>-65.995000000000005</v>
      </c>
      <c r="X196" s="215" t="s">
        <v>494</v>
      </c>
      <c r="Y196" s="8" t="s">
        <v>512</v>
      </c>
      <c r="Z196" s="8"/>
      <c r="AA196" s="8"/>
      <c r="AB196" s="8"/>
      <c r="AC196" s="132" t="s">
        <v>671</v>
      </c>
      <c r="AD196" s="30" t="s">
        <v>717</v>
      </c>
      <c r="AE196" s="185">
        <v>4.63</v>
      </c>
      <c r="AF196" s="82">
        <v>4.51</v>
      </c>
      <c r="AG196" s="82">
        <v>4.3600000000000003</v>
      </c>
      <c r="AH196" s="82">
        <v>4.4986410382060589</v>
      </c>
      <c r="AI196" s="118">
        <v>11.452640355064984</v>
      </c>
      <c r="AJ196" s="118"/>
      <c r="AK196" s="118"/>
      <c r="AL196" s="118"/>
      <c r="AM196" s="118"/>
      <c r="AN196" s="118"/>
      <c r="AO196" s="118"/>
      <c r="AP196" s="115"/>
      <c r="AQ196" s="116"/>
      <c r="AR196" s="180">
        <v>194.64</v>
      </c>
      <c r="AS196" s="85">
        <v>194.84</v>
      </c>
      <c r="AT196" s="85">
        <v>122.02</v>
      </c>
      <c r="AU196" s="85">
        <v>72.965931863727462</v>
      </c>
      <c r="AV196" s="85">
        <v>0.20040080160322349</v>
      </c>
      <c r="AW196" s="92">
        <v>2.6675462784949184</v>
      </c>
      <c r="AX196" s="76">
        <v>2.7464982147763941E-3</v>
      </c>
      <c r="AY196" s="95">
        <v>2.6748928669787939</v>
      </c>
      <c r="AZ196" s="44">
        <v>4920</v>
      </c>
      <c r="BA196" s="89">
        <v>13124.327690194999</v>
      </c>
      <c r="BB196" s="278">
        <v>1886.47</v>
      </c>
      <c r="BC196" s="111">
        <v>1958.43</v>
      </c>
      <c r="BD196" s="111">
        <v>1981.83</v>
      </c>
      <c r="BE196" s="112">
        <v>1941.8161921531089</v>
      </c>
      <c r="BF196" s="87">
        <v>4.6980000000000004</v>
      </c>
      <c r="BG196" s="87">
        <v>4.5960000000000001</v>
      </c>
      <c r="BH196" s="87">
        <v>4.53</v>
      </c>
      <c r="BI196" s="108">
        <v>4.6080000000000005</v>
      </c>
      <c r="BJ196" s="87">
        <v>0</v>
      </c>
      <c r="BK196" s="87">
        <v>0</v>
      </c>
      <c r="BL196" s="87">
        <v>0</v>
      </c>
      <c r="BM196" s="221">
        <v>0</v>
      </c>
      <c r="BN196" s="257">
        <v>4.1993299999999998</v>
      </c>
      <c r="BO196" s="261">
        <v>11.22212</v>
      </c>
      <c r="BP196" s="265">
        <v>-1.5</v>
      </c>
    </row>
    <row r="197" spans="1:68" x14ac:dyDescent="0.25">
      <c r="A197" s="74" t="s">
        <v>370</v>
      </c>
      <c r="B197" s="8">
        <v>263056</v>
      </c>
      <c r="C197" s="8" t="s">
        <v>778</v>
      </c>
      <c r="D197" s="8" t="str">
        <f t="shared" si="2"/>
        <v>Kalgoorlie</v>
      </c>
      <c r="E197" s="8" t="s">
        <v>491</v>
      </c>
      <c r="F197" s="8">
        <v>200</v>
      </c>
      <c r="G197" s="8">
        <v>21</v>
      </c>
      <c r="H197" s="97">
        <v>45077</v>
      </c>
      <c r="I197" s="72"/>
      <c r="J197" s="19" t="s">
        <v>473</v>
      </c>
      <c r="K197" s="85">
        <v>200</v>
      </c>
      <c r="L197" s="85">
        <v>200.2</v>
      </c>
      <c r="M197" s="82">
        <v>-29.78579646</v>
      </c>
      <c r="N197" s="82">
        <v>122.2885658</v>
      </c>
      <c r="O197" s="85">
        <v>1011532.03192256</v>
      </c>
      <c r="P197" s="85">
        <v>6693201.1572128898</v>
      </c>
      <c r="Q197" s="145" t="s">
        <v>777</v>
      </c>
      <c r="R197" s="30">
        <v>51</v>
      </c>
      <c r="S197" s="19">
        <v>115.78700000000001</v>
      </c>
      <c r="T197" s="8">
        <v>-32.058</v>
      </c>
      <c r="U197" s="8">
        <v>58489</v>
      </c>
      <c r="V197" s="8">
        <v>-1.716</v>
      </c>
      <c r="W197" s="30">
        <v>-65.995000000000005</v>
      </c>
      <c r="X197" s="215" t="s">
        <v>494</v>
      </c>
      <c r="Y197" s="8" t="s">
        <v>512</v>
      </c>
      <c r="Z197" s="8"/>
      <c r="AA197" s="8"/>
      <c r="AB197" s="8"/>
      <c r="AC197" s="132" t="s">
        <v>672</v>
      </c>
      <c r="AD197" s="30" t="s">
        <v>717</v>
      </c>
      <c r="AE197" s="185">
        <v>3.01</v>
      </c>
      <c r="AF197" s="82">
        <v>2.83</v>
      </c>
      <c r="AG197" s="82">
        <v>2.9</v>
      </c>
      <c r="AH197" s="82">
        <v>2.9123952205546653</v>
      </c>
      <c r="AI197" s="118">
        <v>7.4132107943998449</v>
      </c>
      <c r="AJ197" s="118"/>
      <c r="AK197" s="118"/>
      <c r="AL197" s="118"/>
      <c r="AM197" s="118"/>
      <c r="AN197" s="118"/>
      <c r="AO197" s="118"/>
      <c r="AP197" s="115"/>
      <c r="AQ197" s="116"/>
      <c r="AR197" s="180">
        <v>203.87</v>
      </c>
      <c r="AS197" s="85">
        <v>204.2</v>
      </c>
      <c r="AT197" s="85">
        <v>127.8</v>
      </c>
      <c r="AU197" s="85">
        <v>76.553106212424836</v>
      </c>
      <c r="AV197" s="85">
        <v>0.33066132264527465</v>
      </c>
      <c r="AW197" s="92">
        <v>2.6631185863874349</v>
      </c>
      <c r="AX197" s="76">
        <v>4.3193717277484837E-3</v>
      </c>
      <c r="AY197" s="95">
        <v>2.6746714867884842</v>
      </c>
      <c r="AZ197" s="44">
        <v>3980</v>
      </c>
      <c r="BA197" s="89">
        <v>10599.211973821992</v>
      </c>
      <c r="BB197" s="278">
        <v>2245.21</v>
      </c>
      <c r="BC197" s="111">
        <v>2852.7</v>
      </c>
      <c r="BD197" s="111">
        <v>3012.46</v>
      </c>
      <c r="BE197" s="112">
        <v>2682.1194753865657</v>
      </c>
      <c r="BF197" s="87">
        <v>5.0679999999999996</v>
      </c>
      <c r="BG197" s="87">
        <v>5.827</v>
      </c>
      <c r="BH197" s="87">
        <v>5.9950000000000001</v>
      </c>
      <c r="BI197" s="108">
        <v>5.63</v>
      </c>
      <c r="BJ197" s="87">
        <v>0</v>
      </c>
      <c r="BK197" s="87">
        <v>0</v>
      </c>
      <c r="BL197" s="87">
        <v>0</v>
      </c>
      <c r="BM197" s="221">
        <v>0</v>
      </c>
      <c r="BN197" s="257">
        <v>2.8028900000000001</v>
      </c>
      <c r="BO197" s="261">
        <v>10.620839999999999</v>
      </c>
      <c r="BP197" s="265">
        <v>-1.5</v>
      </c>
    </row>
    <row r="198" spans="1:68" x14ac:dyDescent="0.25">
      <c r="A198" s="74" t="s">
        <v>371</v>
      </c>
      <c r="B198" s="8">
        <v>263101</v>
      </c>
      <c r="C198" s="8" t="s">
        <v>778</v>
      </c>
      <c r="D198" s="8" t="str">
        <f t="shared" ref="D198:D261" si="3">D197</f>
        <v>Kalgoorlie</v>
      </c>
      <c r="E198" s="8" t="s">
        <v>491</v>
      </c>
      <c r="F198" s="8">
        <v>198</v>
      </c>
      <c r="G198" s="8">
        <v>43</v>
      </c>
      <c r="H198" s="75">
        <v>45077</v>
      </c>
      <c r="I198" s="72"/>
      <c r="J198" s="19" t="s">
        <v>474</v>
      </c>
      <c r="K198" s="85">
        <v>31.71</v>
      </c>
      <c r="L198" s="85">
        <v>31.91</v>
      </c>
      <c r="M198" s="82">
        <v>-29.714725529999999</v>
      </c>
      <c r="N198" s="82">
        <v>116.16225970000001</v>
      </c>
      <c r="O198" s="85">
        <v>418970.31443665898</v>
      </c>
      <c r="P198" s="85">
        <v>6712531.04008439</v>
      </c>
      <c r="Q198" s="145" t="s">
        <v>777</v>
      </c>
      <c r="R198" s="30">
        <v>51</v>
      </c>
      <c r="S198" s="19">
        <v>115.78700000000001</v>
      </c>
      <c r="T198" s="8">
        <v>-32.058</v>
      </c>
      <c r="U198" s="8">
        <v>58489</v>
      </c>
      <c r="V198" s="8">
        <v>-1.716</v>
      </c>
      <c r="W198" s="30">
        <v>-65.995000000000005</v>
      </c>
      <c r="X198" s="215" t="s">
        <v>531</v>
      </c>
      <c r="Y198" s="8" t="s">
        <v>532</v>
      </c>
      <c r="Z198" s="8"/>
      <c r="AA198" s="8"/>
      <c r="AB198" s="8"/>
      <c r="AC198" s="132" t="s">
        <v>673</v>
      </c>
      <c r="AD198" s="30" t="s">
        <v>717</v>
      </c>
      <c r="AE198" s="185">
        <v>3.2000000000000001E-2</v>
      </c>
      <c r="AF198" s="82">
        <v>3.1E-2</v>
      </c>
      <c r="AG198" s="82">
        <v>2.1999999999999999E-2</v>
      </c>
      <c r="AH198" s="82">
        <v>2.7945472111272424E-2</v>
      </c>
      <c r="AI198" s="118">
        <v>5.3644128264798543E-2</v>
      </c>
      <c r="AJ198" s="118"/>
      <c r="AK198" s="118"/>
      <c r="AL198" s="118"/>
      <c r="AM198" s="118"/>
      <c r="AN198" s="118"/>
      <c r="AO198" s="118"/>
      <c r="AP198" s="115"/>
      <c r="AQ198" s="116"/>
      <c r="AR198" s="180">
        <v>172.51</v>
      </c>
      <c r="AS198" s="85">
        <v>172.62</v>
      </c>
      <c r="AT198" s="85">
        <v>109.81</v>
      </c>
      <c r="AU198" s="85">
        <v>62.935871743486977</v>
      </c>
      <c r="AV198" s="85">
        <v>0.1102204408817772</v>
      </c>
      <c r="AW198" s="92">
        <v>2.7410441012577613</v>
      </c>
      <c r="AX198" s="76">
        <v>1.7513134851140524E-3</v>
      </c>
      <c r="AY198" s="95">
        <v>2.7458529505582141</v>
      </c>
      <c r="AZ198" s="44">
        <v>4970</v>
      </c>
      <c r="BA198" s="89">
        <v>13622.989183251073</v>
      </c>
      <c r="BB198" s="278">
        <v>4052.37</v>
      </c>
      <c r="BC198" s="111">
        <v>4297.12</v>
      </c>
      <c r="BD198" s="111">
        <v>4441.34</v>
      </c>
      <c r="BE198" s="112">
        <v>4260.5617576279501</v>
      </c>
      <c r="BF198" s="87">
        <v>6.1779999999999999</v>
      </c>
      <c r="BG198" s="87">
        <v>6.3940000000000001</v>
      </c>
      <c r="BH198" s="87">
        <v>6.5119999999999996</v>
      </c>
      <c r="BI198" s="108">
        <v>6.3613333333333335</v>
      </c>
      <c r="BJ198" s="87">
        <v>0.1</v>
      </c>
      <c r="BK198" s="87">
        <v>0.4</v>
      </c>
      <c r="BL198" s="87">
        <v>0</v>
      </c>
      <c r="BM198" s="221">
        <v>0.16666666666666666</v>
      </c>
      <c r="BN198" s="257">
        <v>1.5208200000000001</v>
      </c>
      <c r="BO198" s="261">
        <v>-0.9</v>
      </c>
      <c r="BP198" s="265">
        <v>-1.5</v>
      </c>
    </row>
    <row r="199" spans="1:68" x14ac:dyDescent="0.25">
      <c r="A199" s="74" t="s">
        <v>372</v>
      </c>
      <c r="B199" s="8">
        <v>263102</v>
      </c>
      <c r="C199" s="8" t="s">
        <v>778</v>
      </c>
      <c r="D199" s="8" t="str">
        <f t="shared" si="3"/>
        <v>Kalgoorlie</v>
      </c>
      <c r="E199" s="200" t="s">
        <v>490</v>
      </c>
      <c r="F199" s="8">
        <v>198</v>
      </c>
      <c r="G199" s="8">
        <v>43</v>
      </c>
      <c r="H199" s="97">
        <v>45077</v>
      </c>
      <c r="I199" s="72"/>
      <c r="J199" s="19" t="s">
        <v>474</v>
      </c>
      <c r="K199" s="85">
        <v>40</v>
      </c>
      <c r="L199" s="85">
        <v>40.200000000000003</v>
      </c>
      <c r="M199" s="82">
        <v>-29.714725529999999</v>
      </c>
      <c r="N199" s="82">
        <v>116.16225970000001</v>
      </c>
      <c r="O199" s="85">
        <v>418970.31443665898</v>
      </c>
      <c r="P199" s="85">
        <v>6712531.04008439</v>
      </c>
      <c r="Q199" s="145" t="s">
        <v>777</v>
      </c>
      <c r="R199" s="30">
        <v>51</v>
      </c>
      <c r="S199" s="19">
        <v>115.78700000000001</v>
      </c>
      <c r="T199" s="8">
        <v>-32.058</v>
      </c>
      <c r="U199" s="8">
        <v>58489</v>
      </c>
      <c r="V199" s="8">
        <v>-1.716</v>
      </c>
      <c r="W199" s="30">
        <v>-65.995000000000005</v>
      </c>
      <c r="X199" s="215" t="s">
        <v>531</v>
      </c>
      <c r="Y199" s="8" t="s">
        <v>532</v>
      </c>
      <c r="Z199" s="8"/>
      <c r="AA199" s="8"/>
      <c r="AB199" s="8"/>
      <c r="AC199" s="132" t="s">
        <v>673</v>
      </c>
      <c r="AD199" s="30" t="s">
        <v>717</v>
      </c>
      <c r="AE199" s="185">
        <v>7.5999999999999998E-2</v>
      </c>
      <c r="AF199" s="82">
        <v>9.6000000000000002E-2</v>
      </c>
      <c r="AG199" s="82">
        <v>8.2000000000000003E-2</v>
      </c>
      <c r="AH199" s="82">
        <v>8.4262219138943023E-2</v>
      </c>
      <c r="AI199" s="118">
        <v>0.16174975585911502</v>
      </c>
      <c r="AJ199" s="118"/>
      <c r="AK199" s="118"/>
      <c r="AL199" s="118"/>
      <c r="AM199" s="118"/>
      <c r="AN199" s="118"/>
      <c r="AO199" s="118"/>
      <c r="AP199" s="115"/>
      <c r="AQ199" s="116"/>
      <c r="AR199" s="180">
        <v>368.61</v>
      </c>
      <c r="AS199" s="85">
        <v>368.92</v>
      </c>
      <c r="AT199" s="85">
        <v>234.38</v>
      </c>
      <c r="AU199" s="85">
        <v>134.80961923847698</v>
      </c>
      <c r="AV199" s="85">
        <v>0.31062124248497219</v>
      </c>
      <c r="AW199" s="92">
        <v>2.7343004310985575</v>
      </c>
      <c r="AX199" s="76">
        <v>2.3041474654378041E-3</v>
      </c>
      <c r="AY199" s="95">
        <v>2.7406152126946286</v>
      </c>
      <c r="AZ199" s="44">
        <v>5160</v>
      </c>
      <c r="BA199" s="89">
        <v>14108.990224468556</v>
      </c>
      <c r="BB199" s="278">
        <v>2874.51</v>
      </c>
      <c r="BC199" s="111">
        <v>3008.94</v>
      </c>
      <c r="BD199" s="111">
        <v>3051.49</v>
      </c>
      <c r="BE199" s="112">
        <v>2977.3491551246593</v>
      </c>
      <c r="BF199" s="87">
        <v>3.6779999999999999</v>
      </c>
      <c r="BG199" s="87">
        <v>3.7970000000000002</v>
      </c>
      <c r="BH199" s="87">
        <v>3.8340000000000001</v>
      </c>
      <c r="BI199" s="108">
        <v>3.7696666666666663</v>
      </c>
      <c r="BJ199" s="87">
        <v>0</v>
      </c>
      <c r="BK199" s="87">
        <v>0.1</v>
      </c>
      <c r="BL199" s="87">
        <v>0.3</v>
      </c>
      <c r="BM199" s="221">
        <v>0.13333333333333333</v>
      </c>
      <c r="BN199" s="257">
        <v>2.2822900000000002</v>
      </c>
      <c r="BO199" s="261">
        <v>-0.9</v>
      </c>
      <c r="BP199" s="265">
        <v>-1.5</v>
      </c>
    </row>
    <row r="200" spans="1:68" x14ac:dyDescent="0.25">
      <c r="A200" s="74" t="s">
        <v>373</v>
      </c>
      <c r="B200" s="8">
        <v>263103</v>
      </c>
      <c r="C200" s="8" t="s">
        <v>778</v>
      </c>
      <c r="D200" s="8" t="str">
        <f t="shared" si="3"/>
        <v>Kalgoorlie</v>
      </c>
      <c r="E200" s="8" t="s">
        <v>490</v>
      </c>
      <c r="F200" s="8">
        <v>200</v>
      </c>
      <c r="G200" s="8">
        <v>43</v>
      </c>
      <c r="H200" s="75">
        <v>45077</v>
      </c>
      <c r="I200" s="72"/>
      <c r="J200" s="19" t="s">
        <v>474</v>
      </c>
      <c r="K200" s="85">
        <v>53.8</v>
      </c>
      <c r="L200" s="85">
        <v>54.08</v>
      </c>
      <c r="M200" s="82">
        <v>-29.714725529999999</v>
      </c>
      <c r="N200" s="82">
        <v>116.16225970000001</v>
      </c>
      <c r="O200" s="85">
        <v>418970.31443665898</v>
      </c>
      <c r="P200" s="85">
        <v>6712531.04008439</v>
      </c>
      <c r="Q200" s="145" t="s">
        <v>777</v>
      </c>
      <c r="R200" s="30">
        <v>51</v>
      </c>
      <c r="S200" s="19">
        <v>115.78700000000001</v>
      </c>
      <c r="T200" s="8">
        <v>-32.058</v>
      </c>
      <c r="U200" s="8">
        <v>58489</v>
      </c>
      <c r="V200" s="8">
        <v>-1.716</v>
      </c>
      <c r="W200" s="30">
        <v>-65.995000000000005</v>
      </c>
      <c r="X200" s="215" t="s">
        <v>531</v>
      </c>
      <c r="Y200" s="8" t="s">
        <v>532</v>
      </c>
      <c r="Z200" s="8"/>
      <c r="AA200" s="8"/>
      <c r="AB200" s="8"/>
      <c r="AC200" s="132" t="s">
        <v>674</v>
      </c>
      <c r="AD200" s="30" t="s">
        <v>717</v>
      </c>
      <c r="AE200" s="185">
        <v>0.10199999999999999</v>
      </c>
      <c r="AF200" s="82">
        <v>0.10100000000000001</v>
      </c>
      <c r="AG200" s="82">
        <v>0.104</v>
      </c>
      <c r="AH200" s="82">
        <v>0.1023257559161608</v>
      </c>
      <c r="AI200" s="118">
        <v>0.19639075355720995</v>
      </c>
      <c r="AJ200" s="118"/>
      <c r="AK200" s="118"/>
      <c r="AL200" s="118"/>
      <c r="AM200" s="118"/>
      <c r="AN200" s="118"/>
      <c r="AO200" s="118"/>
      <c r="AP200" s="115"/>
      <c r="AQ200" s="116"/>
      <c r="AR200" s="180">
        <v>379.61</v>
      </c>
      <c r="AS200" s="85">
        <v>379.77</v>
      </c>
      <c r="AT200" s="85">
        <v>241.1</v>
      </c>
      <c r="AU200" s="85">
        <v>138.94789579158316</v>
      </c>
      <c r="AV200" s="85">
        <v>0.16032064128253323</v>
      </c>
      <c r="AW200" s="92">
        <v>2.7320312973245837</v>
      </c>
      <c r="AX200" s="76">
        <v>1.1538184178262649E-3</v>
      </c>
      <c r="AY200" s="95">
        <v>2.735187206699877</v>
      </c>
      <c r="AZ200" s="44">
        <v>5200</v>
      </c>
      <c r="BA200" s="89">
        <v>14206.562746087835</v>
      </c>
      <c r="BB200" s="278">
        <v>13996.82</v>
      </c>
      <c r="BC200" s="111">
        <v>14441.37</v>
      </c>
      <c r="BD200" s="111">
        <v>14869.28</v>
      </c>
      <c r="BE200" s="112">
        <v>14431.425689842941</v>
      </c>
      <c r="BF200" s="87">
        <v>9.359</v>
      </c>
      <c r="BG200" s="87">
        <v>9.702</v>
      </c>
      <c r="BH200" s="87">
        <v>9.9130000000000003</v>
      </c>
      <c r="BI200" s="108">
        <v>9.6579999999999995</v>
      </c>
      <c r="BJ200" s="87">
        <v>0</v>
      </c>
      <c r="BK200" s="87">
        <v>0</v>
      </c>
      <c r="BL200" s="87">
        <v>0</v>
      </c>
      <c r="BM200" s="221">
        <v>0</v>
      </c>
      <c r="BN200" s="257">
        <v>2.1248</v>
      </c>
      <c r="BO200" s="261">
        <v>-0.9</v>
      </c>
      <c r="BP200" s="265">
        <v>11.841150000000001</v>
      </c>
    </row>
    <row r="201" spans="1:68" x14ac:dyDescent="0.25">
      <c r="A201" s="74" t="s">
        <v>374</v>
      </c>
      <c r="B201" s="8">
        <v>263104</v>
      </c>
      <c r="C201" s="8" t="s">
        <v>778</v>
      </c>
      <c r="D201" s="8" t="str">
        <f t="shared" si="3"/>
        <v>Kalgoorlie</v>
      </c>
      <c r="E201" s="200" t="s">
        <v>490</v>
      </c>
      <c r="F201" s="8">
        <v>198</v>
      </c>
      <c r="G201" s="8">
        <v>20</v>
      </c>
      <c r="H201" s="97">
        <v>45077</v>
      </c>
      <c r="I201" s="72"/>
      <c r="J201" s="19" t="s">
        <v>474</v>
      </c>
      <c r="K201" s="85">
        <v>61.3</v>
      </c>
      <c r="L201" s="85">
        <v>61.5</v>
      </c>
      <c r="M201" s="82">
        <v>-29.714725529999999</v>
      </c>
      <c r="N201" s="82">
        <v>116.16225970000001</v>
      </c>
      <c r="O201" s="85">
        <v>418970.31443665898</v>
      </c>
      <c r="P201" s="85">
        <v>6712531.04008439</v>
      </c>
      <c r="Q201" s="145" t="s">
        <v>777</v>
      </c>
      <c r="R201" s="30">
        <v>51</v>
      </c>
      <c r="S201" s="19">
        <v>115.78700000000001</v>
      </c>
      <c r="T201" s="8">
        <v>-32.058</v>
      </c>
      <c r="U201" s="8">
        <v>58489</v>
      </c>
      <c r="V201" s="8">
        <v>-1.716</v>
      </c>
      <c r="W201" s="30">
        <v>-65.995000000000005</v>
      </c>
      <c r="X201" s="215" t="s">
        <v>497</v>
      </c>
      <c r="Y201" s="8" t="s">
        <v>510</v>
      </c>
      <c r="Z201" s="8"/>
      <c r="AA201" s="8"/>
      <c r="AB201" s="8"/>
      <c r="AC201" s="132" t="s">
        <v>675</v>
      </c>
      <c r="AD201" s="30" t="s">
        <v>717</v>
      </c>
      <c r="AE201" s="185">
        <v>2.8000000000000001E-2</v>
      </c>
      <c r="AF201" s="82">
        <v>3.4000000000000002E-2</v>
      </c>
      <c r="AG201" s="82">
        <v>0.03</v>
      </c>
      <c r="AH201" s="82">
        <v>3.0566994186898368E-2</v>
      </c>
      <c r="AI201" s="118">
        <v>7.7817453801005868E-2</v>
      </c>
      <c r="AJ201" s="118"/>
      <c r="AK201" s="118"/>
      <c r="AL201" s="118"/>
      <c r="AM201" s="118"/>
      <c r="AN201" s="118"/>
      <c r="AO201" s="118"/>
      <c r="AP201" s="115"/>
      <c r="AQ201" s="116"/>
      <c r="AR201" s="180">
        <v>185.3</v>
      </c>
      <c r="AS201" s="85">
        <v>185.46</v>
      </c>
      <c r="AT201" s="85">
        <v>117.64</v>
      </c>
      <c r="AU201" s="85">
        <v>67.955911823647298</v>
      </c>
      <c r="AV201" s="85">
        <v>0.16032064128256171</v>
      </c>
      <c r="AW201" s="92">
        <v>2.7267679150693009</v>
      </c>
      <c r="AX201" s="76">
        <v>2.3591860808020726E-3</v>
      </c>
      <c r="AY201" s="95">
        <v>2.7332160804020096</v>
      </c>
      <c r="AZ201" s="44">
        <v>5130</v>
      </c>
      <c r="BA201" s="89">
        <v>13988.319404305514</v>
      </c>
      <c r="BB201" s="278">
        <v>1624.59</v>
      </c>
      <c r="BC201" s="111">
        <v>1785.63</v>
      </c>
      <c r="BD201" s="111">
        <v>1840.37</v>
      </c>
      <c r="BE201" s="112">
        <v>1747.7533029743079</v>
      </c>
      <c r="BF201" s="87">
        <v>4.391</v>
      </c>
      <c r="BG201" s="87">
        <v>4.5209999999999999</v>
      </c>
      <c r="BH201" s="87">
        <v>4.5599999999999996</v>
      </c>
      <c r="BI201" s="108">
        <v>4.4906666666666659</v>
      </c>
      <c r="BJ201" s="87">
        <v>0</v>
      </c>
      <c r="BK201" s="87">
        <v>0</v>
      </c>
      <c r="BL201" s="87">
        <v>0</v>
      </c>
      <c r="BM201" s="221">
        <v>0</v>
      </c>
      <c r="BN201" s="257">
        <v>1.3063499999999999</v>
      </c>
      <c r="BO201" s="261">
        <v>3.3825500000000002</v>
      </c>
      <c r="BP201" s="265">
        <v>15.56443</v>
      </c>
    </row>
    <row r="202" spans="1:68" x14ac:dyDescent="0.25">
      <c r="A202" s="74" t="s">
        <v>375</v>
      </c>
      <c r="B202" s="8">
        <v>263105</v>
      </c>
      <c r="C202" s="8" t="s">
        <v>778</v>
      </c>
      <c r="D202" s="8" t="str">
        <f t="shared" si="3"/>
        <v>Kalgoorlie</v>
      </c>
      <c r="E202" s="8" t="s">
        <v>490</v>
      </c>
      <c r="F202" s="8">
        <v>190</v>
      </c>
      <c r="G202" s="8">
        <v>44</v>
      </c>
      <c r="H202" s="75">
        <v>45077</v>
      </c>
      <c r="I202" s="72"/>
      <c r="J202" s="19" t="s">
        <v>474</v>
      </c>
      <c r="K202" s="85">
        <v>62.02</v>
      </c>
      <c r="L202" s="85">
        <v>62.21</v>
      </c>
      <c r="M202" s="82">
        <v>-29.714725529999999</v>
      </c>
      <c r="N202" s="82">
        <v>116.16225970000001</v>
      </c>
      <c r="O202" s="85">
        <v>418970.31443665898</v>
      </c>
      <c r="P202" s="85">
        <v>6712531.04008439</v>
      </c>
      <c r="Q202" s="145" t="s">
        <v>777</v>
      </c>
      <c r="R202" s="30">
        <v>51</v>
      </c>
      <c r="S202" s="19">
        <v>115.78700000000001</v>
      </c>
      <c r="T202" s="8">
        <v>-32.058</v>
      </c>
      <c r="U202" s="8">
        <v>58489</v>
      </c>
      <c r="V202" s="8">
        <v>-1.716</v>
      </c>
      <c r="W202" s="30">
        <v>-65.995000000000005</v>
      </c>
      <c r="X202" s="215" t="s">
        <v>497</v>
      </c>
      <c r="Y202" s="8" t="s">
        <v>510</v>
      </c>
      <c r="Z202" s="8"/>
      <c r="AA202" s="8"/>
      <c r="AB202" s="8"/>
      <c r="AC202" s="132" t="s">
        <v>675</v>
      </c>
      <c r="AD202" s="30" t="s">
        <v>717</v>
      </c>
      <c r="AE202" s="185">
        <v>0.02</v>
      </c>
      <c r="AF202" s="82">
        <v>1.7000000000000001E-2</v>
      </c>
      <c r="AG202" s="82">
        <v>1.9E-2</v>
      </c>
      <c r="AH202" s="82">
        <v>1.8624194821279326E-2</v>
      </c>
      <c r="AI202" s="118">
        <v>3.5780803090641841E-2</v>
      </c>
      <c r="AJ202" s="118"/>
      <c r="AK202" s="118"/>
      <c r="AL202" s="118"/>
      <c r="AM202" s="118"/>
      <c r="AN202" s="118"/>
      <c r="AO202" s="118"/>
      <c r="AP202" s="115"/>
      <c r="AQ202" s="116"/>
      <c r="AR202" s="180">
        <v>168.71</v>
      </c>
      <c r="AS202" s="85">
        <v>168.89</v>
      </c>
      <c r="AT202" s="85">
        <v>106.74</v>
      </c>
      <c r="AU202" s="85">
        <v>62.274549098196381</v>
      </c>
      <c r="AV202" s="85">
        <v>0.18036072144286414</v>
      </c>
      <c r="AW202" s="92">
        <v>2.7091324215607409</v>
      </c>
      <c r="AX202" s="76">
        <v>2.8962188254220184E-3</v>
      </c>
      <c r="AY202" s="95">
        <v>2.7170014523156363</v>
      </c>
      <c r="AZ202" s="44">
        <v>4740</v>
      </c>
      <c r="BA202" s="89">
        <v>12841.287678197912</v>
      </c>
      <c r="BB202" s="278">
        <v>1268.6600000000001</v>
      </c>
      <c r="BC202" s="111">
        <v>1358.23</v>
      </c>
      <c r="BD202" s="111">
        <v>1417.09</v>
      </c>
      <c r="BE202" s="112">
        <v>1346.6001744360049</v>
      </c>
      <c r="BF202" s="87">
        <v>4.5220000000000002</v>
      </c>
      <c r="BG202" s="87">
        <v>4.734</v>
      </c>
      <c r="BH202" s="87">
        <v>4.8520000000000003</v>
      </c>
      <c r="BI202" s="108">
        <v>4.7026666666666666</v>
      </c>
      <c r="BJ202" s="87">
        <v>0.1</v>
      </c>
      <c r="BK202" s="87">
        <v>0.3</v>
      </c>
      <c r="BL202" s="87">
        <v>0.1</v>
      </c>
      <c r="BM202" s="221">
        <v>0.16666666666666666</v>
      </c>
      <c r="BN202" s="257">
        <v>-0.3</v>
      </c>
      <c r="BO202" s="261">
        <v>-0.9</v>
      </c>
      <c r="BP202" s="265">
        <v>-1.5</v>
      </c>
    </row>
    <row r="203" spans="1:68" x14ac:dyDescent="0.25">
      <c r="A203" s="74" t="s">
        <v>376</v>
      </c>
      <c r="B203" s="8">
        <v>263106</v>
      </c>
      <c r="C203" s="8" t="s">
        <v>778</v>
      </c>
      <c r="D203" s="8" t="str">
        <f t="shared" si="3"/>
        <v>Kalgoorlie</v>
      </c>
      <c r="E203" s="200" t="s">
        <v>490</v>
      </c>
      <c r="F203" s="8">
        <v>200</v>
      </c>
      <c r="G203" s="8">
        <v>45</v>
      </c>
      <c r="H203" s="97">
        <v>45077</v>
      </c>
      <c r="I203" s="72"/>
      <c r="J203" s="19" t="s">
        <v>474</v>
      </c>
      <c r="K203" s="85">
        <v>78.94</v>
      </c>
      <c r="L203" s="85">
        <v>79.14</v>
      </c>
      <c r="M203" s="82">
        <v>-29.714725529999999</v>
      </c>
      <c r="N203" s="82">
        <v>116.16225970000001</v>
      </c>
      <c r="O203" s="85">
        <v>418970.31443665898</v>
      </c>
      <c r="P203" s="85">
        <v>6712531.04008439</v>
      </c>
      <c r="Q203" s="145" t="s">
        <v>777</v>
      </c>
      <c r="R203" s="30">
        <v>51</v>
      </c>
      <c r="S203" s="19">
        <v>115.78700000000001</v>
      </c>
      <c r="T203" s="8">
        <v>-32.058</v>
      </c>
      <c r="U203" s="8">
        <v>58489</v>
      </c>
      <c r="V203" s="8">
        <v>-1.716</v>
      </c>
      <c r="W203" s="30">
        <v>-65.995000000000005</v>
      </c>
      <c r="X203" s="215" t="s">
        <v>531</v>
      </c>
      <c r="Y203" s="8" t="s">
        <v>532</v>
      </c>
      <c r="Z203" s="8"/>
      <c r="AA203" s="8"/>
      <c r="AB203" s="8"/>
      <c r="AC203" s="132" t="s">
        <v>676</v>
      </c>
      <c r="AD203" s="30" t="s">
        <v>717</v>
      </c>
      <c r="AE203" s="185">
        <v>0.13200000000000001</v>
      </c>
      <c r="AF203" s="82">
        <v>0.13700000000000001</v>
      </c>
      <c r="AG203" s="82">
        <v>0.14699999999999999</v>
      </c>
      <c r="AH203" s="82">
        <v>0.13852790863686709</v>
      </c>
      <c r="AI203" s="118">
        <v>0.26587245920947988</v>
      </c>
      <c r="AJ203" s="118"/>
      <c r="AK203" s="118"/>
      <c r="AL203" s="118"/>
      <c r="AM203" s="118"/>
      <c r="AN203" s="118"/>
      <c r="AO203" s="118"/>
      <c r="AP203" s="115"/>
      <c r="AQ203" s="116"/>
      <c r="AR203" s="180">
        <v>371.84</v>
      </c>
      <c r="AS203" s="85">
        <v>372.04</v>
      </c>
      <c r="AT203" s="85">
        <v>234.81</v>
      </c>
      <c r="AU203" s="85">
        <v>137.50501002004009</v>
      </c>
      <c r="AV203" s="85">
        <v>0.20040080160325197</v>
      </c>
      <c r="AW203" s="92">
        <v>2.7041923777599646</v>
      </c>
      <c r="AX203" s="76">
        <v>1.4574072724626208E-3</v>
      </c>
      <c r="AY203" s="95">
        <v>2.7081392395825739</v>
      </c>
      <c r="AZ203" s="44">
        <v>5260</v>
      </c>
      <c r="BA203" s="89">
        <v>14224.051907017414</v>
      </c>
      <c r="BB203" s="278">
        <v>3240.59</v>
      </c>
      <c r="BC203" s="111">
        <v>3301.15</v>
      </c>
      <c r="BD203" s="111">
        <v>3327.38</v>
      </c>
      <c r="BE203" s="112">
        <v>3289.5052407265061</v>
      </c>
      <c r="BF203" s="87">
        <v>4.4050000000000002</v>
      </c>
      <c r="BG203" s="87">
        <v>4.45</v>
      </c>
      <c r="BH203" s="87">
        <v>4.4480000000000004</v>
      </c>
      <c r="BI203" s="108">
        <v>4.4343333333333339</v>
      </c>
      <c r="BJ203" s="87">
        <v>0</v>
      </c>
      <c r="BK203" s="87">
        <v>0</v>
      </c>
      <c r="BL203" s="87">
        <v>0</v>
      </c>
      <c r="BM203" s="221">
        <v>0</v>
      </c>
      <c r="BN203" s="257">
        <v>1.11311</v>
      </c>
      <c r="BO203" s="261">
        <v>3.4288599999999998</v>
      </c>
      <c r="BP203" s="265">
        <v>-1.5</v>
      </c>
    </row>
    <row r="204" spans="1:68" x14ac:dyDescent="0.25">
      <c r="A204" s="74" t="s">
        <v>377</v>
      </c>
      <c r="B204" s="8">
        <v>263107</v>
      </c>
      <c r="C204" s="8" t="s">
        <v>778</v>
      </c>
      <c r="D204" s="8" t="str">
        <f t="shared" si="3"/>
        <v>Kalgoorlie</v>
      </c>
      <c r="E204" s="8" t="s">
        <v>490</v>
      </c>
      <c r="F204" s="8">
        <v>198</v>
      </c>
      <c r="G204" s="8">
        <v>44</v>
      </c>
      <c r="H204" s="75">
        <v>45077</v>
      </c>
      <c r="I204" s="72"/>
      <c r="J204" s="19" t="s">
        <v>474</v>
      </c>
      <c r="K204" s="85">
        <v>90.51</v>
      </c>
      <c r="L204" s="85">
        <v>90.71</v>
      </c>
      <c r="M204" s="82">
        <v>-29.714725529999999</v>
      </c>
      <c r="N204" s="82">
        <v>116.16225970000001</v>
      </c>
      <c r="O204" s="85">
        <v>418970.31443665898</v>
      </c>
      <c r="P204" s="85">
        <v>6712531.04008439</v>
      </c>
      <c r="Q204" s="145" t="s">
        <v>777</v>
      </c>
      <c r="R204" s="30">
        <v>51</v>
      </c>
      <c r="S204" s="19">
        <v>115.78700000000001</v>
      </c>
      <c r="T204" s="8">
        <v>-32.058</v>
      </c>
      <c r="U204" s="8">
        <v>58489</v>
      </c>
      <c r="V204" s="8">
        <v>-1.716</v>
      </c>
      <c r="W204" s="30">
        <v>-65.995000000000005</v>
      </c>
      <c r="X204" s="215" t="s">
        <v>531</v>
      </c>
      <c r="Y204" s="8" t="s">
        <v>532</v>
      </c>
      <c r="Z204" s="8"/>
      <c r="AA204" s="8"/>
      <c r="AB204" s="8"/>
      <c r="AC204" s="132" t="s">
        <v>677</v>
      </c>
      <c r="AD204" s="30" t="s">
        <v>717</v>
      </c>
      <c r="AE204" s="185">
        <v>0.16800000000000001</v>
      </c>
      <c r="AF204" s="82">
        <v>0.24399999999999999</v>
      </c>
      <c r="AG204" s="82">
        <v>0.182</v>
      </c>
      <c r="AH204" s="82">
        <v>0.195399522765211</v>
      </c>
      <c r="AI204" s="118">
        <v>0.37508892390009901</v>
      </c>
      <c r="AJ204" s="118"/>
      <c r="AK204" s="118"/>
      <c r="AL204" s="118"/>
      <c r="AM204" s="118"/>
      <c r="AN204" s="118"/>
      <c r="AO204" s="118"/>
      <c r="AP204" s="115"/>
      <c r="AQ204" s="116"/>
      <c r="AR204" s="180">
        <v>397.19</v>
      </c>
      <c r="AS204" s="85">
        <v>397.27</v>
      </c>
      <c r="AT204" s="85">
        <v>253.24</v>
      </c>
      <c r="AU204" s="85">
        <v>144.31863727454908</v>
      </c>
      <c r="AV204" s="85">
        <v>8.0160320641266616E-2</v>
      </c>
      <c r="AW204" s="92">
        <v>2.7521739915295429</v>
      </c>
      <c r="AX204" s="76">
        <v>5.5543983892233624E-4</v>
      </c>
      <c r="AY204" s="95">
        <v>2.7537035081625567</v>
      </c>
      <c r="AZ204" s="44">
        <v>5330</v>
      </c>
      <c r="BA204" s="89">
        <v>14669.087374852463</v>
      </c>
      <c r="BB204" s="278">
        <v>62573.016000000003</v>
      </c>
      <c r="BC204" s="111">
        <v>66418.668000000005</v>
      </c>
      <c r="BD204" s="111">
        <v>68613.380999999994</v>
      </c>
      <c r="BE204" s="112">
        <v>65820.628274276038</v>
      </c>
      <c r="BF204" s="87">
        <v>13.706</v>
      </c>
      <c r="BG204" s="87">
        <v>14.176</v>
      </c>
      <c r="BH204" s="87">
        <v>14.536</v>
      </c>
      <c r="BI204" s="108">
        <v>14.139333333333333</v>
      </c>
      <c r="BJ204" s="87">
        <v>0</v>
      </c>
      <c r="BK204" s="87">
        <v>0.1</v>
      </c>
      <c r="BL204" s="87">
        <v>0</v>
      </c>
      <c r="BM204" s="221">
        <v>3.3333333333333333E-2</v>
      </c>
      <c r="BN204" s="257">
        <v>3.5991200000000001</v>
      </c>
      <c r="BO204" s="261">
        <v>-0.9</v>
      </c>
      <c r="BP204" s="265">
        <v>9.4104100000000006</v>
      </c>
    </row>
    <row r="205" spans="1:68" x14ac:dyDescent="0.25">
      <c r="A205" s="74" t="s">
        <v>378</v>
      </c>
      <c r="B205" s="8">
        <v>263108</v>
      </c>
      <c r="C205" s="8" t="s">
        <v>778</v>
      </c>
      <c r="D205" s="8" t="str">
        <f t="shared" si="3"/>
        <v>Kalgoorlie</v>
      </c>
      <c r="E205" s="200" t="s">
        <v>490</v>
      </c>
      <c r="F205" s="8">
        <v>198</v>
      </c>
      <c r="G205" s="8">
        <v>44</v>
      </c>
      <c r="H205" s="97">
        <v>45077</v>
      </c>
      <c r="I205" s="72"/>
      <c r="J205" s="19" t="s">
        <v>474</v>
      </c>
      <c r="K205" s="85">
        <v>94.66</v>
      </c>
      <c r="L205" s="85">
        <v>94.86</v>
      </c>
      <c r="M205" s="82">
        <v>-29.714725529999999</v>
      </c>
      <c r="N205" s="82">
        <v>116.16225970000001</v>
      </c>
      <c r="O205" s="85">
        <v>418970.31443665898</v>
      </c>
      <c r="P205" s="85">
        <v>6712531.04008439</v>
      </c>
      <c r="Q205" s="145" t="s">
        <v>777</v>
      </c>
      <c r="R205" s="30">
        <v>51</v>
      </c>
      <c r="S205" s="19">
        <v>115.78700000000001</v>
      </c>
      <c r="T205" s="8">
        <v>-32.058</v>
      </c>
      <c r="U205" s="8">
        <v>58489</v>
      </c>
      <c r="V205" s="8">
        <v>-1.716</v>
      </c>
      <c r="W205" s="30">
        <v>-65.995000000000005</v>
      </c>
      <c r="X205" s="215" t="s">
        <v>531</v>
      </c>
      <c r="Y205" s="8" t="s">
        <v>532</v>
      </c>
      <c r="Z205" s="8"/>
      <c r="AA205" s="8"/>
      <c r="AB205" s="8"/>
      <c r="AC205" s="132" t="s">
        <v>678</v>
      </c>
      <c r="AD205" s="30" t="s">
        <v>717</v>
      </c>
      <c r="AE205" s="185">
        <v>0.29599999999999999</v>
      </c>
      <c r="AF205" s="82">
        <v>0.33600000000000002</v>
      </c>
      <c r="AG205" s="82">
        <v>0.29099999999999998</v>
      </c>
      <c r="AH205" s="82">
        <v>0.30702564976479896</v>
      </c>
      <c r="AI205" s="118">
        <v>0.58936643728850802</v>
      </c>
      <c r="AJ205" s="118"/>
      <c r="AK205" s="118"/>
      <c r="AL205" s="118"/>
      <c r="AM205" s="118"/>
      <c r="AN205" s="118"/>
      <c r="AO205" s="118"/>
      <c r="AP205" s="115"/>
      <c r="AQ205" s="116"/>
      <c r="AR205" s="180">
        <v>393.1</v>
      </c>
      <c r="AS205" s="85">
        <v>393.25</v>
      </c>
      <c r="AT205" s="85">
        <v>250.58</v>
      </c>
      <c r="AU205" s="85">
        <v>142.95591182364728</v>
      </c>
      <c r="AV205" s="85">
        <v>0.15030060120238203</v>
      </c>
      <c r="AW205" s="92">
        <v>2.7497988364757835</v>
      </c>
      <c r="AX205" s="76">
        <v>1.0513773042684325E-3</v>
      </c>
      <c r="AY205" s="95">
        <v>2.7526929553746844</v>
      </c>
      <c r="AZ205" s="44">
        <v>5240</v>
      </c>
      <c r="BA205" s="89">
        <v>14408.945903133106</v>
      </c>
      <c r="BB205" s="278">
        <v>39797.839999999997</v>
      </c>
      <c r="BC205" s="111">
        <v>40984.910000000003</v>
      </c>
      <c r="BD205" s="111">
        <v>42005.46</v>
      </c>
      <c r="BE205" s="112">
        <v>40919.445895418801</v>
      </c>
      <c r="BF205" s="87">
        <v>8.4079999999999995</v>
      </c>
      <c r="BG205" s="87">
        <v>8.6920000000000002</v>
      </c>
      <c r="BH205" s="87">
        <v>8.8650000000000002</v>
      </c>
      <c r="BI205" s="108">
        <v>8.6550000000000011</v>
      </c>
      <c r="BJ205" s="87">
        <v>0</v>
      </c>
      <c r="BK205" s="87">
        <v>0</v>
      </c>
      <c r="BL205" s="87">
        <v>0</v>
      </c>
      <c r="BM205" s="221">
        <v>0</v>
      </c>
      <c r="BN205" s="257">
        <v>3.4055399999999998</v>
      </c>
      <c r="BO205" s="261">
        <v>5.3787599999999998</v>
      </c>
      <c r="BP205" s="265">
        <v>9.4426699999999997</v>
      </c>
    </row>
    <row r="206" spans="1:68" x14ac:dyDescent="0.25">
      <c r="A206" s="74" t="s">
        <v>379</v>
      </c>
      <c r="B206" s="8">
        <v>263109</v>
      </c>
      <c r="C206" s="8" t="s">
        <v>778</v>
      </c>
      <c r="D206" s="8" t="str">
        <f t="shared" si="3"/>
        <v>Kalgoorlie</v>
      </c>
      <c r="E206" s="8" t="s">
        <v>490</v>
      </c>
      <c r="F206" s="8">
        <v>179</v>
      </c>
      <c r="G206" s="8">
        <v>44</v>
      </c>
      <c r="H206" s="75">
        <v>45077</v>
      </c>
      <c r="I206" s="72"/>
      <c r="J206" s="19" t="s">
        <v>474</v>
      </c>
      <c r="K206" s="85">
        <v>98.45</v>
      </c>
      <c r="L206" s="85">
        <v>98.63</v>
      </c>
      <c r="M206" s="82">
        <v>-29.714725529999999</v>
      </c>
      <c r="N206" s="82">
        <v>116.16225970000001</v>
      </c>
      <c r="O206" s="85">
        <v>418970.31443665898</v>
      </c>
      <c r="P206" s="85">
        <v>6712531.04008439</v>
      </c>
      <c r="Q206" s="145" t="s">
        <v>777</v>
      </c>
      <c r="R206" s="30">
        <v>51</v>
      </c>
      <c r="S206" s="19">
        <v>115.78700000000001</v>
      </c>
      <c r="T206" s="8">
        <v>-32.058</v>
      </c>
      <c r="U206" s="8">
        <v>58489</v>
      </c>
      <c r="V206" s="8">
        <v>-1.716</v>
      </c>
      <c r="W206" s="30">
        <v>-65.995000000000005</v>
      </c>
      <c r="X206" s="215" t="s">
        <v>531</v>
      </c>
      <c r="Y206" s="8" t="s">
        <v>532</v>
      </c>
      <c r="Z206" s="8"/>
      <c r="AA206" s="8"/>
      <c r="AB206" s="8"/>
      <c r="AC206" s="132" t="s">
        <v>676</v>
      </c>
      <c r="AD206" s="30" t="s">
        <v>717</v>
      </c>
      <c r="AE206" s="185">
        <v>0.11600000000000001</v>
      </c>
      <c r="AF206" s="82">
        <v>9.7000000000000003E-2</v>
      </c>
      <c r="AG206" s="82">
        <v>5.6000000000000001E-2</v>
      </c>
      <c r="AH206" s="82">
        <v>8.5731268592571255E-2</v>
      </c>
      <c r="AI206" s="118">
        <v>0.16489552201095156</v>
      </c>
      <c r="AJ206" s="118"/>
      <c r="AK206" s="118"/>
      <c r="AL206" s="118"/>
      <c r="AM206" s="118"/>
      <c r="AN206" s="118"/>
      <c r="AO206" s="118"/>
      <c r="AP206" s="115"/>
      <c r="AQ206" s="116"/>
      <c r="AR206" s="180">
        <v>352.19</v>
      </c>
      <c r="AS206" s="85">
        <v>352.33</v>
      </c>
      <c r="AT206" s="85">
        <v>224.01</v>
      </c>
      <c r="AU206" s="85">
        <v>128.57715430861722</v>
      </c>
      <c r="AV206" s="85">
        <v>0.14028056112223081</v>
      </c>
      <c r="AW206" s="92">
        <v>2.7391335723192021</v>
      </c>
      <c r="AX206" s="76">
        <v>1.091022443890168E-3</v>
      </c>
      <c r="AY206" s="95">
        <v>2.7421252925573412</v>
      </c>
      <c r="AZ206" s="44">
        <v>5260</v>
      </c>
      <c r="BA206" s="89">
        <v>14407.842590399003</v>
      </c>
      <c r="BB206" s="278">
        <v>106954.39</v>
      </c>
      <c r="BC206" s="111">
        <v>119481.36</v>
      </c>
      <c r="BD206" s="111">
        <v>127240.39</v>
      </c>
      <c r="BE206" s="112">
        <v>117591.13656339809</v>
      </c>
      <c r="BF206" s="87">
        <v>8.343</v>
      </c>
      <c r="BG206" s="87">
        <v>9.093</v>
      </c>
      <c r="BH206" s="87">
        <v>9.5830000000000002</v>
      </c>
      <c r="BI206" s="108">
        <v>9.0063333333333322</v>
      </c>
      <c r="BJ206" s="87">
        <v>0</v>
      </c>
      <c r="BK206" s="87">
        <v>0.1</v>
      </c>
      <c r="BL206" s="87">
        <v>0.2</v>
      </c>
      <c r="BM206" s="221">
        <v>0.10000000000000002</v>
      </c>
      <c r="BN206" s="257">
        <v>1.7285600000000001</v>
      </c>
      <c r="BO206" s="261">
        <v>-0.9</v>
      </c>
      <c r="BP206" s="265">
        <v>6.6371599999999997</v>
      </c>
    </row>
    <row r="207" spans="1:68" x14ac:dyDescent="0.25">
      <c r="A207" s="74" t="s">
        <v>380</v>
      </c>
      <c r="B207" s="8">
        <v>263110</v>
      </c>
      <c r="C207" s="8" t="s">
        <v>778</v>
      </c>
      <c r="D207" s="8" t="str">
        <f t="shared" si="3"/>
        <v>Kalgoorlie</v>
      </c>
      <c r="E207" s="200" t="s">
        <v>490</v>
      </c>
      <c r="F207" s="8">
        <v>201</v>
      </c>
      <c r="G207" s="8">
        <v>44</v>
      </c>
      <c r="H207" s="97">
        <v>45077</v>
      </c>
      <c r="I207" s="72"/>
      <c r="J207" s="19" t="s">
        <v>474</v>
      </c>
      <c r="K207" s="85">
        <v>103.9</v>
      </c>
      <c r="L207" s="85">
        <v>104.1</v>
      </c>
      <c r="M207" s="82">
        <v>-29.714725529999999</v>
      </c>
      <c r="N207" s="82">
        <v>116.16225970000001</v>
      </c>
      <c r="O207" s="85">
        <v>418970.31443665898</v>
      </c>
      <c r="P207" s="85">
        <v>6712531.04008439</v>
      </c>
      <c r="Q207" s="145" t="s">
        <v>777</v>
      </c>
      <c r="R207" s="30">
        <v>51</v>
      </c>
      <c r="S207" s="19">
        <v>115.78700000000001</v>
      </c>
      <c r="T207" s="8">
        <v>-32.058</v>
      </c>
      <c r="U207" s="8">
        <v>58489</v>
      </c>
      <c r="V207" s="8">
        <v>-1.716</v>
      </c>
      <c r="W207" s="30">
        <v>-65.995000000000005</v>
      </c>
      <c r="X207" s="215" t="s">
        <v>531</v>
      </c>
      <c r="Y207" s="8" t="s">
        <v>532</v>
      </c>
      <c r="Z207" s="8"/>
      <c r="AA207" s="8"/>
      <c r="AB207" s="8"/>
      <c r="AC207" s="132" t="s">
        <v>679</v>
      </c>
      <c r="AD207" s="30" t="s">
        <v>717</v>
      </c>
      <c r="AE207" s="185">
        <v>0.16900000000000001</v>
      </c>
      <c r="AF207" s="82">
        <v>0.20899999999999999</v>
      </c>
      <c r="AG207" s="82">
        <v>0.121</v>
      </c>
      <c r="AH207" s="82">
        <v>0.16228291011056373</v>
      </c>
      <c r="AI207" s="118">
        <v>0.31146384456018705</v>
      </c>
      <c r="AJ207" s="118"/>
      <c r="AK207" s="118"/>
      <c r="AL207" s="118"/>
      <c r="AM207" s="118"/>
      <c r="AN207" s="118"/>
      <c r="AO207" s="118"/>
      <c r="AP207" s="115"/>
      <c r="AQ207" s="116"/>
      <c r="AR207" s="180">
        <v>411.27</v>
      </c>
      <c r="AS207" s="85">
        <v>411.48</v>
      </c>
      <c r="AT207" s="85">
        <v>262.76</v>
      </c>
      <c r="AU207" s="85">
        <v>149.01803607214433</v>
      </c>
      <c r="AV207" s="85">
        <v>0.21042084168340319</v>
      </c>
      <c r="AW207" s="92">
        <v>2.7598672673480356</v>
      </c>
      <c r="AX207" s="76">
        <v>1.4120494889728102E-3</v>
      </c>
      <c r="AY207" s="95">
        <v>2.7637698471483398</v>
      </c>
      <c r="AZ207" s="44">
        <v>5350</v>
      </c>
      <c r="BA207" s="89">
        <v>14765.28988031199</v>
      </c>
      <c r="BB207" s="278">
        <v>69100.509999999995</v>
      </c>
      <c r="BC207" s="111">
        <v>79360.69</v>
      </c>
      <c r="BD207" s="111">
        <v>80886.58</v>
      </c>
      <c r="BE207" s="112">
        <v>76264.258783833589</v>
      </c>
      <c r="BF207" s="87">
        <v>15.228</v>
      </c>
      <c r="BG207" s="87">
        <v>16.638000000000002</v>
      </c>
      <c r="BH207" s="87">
        <v>16.856999999999999</v>
      </c>
      <c r="BI207" s="108">
        <v>16.241</v>
      </c>
      <c r="BJ207" s="87">
        <v>0</v>
      </c>
      <c r="BK207" s="87">
        <v>0</v>
      </c>
      <c r="BL207" s="87">
        <v>0</v>
      </c>
      <c r="BM207" s="221">
        <v>0</v>
      </c>
      <c r="BN207" s="257">
        <v>3.3922599999999998</v>
      </c>
      <c r="BO207" s="261">
        <v>-0.9</v>
      </c>
      <c r="BP207" s="265">
        <v>14.32376</v>
      </c>
    </row>
    <row r="208" spans="1:68" x14ac:dyDescent="0.25">
      <c r="A208" s="74" t="s">
        <v>381</v>
      </c>
      <c r="B208" s="8">
        <v>263111</v>
      </c>
      <c r="C208" s="8" t="s">
        <v>778</v>
      </c>
      <c r="D208" s="8" t="str">
        <f t="shared" si="3"/>
        <v>Kalgoorlie</v>
      </c>
      <c r="E208" s="8" t="s">
        <v>490</v>
      </c>
      <c r="F208" s="8">
        <v>199</v>
      </c>
      <c r="G208" s="8">
        <v>44</v>
      </c>
      <c r="H208" s="75">
        <v>45077</v>
      </c>
      <c r="I208" s="72"/>
      <c r="J208" s="19" t="s">
        <v>474</v>
      </c>
      <c r="K208" s="85">
        <v>107.56</v>
      </c>
      <c r="L208" s="85">
        <v>107.76</v>
      </c>
      <c r="M208" s="82">
        <v>-29.714725529999999</v>
      </c>
      <c r="N208" s="82">
        <v>116.16225970000001</v>
      </c>
      <c r="O208" s="85">
        <v>418970.31443665898</v>
      </c>
      <c r="P208" s="85">
        <v>6712531.04008439</v>
      </c>
      <c r="Q208" s="145" t="s">
        <v>777</v>
      </c>
      <c r="R208" s="30">
        <v>51</v>
      </c>
      <c r="S208" s="19">
        <v>115.78700000000001</v>
      </c>
      <c r="T208" s="8">
        <v>-32.058</v>
      </c>
      <c r="U208" s="8">
        <v>58489</v>
      </c>
      <c r="V208" s="8">
        <v>-1.716</v>
      </c>
      <c r="W208" s="30">
        <v>-65.995000000000005</v>
      </c>
      <c r="X208" s="215" t="s">
        <v>531</v>
      </c>
      <c r="Y208" s="8" t="s">
        <v>532</v>
      </c>
      <c r="Z208" s="8"/>
      <c r="AA208" s="8"/>
      <c r="AB208" s="8"/>
      <c r="AC208" s="132" t="s">
        <v>678</v>
      </c>
      <c r="AD208" s="30" t="s">
        <v>717</v>
      </c>
      <c r="AE208" s="185">
        <v>9.6000000000000002E-2</v>
      </c>
      <c r="AF208" s="82">
        <v>0.106</v>
      </c>
      <c r="AG208" s="82">
        <v>4.2000000000000003E-2</v>
      </c>
      <c r="AH208" s="82">
        <v>7.5325518459093549E-2</v>
      </c>
      <c r="AI208" s="118">
        <v>0.14457980013038416</v>
      </c>
      <c r="AJ208" s="118"/>
      <c r="AK208" s="118"/>
      <c r="AL208" s="118"/>
      <c r="AM208" s="118"/>
      <c r="AN208" s="118"/>
      <c r="AO208" s="118"/>
      <c r="AP208" s="115"/>
      <c r="AQ208" s="116"/>
      <c r="AR208" s="180">
        <v>382.03</v>
      </c>
      <c r="AS208" s="85">
        <v>382.14</v>
      </c>
      <c r="AT208" s="85">
        <v>244.56</v>
      </c>
      <c r="AU208" s="85">
        <v>137.85571142284567</v>
      </c>
      <c r="AV208" s="85">
        <v>0.1102204408817772</v>
      </c>
      <c r="AW208" s="92">
        <v>2.7712308475069052</v>
      </c>
      <c r="AX208" s="76">
        <v>7.9953481610709159E-4</v>
      </c>
      <c r="AY208" s="95">
        <v>2.7734483159962173</v>
      </c>
      <c r="AZ208" s="44">
        <v>5220</v>
      </c>
      <c r="BA208" s="89">
        <v>14465.825023986044</v>
      </c>
      <c r="BB208" s="278">
        <v>121261.71</v>
      </c>
      <c r="BC208" s="111">
        <v>128945.46</v>
      </c>
      <c r="BD208" s="111">
        <v>132241.63</v>
      </c>
      <c r="BE208" s="112">
        <v>127398.98831353016</v>
      </c>
      <c r="BF208" s="87">
        <v>12.582000000000001</v>
      </c>
      <c r="BG208" s="87">
        <v>13.212999999999999</v>
      </c>
      <c r="BH208" s="87">
        <v>13.497</v>
      </c>
      <c r="BI208" s="108">
        <v>13.097333333333333</v>
      </c>
      <c r="BJ208" s="87">
        <v>0.1</v>
      </c>
      <c r="BK208" s="87">
        <v>0</v>
      </c>
      <c r="BL208" s="87">
        <v>0.1</v>
      </c>
      <c r="BM208" s="221">
        <v>6.6666666666666666E-2</v>
      </c>
      <c r="BN208" s="257">
        <v>2.7488100000000002</v>
      </c>
      <c r="BO208" s="261">
        <v>4.01546</v>
      </c>
      <c r="BP208" s="265">
        <v>8.34694</v>
      </c>
    </row>
    <row r="209" spans="1:68" x14ac:dyDescent="0.25">
      <c r="A209" s="74" t="s">
        <v>382</v>
      </c>
      <c r="B209" s="8">
        <v>263112</v>
      </c>
      <c r="C209" s="8" t="s">
        <v>778</v>
      </c>
      <c r="D209" s="8" t="str">
        <f t="shared" si="3"/>
        <v>Kalgoorlie</v>
      </c>
      <c r="E209" s="200" t="s">
        <v>490</v>
      </c>
      <c r="F209" s="8">
        <v>169</v>
      </c>
      <c r="G209" s="8">
        <v>44</v>
      </c>
      <c r="H209" s="97">
        <v>45077</v>
      </c>
      <c r="I209" s="72"/>
      <c r="J209" s="19" t="s">
        <v>474</v>
      </c>
      <c r="K209" s="85">
        <v>116.69</v>
      </c>
      <c r="L209" s="85">
        <v>116.86</v>
      </c>
      <c r="M209" s="82">
        <v>-29.714725529999999</v>
      </c>
      <c r="N209" s="82">
        <v>116.16225970000001</v>
      </c>
      <c r="O209" s="85">
        <v>418970.31443665898</v>
      </c>
      <c r="P209" s="85">
        <v>6712531.04008439</v>
      </c>
      <c r="Q209" s="145" t="s">
        <v>777</v>
      </c>
      <c r="R209" s="30">
        <v>51</v>
      </c>
      <c r="S209" s="19">
        <v>115.78700000000001</v>
      </c>
      <c r="T209" s="8">
        <v>-32.058</v>
      </c>
      <c r="U209" s="8">
        <v>58489</v>
      </c>
      <c r="V209" s="8">
        <v>-1.716</v>
      </c>
      <c r="W209" s="30">
        <v>-65.995000000000005</v>
      </c>
      <c r="X209" s="215" t="s">
        <v>531</v>
      </c>
      <c r="Y209" s="8" t="s">
        <v>532</v>
      </c>
      <c r="Z209" s="8"/>
      <c r="AA209" s="8"/>
      <c r="AB209" s="8"/>
      <c r="AC209" s="132" t="s">
        <v>678</v>
      </c>
      <c r="AD209" s="30" t="s">
        <v>717</v>
      </c>
      <c r="AE209" s="185">
        <v>0.23400000000000001</v>
      </c>
      <c r="AF209" s="82">
        <v>0.20200000000000001</v>
      </c>
      <c r="AG209" s="82">
        <v>0.22700000000000001</v>
      </c>
      <c r="AH209" s="82">
        <v>0.220562171063173</v>
      </c>
      <c r="AI209" s="118">
        <v>0.42467040416503327</v>
      </c>
      <c r="AJ209" s="118"/>
      <c r="AK209" s="118"/>
      <c r="AL209" s="118"/>
      <c r="AM209" s="118"/>
      <c r="AN209" s="118"/>
      <c r="AO209" s="118"/>
      <c r="AP209" s="115"/>
      <c r="AQ209" s="116"/>
      <c r="AR209" s="180">
        <v>338.87</v>
      </c>
      <c r="AS209" s="85">
        <v>339.18</v>
      </c>
      <c r="AT209" s="85">
        <v>215.85</v>
      </c>
      <c r="AU209" s="85">
        <v>123.57715430861725</v>
      </c>
      <c r="AV209" s="85">
        <v>0.31062124248497219</v>
      </c>
      <c r="AW209" s="92">
        <v>2.7421735182031943</v>
      </c>
      <c r="AX209" s="76">
        <v>2.5135814481472649E-3</v>
      </c>
      <c r="AY209" s="95">
        <v>2.7490835636481874</v>
      </c>
      <c r="AZ209" s="44">
        <v>4060</v>
      </c>
      <c r="BA209" s="89">
        <v>11133.224483904969</v>
      </c>
      <c r="BB209" s="278">
        <v>15679.7</v>
      </c>
      <c r="BC209" s="111">
        <v>15519.62</v>
      </c>
      <c r="BD209" s="111">
        <v>15563.99</v>
      </c>
      <c r="BE209" s="112">
        <v>15587.624137269568</v>
      </c>
      <c r="BF209" s="87">
        <v>6.9740000000000002</v>
      </c>
      <c r="BG209" s="87">
        <v>6.923</v>
      </c>
      <c r="BH209" s="87">
        <v>6.9820000000000002</v>
      </c>
      <c r="BI209" s="108">
        <v>6.9596666666666671</v>
      </c>
      <c r="BJ209" s="87">
        <v>0.1</v>
      </c>
      <c r="BK209" s="87">
        <v>0</v>
      </c>
      <c r="BL209" s="87">
        <v>0</v>
      </c>
      <c r="BM209" s="221">
        <v>3.3333333333333333E-2</v>
      </c>
      <c r="BN209" s="257">
        <v>1.20305</v>
      </c>
      <c r="BO209" s="261">
        <v>8.0854300000000006</v>
      </c>
      <c r="BP209" s="265">
        <v>-1.5</v>
      </c>
    </row>
    <row r="210" spans="1:68" x14ac:dyDescent="0.25">
      <c r="A210" s="74" t="s">
        <v>384</v>
      </c>
      <c r="B210" s="8">
        <v>611409</v>
      </c>
      <c r="C210" s="8" t="s">
        <v>780</v>
      </c>
      <c r="D210" s="8" t="str">
        <f t="shared" si="3"/>
        <v>Kalgoorlie</v>
      </c>
      <c r="E210" s="8" t="s">
        <v>491</v>
      </c>
      <c r="F210" s="8">
        <v>31</v>
      </c>
      <c r="G210" s="8">
        <v>24</v>
      </c>
      <c r="H210" s="75">
        <v>45077</v>
      </c>
      <c r="I210" s="72" t="s">
        <v>771</v>
      </c>
      <c r="J210" s="19" t="s">
        <v>475</v>
      </c>
      <c r="K210" s="85">
        <v>5.48</v>
      </c>
      <c r="L210" s="85">
        <v>5.58</v>
      </c>
      <c r="M210" s="82">
        <v>-33.360811140000003</v>
      </c>
      <c r="N210" s="82">
        <v>118.0553996</v>
      </c>
      <c r="O210" s="85">
        <v>598190.001099666</v>
      </c>
      <c r="P210" s="85">
        <v>6308214.9998428598</v>
      </c>
      <c r="Q210" s="145" t="s">
        <v>777</v>
      </c>
      <c r="R210" s="30">
        <v>51</v>
      </c>
      <c r="S210" s="19">
        <v>115.78700000000001</v>
      </c>
      <c r="T210" s="8">
        <v>-32.058</v>
      </c>
      <c r="U210" s="8">
        <v>58489</v>
      </c>
      <c r="V210" s="8">
        <v>-1.716</v>
      </c>
      <c r="W210" s="30">
        <v>-65.995000000000005</v>
      </c>
      <c r="X210" s="215" t="s">
        <v>533</v>
      </c>
      <c r="Y210" s="8" t="s">
        <v>533</v>
      </c>
      <c r="Z210" s="8" t="s">
        <v>513</v>
      </c>
      <c r="AA210" s="8" t="s">
        <v>542</v>
      </c>
      <c r="AB210" s="8"/>
      <c r="AC210" s="132" t="s">
        <v>680</v>
      </c>
      <c r="AD210" s="30" t="s">
        <v>718</v>
      </c>
      <c r="AE210" s="185">
        <v>0.24099999999999999</v>
      </c>
      <c r="AF210" s="82">
        <v>0.20899999999999999</v>
      </c>
      <c r="AG210" s="82">
        <v>0.24</v>
      </c>
      <c r="AH210" s="82">
        <v>0.22950466810009246</v>
      </c>
      <c r="AI210" s="118">
        <v>0.69126806031747845</v>
      </c>
      <c r="AJ210" s="118" t="s">
        <v>467</v>
      </c>
      <c r="AK210" s="118"/>
      <c r="AL210" s="118"/>
      <c r="AM210" s="118"/>
      <c r="AN210" s="118"/>
      <c r="AO210" s="118"/>
      <c r="AP210" s="115"/>
      <c r="AQ210" s="116"/>
      <c r="AR210" s="180">
        <v>34.08</v>
      </c>
      <c r="AS210" s="85">
        <v>35.14</v>
      </c>
      <c r="AT210" s="85">
        <v>21.7</v>
      </c>
      <c r="AU210" s="85">
        <v>13.466933867735472</v>
      </c>
      <c r="AV210" s="85">
        <v>1.0621242484969962</v>
      </c>
      <c r="AW210" s="92">
        <v>2.530642857142857</v>
      </c>
      <c r="AX210" s="76">
        <v>7.8869047619047769E-2</v>
      </c>
      <c r="AY210" s="95">
        <v>2.7473214862681745</v>
      </c>
      <c r="AZ210" s="44" t="s">
        <v>467</v>
      </c>
      <c r="BA210" s="89" t="s">
        <v>467</v>
      </c>
      <c r="BB210" s="278">
        <v>79.103999999999999</v>
      </c>
      <c r="BC210" s="111">
        <v>79.59</v>
      </c>
      <c r="BD210" s="111">
        <v>79.242999999999995</v>
      </c>
      <c r="BE210" s="112">
        <v>79.312070221786684</v>
      </c>
      <c r="BF210" s="87">
        <v>42.640999999999998</v>
      </c>
      <c r="BG210" s="87">
        <v>42.927</v>
      </c>
      <c r="BH210" s="87">
        <v>43.311</v>
      </c>
      <c r="BI210" s="108">
        <v>42.959666666666664</v>
      </c>
      <c r="BJ210" s="87">
        <v>0</v>
      </c>
      <c r="BK210" s="87">
        <v>0</v>
      </c>
      <c r="BL210" s="87">
        <v>0.1</v>
      </c>
      <c r="BM210" s="221">
        <v>3.3333333333333333E-2</v>
      </c>
      <c r="BN210" s="257">
        <v>-0.3</v>
      </c>
      <c r="BO210" s="261">
        <v>1.38832</v>
      </c>
      <c r="BP210" s="265">
        <v>-1.5</v>
      </c>
    </row>
    <row r="211" spans="1:68" x14ac:dyDescent="0.25">
      <c r="A211" s="74" t="s">
        <v>385</v>
      </c>
      <c r="B211" s="8">
        <v>611410</v>
      </c>
      <c r="C211" s="8" t="s">
        <v>780</v>
      </c>
      <c r="D211" s="8" t="str">
        <f t="shared" si="3"/>
        <v>Kalgoorlie</v>
      </c>
      <c r="E211" s="8" t="s">
        <v>491</v>
      </c>
      <c r="F211" s="8">
        <v>82</v>
      </c>
      <c r="G211" s="8">
        <v>30</v>
      </c>
      <c r="H211" s="97">
        <v>45077</v>
      </c>
      <c r="I211" s="72" t="s">
        <v>771</v>
      </c>
      <c r="J211" s="19" t="s">
        <v>475</v>
      </c>
      <c r="K211" s="85">
        <v>6.37</v>
      </c>
      <c r="L211" s="85">
        <v>6.52</v>
      </c>
      <c r="M211" s="82">
        <v>-33.360811140000003</v>
      </c>
      <c r="N211" s="82">
        <v>118.0553996</v>
      </c>
      <c r="O211" s="85">
        <v>598190.001099666</v>
      </c>
      <c r="P211" s="85">
        <v>6308214.9998428598</v>
      </c>
      <c r="Q211" s="145" t="s">
        <v>777</v>
      </c>
      <c r="R211" s="30">
        <v>51</v>
      </c>
      <c r="S211" s="19">
        <v>115.78700000000001</v>
      </c>
      <c r="T211" s="8">
        <v>-32.058</v>
      </c>
      <c r="U211" s="8">
        <v>58489</v>
      </c>
      <c r="V211" s="8">
        <v>-1.716</v>
      </c>
      <c r="W211" s="30">
        <v>-65.995000000000005</v>
      </c>
      <c r="X211" s="215" t="s">
        <v>533</v>
      </c>
      <c r="Y211" s="8" t="s">
        <v>533</v>
      </c>
      <c r="Z211" s="8" t="s">
        <v>513</v>
      </c>
      <c r="AA211" s="8" t="s">
        <v>542</v>
      </c>
      <c r="AB211" s="8"/>
      <c r="AC211" s="132" t="s">
        <v>681</v>
      </c>
      <c r="AD211" s="30" t="s">
        <v>718</v>
      </c>
      <c r="AE211" s="185">
        <v>2.15</v>
      </c>
      <c r="AF211" s="82">
        <v>1.01</v>
      </c>
      <c r="AG211" s="82">
        <v>0.35</v>
      </c>
      <c r="AH211" s="82">
        <v>0.91259053333310491</v>
      </c>
      <c r="AI211" s="118">
        <v>2.3762032306927381</v>
      </c>
      <c r="AJ211" s="254">
        <v>0.33009659999999996</v>
      </c>
      <c r="AK211" s="254">
        <v>0</v>
      </c>
      <c r="AL211" s="254">
        <v>-84.514395000000007</v>
      </c>
      <c r="AM211" s="254">
        <v>0.18940220000000002</v>
      </c>
      <c r="AN211" s="254">
        <v>155.99360100556999</v>
      </c>
      <c r="AO211" s="254">
        <v>7.0955450000000013</v>
      </c>
      <c r="AP211" s="254">
        <v>0.56795684999999996</v>
      </c>
      <c r="AQ211" s="116">
        <v>7.1049634093844158</v>
      </c>
      <c r="AR211" s="180">
        <v>118.42</v>
      </c>
      <c r="AS211" s="85">
        <v>122.34</v>
      </c>
      <c r="AT211" s="85">
        <v>68.819999999999993</v>
      </c>
      <c r="AU211" s="85">
        <v>53.627254509018044</v>
      </c>
      <c r="AV211" s="85">
        <v>3.9278557114228474</v>
      </c>
      <c r="AW211" s="92">
        <v>2.2082055306427502</v>
      </c>
      <c r="AX211" s="76">
        <v>7.3243647234678647E-2</v>
      </c>
      <c r="AY211" s="95">
        <v>2.3827249999999993</v>
      </c>
      <c r="AZ211" s="44" t="s">
        <v>467</v>
      </c>
      <c r="BA211" s="89" t="s">
        <v>467</v>
      </c>
      <c r="BB211" s="278">
        <v>22.846</v>
      </c>
      <c r="BC211" s="111">
        <v>23.145</v>
      </c>
      <c r="BD211" s="111">
        <v>23.225000000000001</v>
      </c>
      <c r="BE211" s="112">
        <v>23.071421847436248</v>
      </c>
      <c r="BF211" s="87">
        <v>53.267000000000003</v>
      </c>
      <c r="BG211" s="87">
        <v>54.235999999999997</v>
      </c>
      <c r="BH211" s="87">
        <v>54.338999999999999</v>
      </c>
      <c r="BI211" s="108">
        <v>53.947333333333326</v>
      </c>
      <c r="BJ211" s="87">
        <v>0</v>
      </c>
      <c r="BK211" s="87">
        <v>0</v>
      </c>
      <c r="BL211" s="87">
        <v>0.1</v>
      </c>
      <c r="BM211" s="221">
        <v>3.3333333333333333E-2</v>
      </c>
      <c r="BN211" s="257">
        <v>-0.3</v>
      </c>
      <c r="BO211" s="261">
        <v>3.16452</v>
      </c>
      <c r="BP211" s="265">
        <v>22.836760000000002</v>
      </c>
    </row>
    <row r="212" spans="1:68" x14ac:dyDescent="0.25">
      <c r="A212" s="74" t="s">
        <v>386</v>
      </c>
      <c r="B212" s="8">
        <v>611411</v>
      </c>
      <c r="C212" s="8" t="s">
        <v>780</v>
      </c>
      <c r="D212" s="8" t="str">
        <f t="shared" si="3"/>
        <v>Kalgoorlie</v>
      </c>
      <c r="E212" s="8" t="s">
        <v>491</v>
      </c>
      <c r="F212" s="8">
        <v>45</v>
      </c>
      <c r="G212" s="8">
        <v>35</v>
      </c>
      <c r="H212" s="75">
        <v>45077</v>
      </c>
      <c r="I212" s="72" t="s">
        <v>771</v>
      </c>
      <c r="J212" s="19" t="s">
        <v>475</v>
      </c>
      <c r="K212" s="85">
        <v>9.43</v>
      </c>
      <c r="L212" s="85">
        <v>9.58</v>
      </c>
      <c r="M212" s="82">
        <v>-33.360811140000003</v>
      </c>
      <c r="N212" s="82">
        <v>118.0553996</v>
      </c>
      <c r="O212" s="85">
        <v>598190.001099666</v>
      </c>
      <c r="P212" s="85">
        <v>6308214.9998428598</v>
      </c>
      <c r="Q212" s="145" t="s">
        <v>777</v>
      </c>
      <c r="R212" s="30">
        <v>51</v>
      </c>
      <c r="S212" s="19">
        <v>115.78700000000001</v>
      </c>
      <c r="T212" s="8">
        <v>-32.058</v>
      </c>
      <c r="U212" s="8">
        <v>58489</v>
      </c>
      <c r="V212" s="8">
        <v>-1.716</v>
      </c>
      <c r="W212" s="30">
        <v>-65.995000000000005</v>
      </c>
      <c r="X212" s="215" t="s">
        <v>533</v>
      </c>
      <c r="Y212" s="8" t="s">
        <v>533</v>
      </c>
      <c r="Z212" s="8" t="s">
        <v>513</v>
      </c>
      <c r="AA212" s="8" t="s">
        <v>542</v>
      </c>
      <c r="AB212" s="8"/>
      <c r="AC212" s="132" t="s">
        <v>681</v>
      </c>
      <c r="AD212" s="30" t="s">
        <v>718</v>
      </c>
      <c r="AE212" s="185">
        <v>1.7</v>
      </c>
      <c r="AF212" s="82">
        <v>1.55</v>
      </c>
      <c r="AG212" s="82">
        <v>1.1200000000000001</v>
      </c>
      <c r="AH212" s="82">
        <v>1.4343865823858302</v>
      </c>
      <c r="AI212" s="118">
        <v>3.7064549288849844</v>
      </c>
      <c r="AJ212" s="254">
        <v>0.1774627</v>
      </c>
      <c r="AK212" s="254">
        <v>0</v>
      </c>
      <c r="AL212" s="254">
        <v>3.5282099999999978</v>
      </c>
      <c r="AM212" s="254">
        <v>0.21594215</v>
      </c>
      <c r="AN212" s="254">
        <v>181.69563150000002</v>
      </c>
      <c r="AO212" s="254">
        <v>-0.60904999999999987</v>
      </c>
      <c r="AP212" s="254">
        <v>1.2181685</v>
      </c>
      <c r="AQ212" s="116">
        <v>3.8196879035729658</v>
      </c>
      <c r="AR212" s="180">
        <v>72.59</v>
      </c>
      <c r="AS212" s="226">
        <v>74.42</v>
      </c>
      <c r="AT212" s="226">
        <v>46.48</v>
      </c>
      <c r="AU212" s="85">
        <v>27.99599198396794</v>
      </c>
      <c r="AV212" s="85">
        <v>1.8336673346693371</v>
      </c>
      <c r="AW212" s="92">
        <v>2.5928711524695776</v>
      </c>
      <c r="AX212" s="76">
        <v>6.5497494631352834E-2</v>
      </c>
      <c r="AY212" s="95">
        <v>2.774600536193029</v>
      </c>
      <c r="AZ212" s="44" t="s">
        <v>467</v>
      </c>
      <c r="BA212" s="89" t="s">
        <v>467</v>
      </c>
      <c r="BB212" s="279">
        <v>68.284000000000006</v>
      </c>
      <c r="BC212" s="249">
        <v>66.105999999999995</v>
      </c>
      <c r="BD212" s="249">
        <v>65.641000000000005</v>
      </c>
      <c r="BE212" s="112">
        <v>66.667116888053755</v>
      </c>
      <c r="BF212" s="248">
        <v>153.36000000000001</v>
      </c>
      <c r="BG212" s="248">
        <v>153.35300000000001</v>
      </c>
      <c r="BH212" s="248">
        <v>153.47900000000001</v>
      </c>
      <c r="BI212" s="108">
        <v>153.39733333333334</v>
      </c>
      <c r="BJ212" s="87">
        <v>0</v>
      </c>
      <c r="BK212" s="87">
        <v>0</v>
      </c>
      <c r="BL212" s="87">
        <v>0</v>
      </c>
      <c r="BM212" s="221">
        <v>0</v>
      </c>
      <c r="BN212" s="257">
        <v>-0.3</v>
      </c>
      <c r="BO212" s="261">
        <v>1.0814900000000001</v>
      </c>
      <c r="BP212" s="265">
        <v>8.8848199999999995</v>
      </c>
    </row>
    <row r="213" spans="1:68" x14ac:dyDescent="0.25">
      <c r="A213" s="74" t="s">
        <v>387</v>
      </c>
      <c r="B213" s="8">
        <v>611412</v>
      </c>
      <c r="C213" s="8" t="s">
        <v>780</v>
      </c>
      <c r="D213" s="8" t="str">
        <f t="shared" si="3"/>
        <v>Kalgoorlie</v>
      </c>
      <c r="E213" s="8" t="s">
        <v>491</v>
      </c>
      <c r="F213" s="8" t="s">
        <v>467</v>
      </c>
      <c r="G213" s="8" t="s">
        <v>467</v>
      </c>
      <c r="H213" s="97">
        <v>45077</v>
      </c>
      <c r="I213" s="72" t="s">
        <v>772</v>
      </c>
      <c r="J213" s="19" t="s">
        <v>475</v>
      </c>
      <c r="K213" s="85">
        <v>12.7</v>
      </c>
      <c r="L213" s="85">
        <v>12.9</v>
      </c>
      <c r="M213" s="82">
        <v>-33.360811140000003</v>
      </c>
      <c r="N213" s="82">
        <v>118.0553996</v>
      </c>
      <c r="O213" s="85">
        <v>598190.001099666</v>
      </c>
      <c r="P213" s="85">
        <v>6308214.9998428598</v>
      </c>
      <c r="Q213" s="145" t="s">
        <v>777</v>
      </c>
      <c r="R213" s="30">
        <v>51</v>
      </c>
      <c r="S213" s="19">
        <v>115.78700000000001</v>
      </c>
      <c r="T213" s="8">
        <v>-32.058</v>
      </c>
      <c r="U213" s="8">
        <v>58489</v>
      </c>
      <c r="V213" s="8">
        <v>-1.716</v>
      </c>
      <c r="W213" s="30">
        <v>-65.995000000000005</v>
      </c>
      <c r="X213" s="215" t="s">
        <v>533</v>
      </c>
      <c r="Y213" s="8" t="s">
        <v>533</v>
      </c>
      <c r="Z213" s="8" t="s">
        <v>513</v>
      </c>
      <c r="AA213" s="8" t="s">
        <v>542</v>
      </c>
      <c r="AB213" s="8"/>
      <c r="AC213" s="132" t="s">
        <v>682</v>
      </c>
      <c r="AD213" s="30" t="s">
        <v>718</v>
      </c>
      <c r="AE213" s="185" t="s">
        <v>467</v>
      </c>
      <c r="AF213" s="82" t="s">
        <v>467</v>
      </c>
      <c r="AG213" s="82" t="s">
        <v>467</v>
      </c>
      <c r="AH213" s="82" t="s">
        <v>467</v>
      </c>
      <c r="AI213" s="118" t="s">
        <v>467</v>
      </c>
      <c r="AJ213" s="252"/>
      <c r="AK213" s="252"/>
      <c r="AL213" s="252"/>
      <c r="AM213" s="252"/>
      <c r="AN213" s="252"/>
      <c r="AO213" s="252"/>
      <c r="AP213" s="253"/>
      <c r="AQ213" s="116"/>
      <c r="AR213" s="180">
        <v>7.76</v>
      </c>
      <c r="AS213" s="85">
        <v>8.19</v>
      </c>
      <c r="AT213" s="85">
        <v>3.68</v>
      </c>
      <c r="AU213" s="85">
        <v>4.5190380761523041</v>
      </c>
      <c r="AV213" s="85">
        <v>0.4308617234468935</v>
      </c>
      <c r="AW213" s="92">
        <v>1.717179600886918</v>
      </c>
      <c r="AX213" s="76">
        <v>9.534368070953432E-2</v>
      </c>
      <c r="AY213" s="95">
        <v>1.8981568627450982</v>
      </c>
      <c r="AZ213" s="44" t="s">
        <v>467</v>
      </c>
      <c r="BA213" s="89" t="s">
        <v>467</v>
      </c>
      <c r="BB213" s="278" t="s">
        <v>467</v>
      </c>
      <c r="BC213" s="111" t="s">
        <v>467</v>
      </c>
      <c r="BD213" s="111" t="s">
        <v>467</v>
      </c>
      <c r="BE213" s="112" t="s">
        <v>467</v>
      </c>
      <c r="BF213" s="87" t="s">
        <v>467</v>
      </c>
      <c r="BG213" s="87" t="s">
        <v>467</v>
      </c>
      <c r="BH213" s="87" t="s">
        <v>467</v>
      </c>
      <c r="BI213" s="108" t="s">
        <v>467</v>
      </c>
      <c r="BJ213" s="87" t="s">
        <v>467</v>
      </c>
      <c r="BK213" s="87" t="s">
        <v>467</v>
      </c>
      <c r="BL213" s="87" t="s">
        <v>467</v>
      </c>
      <c r="BM213" s="221" t="s">
        <v>467</v>
      </c>
      <c r="BN213" s="257">
        <v>-0.3</v>
      </c>
      <c r="BO213" s="261">
        <v>1.4658899999999999</v>
      </c>
      <c r="BP213" s="265">
        <v>4.88408</v>
      </c>
    </row>
    <row r="214" spans="1:68" x14ac:dyDescent="0.25">
      <c r="A214" s="74" t="s">
        <v>388</v>
      </c>
      <c r="B214" s="8">
        <v>611413</v>
      </c>
      <c r="C214" s="8" t="s">
        <v>780</v>
      </c>
      <c r="D214" s="8" t="str">
        <f t="shared" si="3"/>
        <v>Kalgoorlie</v>
      </c>
      <c r="E214" s="8" t="s">
        <v>491</v>
      </c>
      <c r="F214" s="8">
        <v>26</v>
      </c>
      <c r="G214" s="8">
        <v>20</v>
      </c>
      <c r="H214" s="75">
        <v>45077</v>
      </c>
      <c r="I214" s="72" t="s">
        <v>771</v>
      </c>
      <c r="J214" s="19" t="s">
        <v>475</v>
      </c>
      <c r="K214" s="85">
        <v>19.45</v>
      </c>
      <c r="L214" s="85">
        <v>19.64</v>
      </c>
      <c r="M214" s="82">
        <v>-33.360811140000003</v>
      </c>
      <c r="N214" s="82">
        <v>118.0553996</v>
      </c>
      <c r="O214" s="85">
        <v>598190.001099666</v>
      </c>
      <c r="P214" s="85">
        <v>6308214.9998428598</v>
      </c>
      <c r="Q214" s="145" t="s">
        <v>777</v>
      </c>
      <c r="R214" s="30">
        <v>51</v>
      </c>
      <c r="S214" s="19">
        <v>115.78700000000001</v>
      </c>
      <c r="T214" s="8">
        <v>-32.058</v>
      </c>
      <c r="U214" s="8">
        <v>58489</v>
      </c>
      <c r="V214" s="8">
        <v>-1.716</v>
      </c>
      <c r="W214" s="30">
        <v>-65.995000000000005</v>
      </c>
      <c r="X214" s="215" t="s">
        <v>533</v>
      </c>
      <c r="Y214" s="8" t="s">
        <v>533</v>
      </c>
      <c r="Z214" s="8" t="s">
        <v>513</v>
      </c>
      <c r="AA214" s="8" t="s">
        <v>542</v>
      </c>
      <c r="AB214" s="8"/>
      <c r="AC214" s="132" t="s">
        <v>682</v>
      </c>
      <c r="AD214" s="30" t="s">
        <v>718</v>
      </c>
      <c r="AE214" s="185">
        <v>0.06</v>
      </c>
      <c r="AF214" s="82">
        <v>4.9000000000000002E-2</v>
      </c>
      <c r="AG214" s="82">
        <v>0.02</v>
      </c>
      <c r="AH214" s="82">
        <v>3.8885925700147699E-2</v>
      </c>
      <c r="AI214" s="118">
        <v>0.11871873116255093</v>
      </c>
      <c r="AJ214" s="254">
        <v>0.36036990000000002</v>
      </c>
      <c r="AK214" s="254">
        <v>0</v>
      </c>
      <c r="AL214" s="254">
        <v>-60.398085000000002</v>
      </c>
      <c r="AM214" s="254">
        <v>0.71931319999999999</v>
      </c>
      <c r="AN214" s="254">
        <v>172.369</v>
      </c>
      <c r="AO214" s="254">
        <v>-25.52506</v>
      </c>
      <c r="AP214" s="254">
        <v>2.0285699999999998</v>
      </c>
      <c r="AQ214" s="116">
        <v>7.7565626345243226</v>
      </c>
      <c r="AR214" s="180">
        <v>17.13</v>
      </c>
      <c r="AS214" s="85">
        <v>18.03</v>
      </c>
      <c r="AT214" s="85">
        <v>8.93</v>
      </c>
      <c r="AU214" s="85">
        <v>9.1182364729458936</v>
      </c>
      <c r="AV214" s="85">
        <v>0.90180360721443098</v>
      </c>
      <c r="AW214" s="92">
        <v>1.8786527472527468</v>
      </c>
      <c r="AX214" s="76">
        <v>9.8901098901099119E-2</v>
      </c>
      <c r="AY214" s="95">
        <v>2.0848463414634146</v>
      </c>
      <c r="AZ214" s="44" t="s">
        <v>467</v>
      </c>
      <c r="BA214" s="89" t="s">
        <v>467</v>
      </c>
      <c r="BB214" s="278">
        <v>4.8250000000000002</v>
      </c>
      <c r="BC214" s="111">
        <v>4.915</v>
      </c>
      <c r="BD214" s="111">
        <v>4.9790000000000001</v>
      </c>
      <c r="BE214" s="112">
        <v>4.9059259502799435</v>
      </c>
      <c r="BF214" s="87">
        <v>255.273</v>
      </c>
      <c r="BG214" s="87">
        <v>254.86600000000001</v>
      </c>
      <c r="BH214" s="87">
        <v>255.535</v>
      </c>
      <c r="BI214" s="108">
        <v>255.22466666666665</v>
      </c>
      <c r="BJ214" s="87">
        <v>0</v>
      </c>
      <c r="BK214" s="87">
        <v>0</v>
      </c>
      <c r="BL214" s="87">
        <v>0.1</v>
      </c>
      <c r="BM214" s="221">
        <v>3.3333333333333333E-2</v>
      </c>
      <c r="BN214" s="257">
        <v>-0.3</v>
      </c>
      <c r="BO214" s="261">
        <v>-0.9</v>
      </c>
      <c r="BP214" s="265">
        <v>7.9623100000000004</v>
      </c>
    </row>
    <row r="215" spans="1:68" x14ac:dyDescent="0.25">
      <c r="A215" s="74" t="s">
        <v>389</v>
      </c>
      <c r="B215" s="8">
        <v>611414</v>
      </c>
      <c r="C215" s="8" t="s">
        <v>780</v>
      </c>
      <c r="D215" s="8" t="str">
        <f t="shared" si="3"/>
        <v>Kalgoorlie</v>
      </c>
      <c r="E215" s="8" t="s">
        <v>491</v>
      </c>
      <c r="F215" s="8">
        <v>24</v>
      </c>
      <c r="G215" s="8">
        <v>27</v>
      </c>
      <c r="H215" s="97">
        <v>45077</v>
      </c>
      <c r="I215" s="72" t="s">
        <v>771</v>
      </c>
      <c r="J215" s="19" t="s">
        <v>475</v>
      </c>
      <c r="K215" s="85">
        <v>26</v>
      </c>
      <c r="L215" s="85">
        <v>26.2</v>
      </c>
      <c r="M215" s="82">
        <v>-33.360811140000003</v>
      </c>
      <c r="N215" s="82">
        <v>118.0553996</v>
      </c>
      <c r="O215" s="85">
        <v>598190.001099666</v>
      </c>
      <c r="P215" s="85">
        <v>6308214.9998428598</v>
      </c>
      <c r="Q215" s="145" t="s">
        <v>777</v>
      </c>
      <c r="R215" s="30">
        <v>51</v>
      </c>
      <c r="S215" s="19">
        <v>115.78700000000001</v>
      </c>
      <c r="T215" s="8">
        <v>-32.058</v>
      </c>
      <c r="U215" s="8">
        <v>58489</v>
      </c>
      <c r="V215" s="8">
        <v>-1.716</v>
      </c>
      <c r="W215" s="30">
        <v>-65.995000000000005</v>
      </c>
      <c r="X215" s="215" t="s">
        <v>533</v>
      </c>
      <c r="Y215" s="8" t="s">
        <v>533</v>
      </c>
      <c r="Z215" s="8" t="s">
        <v>513</v>
      </c>
      <c r="AA215" s="8" t="s">
        <v>542</v>
      </c>
      <c r="AB215" s="8"/>
      <c r="AC215" s="132" t="s">
        <v>683</v>
      </c>
      <c r="AD215" s="30" t="s">
        <v>718</v>
      </c>
      <c r="AE215" s="185">
        <v>6.3E-2</v>
      </c>
      <c r="AF215" s="82">
        <v>7.5999999999999998E-2</v>
      </c>
      <c r="AG215" s="82">
        <v>0.10299999999999999</v>
      </c>
      <c r="AH215" s="82">
        <v>7.9006675716378386E-2</v>
      </c>
      <c r="AI215" s="118">
        <v>0.24250309044385182</v>
      </c>
      <c r="AJ215" s="254">
        <v>0.75053150000000002</v>
      </c>
      <c r="AK215" s="254">
        <v>0</v>
      </c>
      <c r="AL215" s="254">
        <v>7.1184999999999832E-2</v>
      </c>
      <c r="AM215" s="254">
        <v>0.16125709999999999</v>
      </c>
      <c r="AN215" s="254">
        <v>196.30451500000001</v>
      </c>
      <c r="AO215" s="254">
        <v>43.523004999999998</v>
      </c>
      <c r="AP215" s="254">
        <v>0.22945209999999999</v>
      </c>
      <c r="AQ215" s="116">
        <v>16.154358588032718</v>
      </c>
      <c r="AR215" s="180">
        <v>14.17</v>
      </c>
      <c r="AS215" s="85">
        <v>14.65</v>
      </c>
      <c r="AT215" s="85">
        <v>5.18</v>
      </c>
      <c r="AU215" s="85">
        <v>9.4889779559118246</v>
      </c>
      <c r="AV215" s="85">
        <v>0.48096192384769582</v>
      </c>
      <c r="AW215" s="92">
        <v>1.4933115100316787</v>
      </c>
      <c r="AX215" s="76">
        <v>5.0686378035902889E-2</v>
      </c>
      <c r="AY215" s="95">
        <v>1.5730433815350389</v>
      </c>
      <c r="AZ215" s="44" t="s">
        <v>467</v>
      </c>
      <c r="BA215" s="89" t="s">
        <v>467</v>
      </c>
      <c r="BB215" s="278">
        <v>4.0010000000000003</v>
      </c>
      <c r="BC215" s="111">
        <v>4.1580000000000004</v>
      </c>
      <c r="BD215" s="111">
        <v>4.2350000000000003</v>
      </c>
      <c r="BE215" s="112">
        <v>4.1301784563317323</v>
      </c>
      <c r="BF215" s="87">
        <v>305.29399999999998</v>
      </c>
      <c r="BG215" s="87">
        <v>305.71199999999999</v>
      </c>
      <c r="BH215" s="87">
        <v>305.05799999999999</v>
      </c>
      <c r="BI215" s="108">
        <v>305.35466666666667</v>
      </c>
      <c r="BJ215" s="87">
        <v>0</v>
      </c>
      <c r="BK215" s="87">
        <v>0.1</v>
      </c>
      <c r="BL215" s="87">
        <v>0</v>
      </c>
      <c r="BM215" s="221">
        <v>3.3333333333333333E-2</v>
      </c>
      <c r="BN215" s="257">
        <v>-0.3</v>
      </c>
      <c r="BO215" s="261">
        <v>-0.9</v>
      </c>
      <c r="BP215" s="265">
        <v>3.1531099999999999</v>
      </c>
    </row>
    <row r="216" spans="1:68" x14ac:dyDescent="0.25">
      <c r="A216" s="74" t="s">
        <v>390</v>
      </c>
      <c r="B216" s="8">
        <v>611415</v>
      </c>
      <c r="C216" s="8" t="s">
        <v>780</v>
      </c>
      <c r="D216" s="8" t="str">
        <f t="shared" si="3"/>
        <v>Kalgoorlie</v>
      </c>
      <c r="E216" s="8" t="s">
        <v>491</v>
      </c>
      <c r="F216" s="8">
        <v>29</v>
      </c>
      <c r="G216" s="8">
        <v>30</v>
      </c>
      <c r="H216" s="75">
        <v>45077</v>
      </c>
      <c r="I216" s="72" t="s">
        <v>771</v>
      </c>
      <c r="J216" s="19" t="s">
        <v>475</v>
      </c>
      <c r="K216" s="85">
        <v>33.26</v>
      </c>
      <c r="L216" s="85">
        <v>33.4</v>
      </c>
      <c r="M216" s="82">
        <v>-33.360811140000003</v>
      </c>
      <c r="N216" s="82">
        <v>118.0553996</v>
      </c>
      <c r="O216" s="85">
        <v>598190.001099666</v>
      </c>
      <c r="P216" s="85">
        <v>6308214.9998428598</v>
      </c>
      <c r="Q216" s="145" t="s">
        <v>777</v>
      </c>
      <c r="R216" s="30">
        <v>51</v>
      </c>
      <c r="S216" s="19">
        <v>115.78700000000001</v>
      </c>
      <c r="T216" s="8">
        <v>-32.058</v>
      </c>
      <c r="U216" s="8">
        <v>58489</v>
      </c>
      <c r="V216" s="8">
        <v>-1.716</v>
      </c>
      <c r="W216" s="30">
        <v>-65.995000000000005</v>
      </c>
      <c r="X216" s="215" t="s">
        <v>533</v>
      </c>
      <c r="Y216" s="8" t="s">
        <v>533</v>
      </c>
      <c r="Z216" s="8" t="s">
        <v>513</v>
      </c>
      <c r="AA216" s="8" t="s">
        <v>542</v>
      </c>
      <c r="AB216" s="8"/>
      <c r="AC216" s="132" t="s">
        <v>684</v>
      </c>
      <c r="AD216" s="30" t="s">
        <v>718</v>
      </c>
      <c r="AE216" s="185">
        <v>7.1999999999999995E-2</v>
      </c>
      <c r="AF216" s="82">
        <v>6.9000000000000006E-2</v>
      </c>
      <c r="AG216" s="82">
        <v>8.4000000000000005E-2</v>
      </c>
      <c r="AH216" s="82">
        <v>7.472861921733058E-2</v>
      </c>
      <c r="AI216" s="118">
        <v>0.22630815043776392</v>
      </c>
      <c r="AJ216" s="254">
        <v>0.38351850000000004</v>
      </c>
      <c r="AK216" s="254">
        <v>0</v>
      </c>
      <c r="AL216" s="254">
        <v>-56.408450000000002</v>
      </c>
      <c r="AM216" s="254">
        <v>0.66371734999999998</v>
      </c>
      <c r="AN216" s="254">
        <v>105.43541</v>
      </c>
      <c r="AO216" s="254">
        <v>9.342315000000001</v>
      </c>
      <c r="AP216" s="254">
        <v>2.0666205</v>
      </c>
      <c r="AQ216" s="116">
        <v>8.2548105897546282</v>
      </c>
      <c r="AR216" s="180">
        <v>44.72</v>
      </c>
      <c r="AS216" s="85">
        <v>46.75</v>
      </c>
      <c r="AT216" s="85">
        <v>27.97</v>
      </c>
      <c r="AU216" s="85">
        <v>18.817635270541082</v>
      </c>
      <c r="AV216" s="85">
        <v>2.0340681362725461</v>
      </c>
      <c r="AW216" s="92">
        <v>2.3764941427050053</v>
      </c>
      <c r="AX216" s="76">
        <v>0.10809371671991486</v>
      </c>
      <c r="AY216" s="95">
        <v>2.6645110447761193</v>
      </c>
      <c r="AZ216" s="44" t="s">
        <v>467</v>
      </c>
      <c r="BA216" s="89" t="s">
        <v>467</v>
      </c>
      <c r="BB216" s="278">
        <v>24.359000000000002</v>
      </c>
      <c r="BC216" s="111">
        <v>24.196999999999999</v>
      </c>
      <c r="BD216" s="111">
        <v>24.059000000000001</v>
      </c>
      <c r="BE216" s="112">
        <v>24.204689583999436</v>
      </c>
      <c r="BF216" s="87">
        <v>100.47</v>
      </c>
      <c r="BG216" s="87">
        <v>101.247</v>
      </c>
      <c r="BH216" s="87">
        <v>102.292</v>
      </c>
      <c r="BI216" s="108">
        <v>101.33633333333334</v>
      </c>
      <c r="BJ216" s="87">
        <v>0</v>
      </c>
      <c r="BK216" s="87">
        <v>0.1</v>
      </c>
      <c r="BL216" s="87">
        <v>0</v>
      </c>
      <c r="BM216" s="221">
        <v>3.3333333333333333E-2</v>
      </c>
      <c r="BN216" s="257">
        <v>0.92047000000000001</v>
      </c>
      <c r="BO216" s="261">
        <v>1.0550900000000001</v>
      </c>
      <c r="BP216" s="265">
        <v>4.5020600000000002</v>
      </c>
    </row>
    <row r="217" spans="1:68" x14ac:dyDescent="0.25">
      <c r="A217" s="74" t="s">
        <v>391</v>
      </c>
      <c r="B217" s="8">
        <v>611416</v>
      </c>
      <c r="C217" s="8" t="s">
        <v>780</v>
      </c>
      <c r="D217" s="8" t="str">
        <f t="shared" si="3"/>
        <v>Kalgoorlie</v>
      </c>
      <c r="E217" s="8" t="s">
        <v>491</v>
      </c>
      <c r="F217" s="8">
        <v>120</v>
      </c>
      <c r="G217" s="8">
        <v>28</v>
      </c>
      <c r="H217" s="97">
        <v>45077</v>
      </c>
      <c r="I217" s="72"/>
      <c r="J217" s="19" t="s">
        <v>475</v>
      </c>
      <c r="K217" s="85">
        <v>40.549999999999997</v>
      </c>
      <c r="L217" s="85">
        <v>40.74</v>
      </c>
      <c r="M217" s="82">
        <v>-33.360811140000003</v>
      </c>
      <c r="N217" s="82">
        <v>118.0553996</v>
      </c>
      <c r="O217" s="85">
        <v>598190.001099666</v>
      </c>
      <c r="P217" s="85">
        <v>6308214.9998428598</v>
      </c>
      <c r="Q217" s="145" t="s">
        <v>777</v>
      </c>
      <c r="R217" s="30">
        <v>51</v>
      </c>
      <c r="S217" s="19">
        <v>115.78700000000001</v>
      </c>
      <c r="T217" s="8">
        <v>-32.058</v>
      </c>
      <c r="U217" s="8">
        <v>58489</v>
      </c>
      <c r="V217" s="8">
        <v>-1.716</v>
      </c>
      <c r="W217" s="30">
        <v>-65.995000000000005</v>
      </c>
      <c r="X217" s="215" t="s">
        <v>498</v>
      </c>
      <c r="Y217" s="8" t="s">
        <v>534</v>
      </c>
      <c r="Z217" s="8" t="s">
        <v>513</v>
      </c>
      <c r="AA217" s="8" t="s">
        <v>542</v>
      </c>
      <c r="AB217" s="8"/>
      <c r="AC217" s="132" t="s">
        <v>685</v>
      </c>
      <c r="AD217" s="30" t="s">
        <v>718</v>
      </c>
      <c r="AE217" s="185">
        <v>0.13</v>
      </c>
      <c r="AF217" s="82">
        <v>0.24099999999999999</v>
      </c>
      <c r="AG217" s="82">
        <v>0.28299999999999997</v>
      </c>
      <c r="AH217" s="82">
        <v>0.20697391286769323</v>
      </c>
      <c r="AI217" s="118">
        <v>0.53014298041930941</v>
      </c>
      <c r="AJ217" s="254">
        <v>0.52704874999999995</v>
      </c>
      <c r="AK217" s="254">
        <v>0</v>
      </c>
      <c r="AL217" s="254">
        <v>-24.668355000000002</v>
      </c>
      <c r="AM217" s="254">
        <v>1.1189001999999999</v>
      </c>
      <c r="AN217" s="254">
        <v>123.23209500000002</v>
      </c>
      <c r="AO217" s="254">
        <v>-10.213554999999999</v>
      </c>
      <c r="AP217" s="254">
        <v>2.1154090000000001</v>
      </c>
      <c r="AQ217" s="116">
        <v>11.344140120533792</v>
      </c>
      <c r="AR217" s="180">
        <v>117.82</v>
      </c>
      <c r="AS217" s="85">
        <v>119.25</v>
      </c>
      <c r="AT217" s="85">
        <v>71.38</v>
      </c>
      <c r="AU217" s="85">
        <v>47.965931863727462</v>
      </c>
      <c r="AV217" s="85">
        <v>1.4328657314629327</v>
      </c>
      <c r="AW217" s="92">
        <v>2.4563267181951112</v>
      </c>
      <c r="AX217" s="76">
        <v>2.9872571547942484E-2</v>
      </c>
      <c r="AY217" s="95">
        <v>2.5319629629629627</v>
      </c>
      <c r="AZ217" s="44" t="s">
        <v>467</v>
      </c>
      <c r="BA217" s="89" t="s">
        <v>467</v>
      </c>
      <c r="BB217" s="278">
        <v>14.676</v>
      </c>
      <c r="BC217" s="111">
        <v>14.773999999999999</v>
      </c>
      <c r="BD217" s="111">
        <v>14.819000000000001</v>
      </c>
      <c r="BE217" s="112">
        <v>14.756212426958889</v>
      </c>
      <c r="BF217" s="87">
        <v>30.359000000000002</v>
      </c>
      <c r="BG217" s="87">
        <v>30.968</v>
      </c>
      <c r="BH217" s="87">
        <v>31.065000000000001</v>
      </c>
      <c r="BI217" s="108">
        <v>30.797333333333331</v>
      </c>
      <c r="BJ217" s="87">
        <v>0</v>
      </c>
      <c r="BK217" s="87">
        <v>0</v>
      </c>
      <c r="BL217" s="87">
        <v>0</v>
      </c>
      <c r="BM217" s="221">
        <v>0</v>
      </c>
      <c r="BN217" s="257">
        <v>1.6138399999999999</v>
      </c>
      <c r="BO217" s="261">
        <v>-0.9</v>
      </c>
      <c r="BP217" s="265">
        <v>16.108730000000001</v>
      </c>
    </row>
    <row r="218" spans="1:68" x14ac:dyDescent="0.25">
      <c r="A218" s="74" t="s">
        <v>392</v>
      </c>
      <c r="B218" s="8">
        <v>611417</v>
      </c>
      <c r="C218" s="8" t="s">
        <v>780</v>
      </c>
      <c r="D218" s="8" t="str">
        <f t="shared" si="3"/>
        <v>Kalgoorlie</v>
      </c>
      <c r="E218" s="8" t="s">
        <v>491</v>
      </c>
      <c r="F218" s="8">
        <v>107</v>
      </c>
      <c r="G218" s="8">
        <v>30</v>
      </c>
      <c r="H218" s="75">
        <v>45077</v>
      </c>
      <c r="I218" s="72"/>
      <c r="J218" s="19" t="s">
        <v>475</v>
      </c>
      <c r="K218" s="85">
        <v>50.05</v>
      </c>
      <c r="L218" s="85">
        <v>50.25</v>
      </c>
      <c r="M218" s="82">
        <v>-33.360811140000003</v>
      </c>
      <c r="N218" s="82">
        <v>118.0553996</v>
      </c>
      <c r="O218" s="85">
        <v>598190.001099666</v>
      </c>
      <c r="P218" s="85">
        <v>6308214.9998428598</v>
      </c>
      <c r="Q218" s="145" t="s">
        <v>777</v>
      </c>
      <c r="R218" s="30">
        <v>51</v>
      </c>
      <c r="S218" s="19">
        <v>115.78700000000001</v>
      </c>
      <c r="T218" s="8">
        <v>-32.058</v>
      </c>
      <c r="U218" s="8">
        <v>58489</v>
      </c>
      <c r="V218" s="8">
        <v>-1.716</v>
      </c>
      <c r="W218" s="30">
        <v>-65.995000000000005</v>
      </c>
      <c r="X218" s="215" t="s">
        <v>498</v>
      </c>
      <c r="Y218" s="8" t="s">
        <v>534</v>
      </c>
      <c r="Z218" s="8" t="s">
        <v>543</v>
      </c>
      <c r="AA218" s="8" t="s">
        <v>542</v>
      </c>
      <c r="AB218" s="8"/>
      <c r="AC218" s="132" t="s">
        <v>686</v>
      </c>
      <c r="AD218" s="30" t="s">
        <v>718</v>
      </c>
      <c r="AE218" s="185">
        <v>0.47599999999999998</v>
      </c>
      <c r="AF218" s="82">
        <v>0.54300000000000004</v>
      </c>
      <c r="AG218" s="82">
        <v>0.52100000000000002</v>
      </c>
      <c r="AH218" s="82">
        <v>0.51256408066468628</v>
      </c>
      <c r="AI218" s="118">
        <v>1.3142143028242557</v>
      </c>
      <c r="AJ218" s="118"/>
      <c r="AK218" s="118"/>
      <c r="AL218" s="118"/>
      <c r="AM218" s="118"/>
      <c r="AN218" s="118"/>
      <c r="AO218" s="118"/>
      <c r="AP218" s="115"/>
      <c r="AQ218" s="116"/>
      <c r="AR218" s="180">
        <v>216.25</v>
      </c>
      <c r="AS218" s="85">
        <v>216.35</v>
      </c>
      <c r="AT218" s="85">
        <v>142.25</v>
      </c>
      <c r="AU218" s="85">
        <v>74.24849699398797</v>
      </c>
      <c r="AV218" s="85">
        <v>0.10020040080159751</v>
      </c>
      <c r="AW218" s="92">
        <v>2.9125168690958168</v>
      </c>
      <c r="AX218" s="76">
        <v>1.3495276653170624E-3</v>
      </c>
      <c r="AY218" s="95">
        <v>2.9164527027027027</v>
      </c>
      <c r="AZ218" s="44" t="s">
        <v>467</v>
      </c>
      <c r="BA218" s="89" t="s">
        <v>467</v>
      </c>
      <c r="BB218" s="278">
        <v>5124.3419999999996</v>
      </c>
      <c r="BC218" s="111">
        <v>5163.3119999999999</v>
      </c>
      <c r="BD218" s="111">
        <v>5243.8969999999999</v>
      </c>
      <c r="BE218" s="112">
        <v>5176.9449015621403</v>
      </c>
      <c r="BF218" s="87">
        <v>6.734</v>
      </c>
      <c r="BG218" s="87">
        <v>6.7320000000000002</v>
      </c>
      <c r="BH218" s="87">
        <v>6.7869999999999999</v>
      </c>
      <c r="BI218" s="108">
        <v>6.7510000000000003</v>
      </c>
      <c r="BJ218" s="87">
        <v>0</v>
      </c>
      <c r="BK218" s="87">
        <v>0</v>
      </c>
      <c r="BL218" s="87">
        <v>0</v>
      </c>
      <c r="BM218" s="221">
        <v>0</v>
      </c>
      <c r="BN218" s="257">
        <v>1.0893699999999999</v>
      </c>
      <c r="BO218" s="261">
        <v>-0.9</v>
      </c>
      <c r="BP218" s="265">
        <v>9.0338999999999992</v>
      </c>
    </row>
    <row r="219" spans="1:68" x14ac:dyDescent="0.25">
      <c r="A219" s="74" t="s">
        <v>393</v>
      </c>
      <c r="B219" s="8">
        <v>611418</v>
      </c>
      <c r="C219" s="8" t="s">
        <v>780</v>
      </c>
      <c r="D219" s="8" t="str">
        <f t="shared" si="3"/>
        <v>Kalgoorlie</v>
      </c>
      <c r="E219" s="8" t="s">
        <v>491</v>
      </c>
      <c r="F219" s="8">
        <v>147</v>
      </c>
      <c r="G219" s="8">
        <v>30</v>
      </c>
      <c r="H219" s="97">
        <v>45077</v>
      </c>
      <c r="I219" s="72"/>
      <c r="J219" s="19" t="s">
        <v>475</v>
      </c>
      <c r="K219" s="85">
        <v>60.11</v>
      </c>
      <c r="L219" s="85">
        <v>60.26</v>
      </c>
      <c r="M219" s="82">
        <v>-33.360811140000003</v>
      </c>
      <c r="N219" s="82">
        <v>118.0553996</v>
      </c>
      <c r="O219" s="85">
        <v>598190.001099666</v>
      </c>
      <c r="P219" s="85">
        <v>6308214.9998428598</v>
      </c>
      <c r="Q219" s="145" t="s">
        <v>777</v>
      </c>
      <c r="R219" s="30">
        <v>51</v>
      </c>
      <c r="S219" s="19">
        <v>115.78700000000001</v>
      </c>
      <c r="T219" s="8">
        <v>-32.058</v>
      </c>
      <c r="U219" s="8">
        <v>58489</v>
      </c>
      <c r="V219" s="8">
        <v>-1.716</v>
      </c>
      <c r="W219" s="30">
        <v>-65.995000000000005</v>
      </c>
      <c r="X219" s="215" t="s">
        <v>498</v>
      </c>
      <c r="Y219" s="8" t="s">
        <v>534</v>
      </c>
      <c r="Z219" s="8" t="s">
        <v>543</v>
      </c>
      <c r="AA219" s="8" t="s">
        <v>544</v>
      </c>
      <c r="AB219" s="8"/>
      <c r="AC219" s="132" t="s">
        <v>554</v>
      </c>
      <c r="AD219" s="30" t="s">
        <v>718</v>
      </c>
      <c r="AE219" s="185">
        <v>0.314</v>
      </c>
      <c r="AF219" s="82">
        <v>0.34599999999999997</v>
      </c>
      <c r="AG219" s="82">
        <v>0.34200000000000003</v>
      </c>
      <c r="AH219" s="82">
        <v>0.33369058320302936</v>
      </c>
      <c r="AI219" s="118">
        <v>0.85291313066694308</v>
      </c>
      <c r="AJ219" s="118"/>
      <c r="AK219" s="118"/>
      <c r="AL219" s="118"/>
      <c r="AM219" s="118"/>
      <c r="AN219" s="118"/>
      <c r="AO219" s="118"/>
      <c r="AP219" s="115"/>
      <c r="AQ219" s="116"/>
      <c r="AR219" s="180">
        <v>285.77</v>
      </c>
      <c r="AS219" s="85">
        <v>285.86</v>
      </c>
      <c r="AT219" s="85">
        <v>190.86</v>
      </c>
      <c r="AU219" s="85">
        <v>95.190380761523045</v>
      </c>
      <c r="AV219" s="85">
        <v>9.0180360721474784E-2</v>
      </c>
      <c r="AW219" s="92">
        <v>3.0020890526315789</v>
      </c>
      <c r="AX219" s="76">
        <v>9.4736842105296666E-4</v>
      </c>
      <c r="AY219" s="95">
        <v>3.0049358339479517</v>
      </c>
      <c r="AZ219" s="44" t="s">
        <v>467</v>
      </c>
      <c r="BA219" s="89" t="s">
        <v>467</v>
      </c>
      <c r="BB219" s="278">
        <v>8879.2199999999993</v>
      </c>
      <c r="BC219" s="111">
        <v>9296.23</v>
      </c>
      <c r="BD219" s="111">
        <v>9285.4</v>
      </c>
      <c r="BE219" s="112">
        <v>9151.5382235044599</v>
      </c>
      <c r="BF219" s="87">
        <v>6.5860000000000003</v>
      </c>
      <c r="BG219" s="87">
        <v>6.6959999999999997</v>
      </c>
      <c r="BH219" s="87">
        <v>6.6779999999999999</v>
      </c>
      <c r="BI219" s="108">
        <v>6.6533333333333333</v>
      </c>
      <c r="BJ219" s="87">
        <v>0</v>
      </c>
      <c r="BK219" s="87">
        <v>0</v>
      </c>
      <c r="BL219" s="87">
        <v>0</v>
      </c>
      <c r="BM219" s="221">
        <v>0</v>
      </c>
      <c r="BN219" s="257">
        <v>1.5070399999999999</v>
      </c>
      <c r="BO219" s="261">
        <v>-0.9</v>
      </c>
      <c r="BP219" s="265">
        <v>5.2832999999999997</v>
      </c>
    </row>
    <row r="220" spans="1:68" x14ac:dyDescent="0.25">
      <c r="A220" s="74" t="s">
        <v>394</v>
      </c>
      <c r="B220" s="8">
        <v>611419</v>
      </c>
      <c r="C220" s="8" t="s">
        <v>780</v>
      </c>
      <c r="D220" s="8" t="str">
        <f t="shared" si="3"/>
        <v>Kalgoorlie</v>
      </c>
      <c r="E220" s="8" t="s">
        <v>491</v>
      </c>
      <c r="F220" s="8">
        <v>109</v>
      </c>
      <c r="G220" s="8">
        <v>28</v>
      </c>
      <c r="H220" s="75">
        <v>45077</v>
      </c>
      <c r="I220" s="72"/>
      <c r="J220" s="19" t="s">
        <v>475</v>
      </c>
      <c r="K220" s="85" t="s">
        <v>476</v>
      </c>
      <c r="L220" s="85" t="s">
        <v>477</v>
      </c>
      <c r="M220" s="82">
        <v>-33.360811140000003</v>
      </c>
      <c r="N220" s="82">
        <v>118.0553996</v>
      </c>
      <c r="O220" s="85">
        <v>598190.001099666</v>
      </c>
      <c r="P220" s="85">
        <v>6308214.9998428598</v>
      </c>
      <c r="Q220" s="145" t="s">
        <v>777</v>
      </c>
      <c r="R220" s="30">
        <v>51</v>
      </c>
      <c r="S220" s="19">
        <v>115.78700000000001</v>
      </c>
      <c r="T220" s="8">
        <v>-32.058</v>
      </c>
      <c r="U220" s="8">
        <v>58489</v>
      </c>
      <c r="V220" s="8">
        <v>-1.716</v>
      </c>
      <c r="W220" s="30">
        <v>-65.995000000000005</v>
      </c>
      <c r="X220" s="215" t="s">
        <v>494</v>
      </c>
      <c r="Y220" s="8" t="s">
        <v>501</v>
      </c>
      <c r="Z220" s="8" t="s">
        <v>513</v>
      </c>
      <c r="AA220" s="8" t="s">
        <v>545</v>
      </c>
      <c r="AB220" s="8"/>
      <c r="AC220" s="132" t="s">
        <v>687</v>
      </c>
      <c r="AD220" s="30" t="s">
        <v>718</v>
      </c>
      <c r="AE220" s="185">
        <v>1E-3</v>
      </c>
      <c r="AF220" s="82">
        <v>1E-3</v>
      </c>
      <c r="AG220" s="82">
        <v>1E-3</v>
      </c>
      <c r="AH220" s="82">
        <v>1E-3</v>
      </c>
      <c r="AI220" s="118">
        <v>2.5636000000000001E-3</v>
      </c>
      <c r="AJ220" s="118"/>
      <c r="AK220" s="118"/>
      <c r="AL220" s="118"/>
      <c r="AM220" s="118"/>
      <c r="AN220" s="118"/>
      <c r="AO220" s="118"/>
      <c r="AP220" s="115"/>
      <c r="AQ220" s="116"/>
      <c r="AR220" s="180">
        <v>182.49</v>
      </c>
      <c r="AS220" s="11">
        <v>182.62</v>
      </c>
      <c r="AT220" s="85">
        <v>112.57</v>
      </c>
      <c r="AU220" s="85">
        <v>70.190380761523059</v>
      </c>
      <c r="AV220" s="85">
        <v>0.13026052104207961</v>
      </c>
      <c r="AW220" s="92">
        <v>2.5999289079229118</v>
      </c>
      <c r="AX220" s="76">
        <v>1.8558172733760946E-3</v>
      </c>
      <c r="AY220" s="95">
        <v>2.6047628718535463</v>
      </c>
      <c r="AZ220" s="44" t="s">
        <v>467</v>
      </c>
      <c r="BA220" s="89" t="s">
        <v>467</v>
      </c>
      <c r="BB220" s="278">
        <v>1904.7840000000001</v>
      </c>
      <c r="BC220" s="111">
        <v>2191.04</v>
      </c>
      <c r="BD220" s="111">
        <v>2574.9450000000002</v>
      </c>
      <c r="BE220" s="112">
        <v>2206.7577774712436</v>
      </c>
      <c r="BF220" s="87">
        <v>2.48</v>
      </c>
      <c r="BG220" s="87">
        <v>2.6829999999999998</v>
      </c>
      <c r="BH220" s="87">
        <v>3.0009999999999999</v>
      </c>
      <c r="BI220" s="108">
        <v>2.7213333333333334</v>
      </c>
      <c r="BJ220" s="87">
        <v>0</v>
      </c>
      <c r="BK220" s="87">
        <v>0</v>
      </c>
      <c r="BL220" s="87">
        <v>0</v>
      </c>
      <c r="BM220" s="221">
        <v>0</v>
      </c>
      <c r="BN220" s="257">
        <v>7.7273100000000001</v>
      </c>
      <c r="BO220" s="261">
        <v>-0.9</v>
      </c>
      <c r="BP220" s="265">
        <v>53.151220000000002</v>
      </c>
    </row>
    <row r="221" spans="1:68" x14ac:dyDescent="0.25">
      <c r="A221" s="74" t="s">
        <v>395</v>
      </c>
      <c r="B221" s="8">
        <v>611420</v>
      </c>
      <c r="C221" s="8" t="s">
        <v>780</v>
      </c>
      <c r="D221" s="8" t="str">
        <f t="shared" si="3"/>
        <v>Kalgoorlie</v>
      </c>
      <c r="E221" s="8" t="s">
        <v>491</v>
      </c>
      <c r="F221" s="8">
        <v>128</v>
      </c>
      <c r="G221" s="8">
        <v>30</v>
      </c>
      <c r="H221" s="97">
        <v>45077</v>
      </c>
      <c r="I221" s="72"/>
      <c r="J221" s="19" t="s">
        <v>475</v>
      </c>
      <c r="K221" s="85">
        <v>74.45</v>
      </c>
      <c r="L221" s="85">
        <v>74.569999999999993</v>
      </c>
      <c r="M221" s="82">
        <v>-33.360811140000003</v>
      </c>
      <c r="N221" s="82">
        <v>118.0553996</v>
      </c>
      <c r="O221" s="85">
        <v>598190.001099666</v>
      </c>
      <c r="P221" s="85">
        <v>6308214.9998428598</v>
      </c>
      <c r="Q221" s="145" t="s">
        <v>777</v>
      </c>
      <c r="R221" s="30">
        <v>51</v>
      </c>
      <c r="S221" s="19">
        <v>115.78700000000001</v>
      </c>
      <c r="T221" s="8">
        <v>-32.058</v>
      </c>
      <c r="U221" s="8">
        <v>58489</v>
      </c>
      <c r="V221" s="8">
        <v>-1.716</v>
      </c>
      <c r="W221" s="30">
        <v>-65.995000000000005</v>
      </c>
      <c r="X221" s="215" t="s">
        <v>494</v>
      </c>
      <c r="Y221" s="8" t="s">
        <v>501</v>
      </c>
      <c r="Z221" s="8" t="s">
        <v>513</v>
      </c>
      <c r="AA221" s="8" t="s">
        <v>545</v>
      </c>
      <c r="AB221" s="8"/>
      <c r="AC221" s="132" t="s">
        <v>687</v>
      </c>
      <c r="AD221" s="30" t="s">
        <v>718</v>
      </c>
      <c r="AE221" s="185">
        <v>0.40799999999999997</v>
      </c>
      <c r="AF221" s="82">
        <v>0.33900000000000002</v>
      </c>
      <c r="AG221" s="82">
        <v>0.29899999999999999</v>
      </c>
      <c r="AH221" s="82">
        <v>0.34581488533067106</v>
      </c>
      <c r="AI221" s="118">
        <v>0.88521694346945179</v>
      </c>
      <c r="AJ221" s="118"/>
      <c r="AK221" s="118"/>
      <c r="AL221" s="118"/>
      <c r="AM221" s="118"/>
      <c r="AN221" s="118"/>
      <c r="AO221" s="118"/>
      <c r="AP221" s="115"/>
      <c r="AQ221" s="116"/>
      <c r="AR221" s="180">
        <v>228.96</v>
      </c>
      <c r="AS221" s="85">
        <v>229.19</v>
      </c>
      <c r="AT221" s="85">
        <v>152.22999999999999</v>
      </c>
      <c r="AU221" s="85">
        <v>77.114228456913835</v>
      </c>
      <c r="AV221" s="85">
        <v>0.23046092184367711</v>
      </c>
      <c r="AW221" s="92">
        <v>2.9691018711018708</v>
      </c>
      <c r="AX221" s="76">
        <v>2.9885654885653552E-3</v>
      </c>
      <c r="AY221" s="95">
        <v>2.9780018245796942</v>
      </c>
      <c r="AZ221" s="44" t="s">
        <v>467</v>
      </c>
      <c r="BA221" s="89" t="s">
        <v>467</v>
      </c>
      <c r="BB221" s="278">
        <v>2891.2530000000002</v>
      </c>
      <c r="BC221" s="111">
        <v>3114.3989999999999</v>
      </c>
      <c r="BD221" s="111">
        <v>3341.3139999999999</v>
      </c>
      <c r="BE221" s="112">
        <v>3110.230286011978</v>
      </c>
      <c r="BF221" s="87">
        <v>5.4420000000000002</v>
      </c>
      <c r="BG221" s="87">
        <v>5.6829999999999998</v>
      </c>
      <c r="BH221" s="87">
        <v>5.9260000000000002</v>
      </c>
      <c r="BI221" s="108">
        <v>5.6836666666666673</v>
      </c>
      <c r="BJ221" s="87">
        <v>0</v>
      </c>
      <c r="BK221" s="87">
        <v>0</v>
      </c>
      <c r="BL221" s="87">
        <v>0</v>
      </c>
      <c r="BM221" s="221">
        <v>0</v>
      </c>
      <c r="BN221" s="257">
        <v>2.1768900000000002</v>
      </c>
      <c r="BO221" s="261">
        <v>10.748620000000001</v>
      </c>
      <c r="BP221" s="265">
        <v>-1.5</v>
      </c>
    </row>
    <row r="222" spans="1:68" x14ac:dyDescent="0.25">
      <c r="A222" s="74" t="s">
        <v>396</v>
      </c>
      <c r="B222" s="8">
        <v>611421</v>
      </c>
      <c r="C222" s="8" t="s">
        <v>780</v>
      </c>
      <c r="D222" s="8" t="str">
        <f t="shared" si="3"/>
        <v>Kalgoorlie</v>
      </c>
      <c r="E222" s="8" t="s">
        <v>491</v>
      </c>
      <c r="F222" s="8">
        <v>85</v>
      </c>
      <c r="G222" s="8">
        <v>30</v>
      </c>
      <c r="H222" s="75">
        <v>45077</v>
      </c>
      <c r="I222" s="72"/>
      <c r="J222" s="19" t="s">
        <v>475</v>
      </c>
      <c r="K222" s="85">
        <v>77.569999999999993</v>
      </c>
      <c r="L222" s="85">
        <v>77.67</v>
      </c>
      <c r="M222" s="82">
        <v>-33.360811140000003</v>
      </c>
      <c r="N222" s="82">
        <v>118.0553996</v>
      </c>
      <c r="O222" s="85">
        <v>598190.001099666</v>
      </c>
      <c r="P222" s="85">
        <v>6308214.9998428598</v>
      </c>
      <c r="Q222" s="145" t="s">
        <v>777</v>
      </c>
      <c r="R222" s="30">
        <v>51</v>
      </c>
      <c r="S222" s="19">
        <v>115.78700000000001</v>
      </c>
      <c r="T222" s="8">
        <v>-32.058</v>
      </c>
      <c r="U222" s="8">
        <v>58489</v>
      </c>
      <c r="V222" s="8">
        <v>-1.716</v>
      </c>
      <c r="W222" s="30">
        <v>-65.995000000000005</v>
      </c>
      <c r="X222" s="215" t="s">
        <v>498</v>
      </c>
      <c r="Y222" s="8" t="s">
        <v>534</v>
      </c>
      <c r="Z222" s="8" t="s">
        <v>543</v>
      </c>
      <c r="AA222" s="8" t="s">
        <v>544</v>
      </c>
      <c r="AB222" s="8" t="s">
        <v>546</v>
      </c>
      <c r="AC222" s="132" t="s">
        <v>688</v>
      </c>
      <c r="AD222" s="30" t="s">
        <v>718</v>
      </c>
      <c r="AE222" s="185">
        <v>0.58399999999999996</v>
      </c>
      <c r="AF222" s="82">
        <v>1.59</v>
      </c>
      <c r="AG222" s="82">
        <v>2.5099999999999998</v>
      </c>
      <c r="AH222" s="82">
        <v>1.3258505231111861</v>
      </c>
      <c r="AI222" s="118">
        <v>3.4434989786243726</v>
      </c>
      <c r="AJ222" s="118"/>
      <c r="AK222" s="118"/>
      <c r="AL222" s="118"/>
      <c r="AM222" s="118"/>
      <c r="AN222" s="118"/>
      <c r="AO222" s="118"/>
      <c r="AP222" s="115"/>
      <c r="AQ222" s="116"/>
      <c r="AR222" s="180">
        <v>178.55</v>
      </c>
      <c r="AS222" s="85">
        <v>178.61</v>
      </c>
      <c r="AT222" s="85">
        <v>119.1</v>
      </c>
      <c r="AU222" s="85">
        <v>59.629258517034089</v>
      </c>
      <c r="AV222" s="85">
        <v>6.0120240480964204E-2</v>
      </c>
      <c r="AW222" s="92">
        <v>2.994335405814148</v>
      </c>
      <c r="AX222" s="76">
        <v>1.00823391026722E-3</v>
      </c>
      <c r="AY222" s="95">
        <v>2.9973574432296037</v>
      </c>
      <c r="AZ222" s="44" t="s">
        <v>467</v>
      </c>
      <c r="BA222" s="89" t="s">
        <v>467</v>
      </c>
      <c r="BB222" s="278">
        <v>14907.58</v>
      </c>
      <c r="BC222" s="111">
        <v>14996.68</v>
      </c>
      <c r="BD222" s="111">
        <v>15056.19</v>
      </c>
      <c r="BE222" s="112">
        <v>14986.692160322913</v>
      </c>
      <c r="BF222" s="87">
        <v>16.736000000000001</v>
      </c>
      <c r="BG222" s="87">
        <v>16.898</v>
      </c>
      <c r="BH222" s="87">
        <v>16.916</v>
      </c>
      <c r="BI222" s="108">
        <v>16.849999999999998</v>
      </c>
      <c r="BJ222" s="87">
        <v>0</v>
      </c>
      <c r="BK222" s="87">
        <v>0</v>
      </c>
      <c r="BL222" s="87">
        <v>0</v>
      </c>
      <c r="BM222" s="221">
        <v>0</v>
      </c>
      <c r="BN222" s="257">
        <v>-0.3</v>
      </c>
      <c r="BO222" s="261">
        <v>2.32667</v>
      </c>
      <c r="BP222" s="265">
        <v>-1.5</v>
      </c>
    </row>
    <row r="223" spans="1:68" x14ac:dyDescent="0.25">
      <c r="A223" s="74" t="s">
        <v>397</v>
      </c>
      <c r="B223" s="8">
        <v>611422</v>
      </c>
      <c r="C223" s="8" t="s">
        <v>780</v>
      </c>
      <c r="D223" s="8" t="str">
        <f t="shared" si="3"/>
        <v>Kalgoorlie</v>
      </c>
      <c r="E223" s="8" t="s">
        <v>491</v>
      </c>
      <c r="F223" s="8">
        <v>82</v>
      </c>
      <c r="G223" s="8">
        <v>35</v>
      </c>
      <c r="H223" s="97">
        <v>45077</v>
      </c>
      <c r="I223" s="72"/>
      <c r="J223" s="19" t="s">
        <v>475</v>
      </c>
      <c r="K223" s="85">
        <v>78.7</v>
      </c>
      <c r="L223" s="85" t="s">
        <v>478</v>
      </c>
      <c r="M223" s="82">
        <v>-33.360811140000003</v>
      </c>
      <c r="N223" s="82">
        <v>118.0553996</v>
      </c>
      <c r="O223" s="85">
        <v>598190.001099666</v>
      </c>
      <c r="P223" s="85">
        <v>6308214.9998428598</v>
      </c>
      <c r="Q223" s="145" t="s">
        <v>777</v>
      </c>
      <c r="R223" s="30">
        <v>51</v>
      </c>
      <c r="S223" s="19">
        <v>115.78700000000001</v>
      </c>
      <c r="T223" s="8">
        <v>-32.058</v>
      </c>
      <c r="U223" s="8">
        <v>58489</v>
      </c>
      <c r="V223" s="8">
        <v>-1.716</v>
      </c>
      <c r="W223" s="30">
        <v>-65.995000000000005</v>
      </c>
      <c r="X223" s="215" t="s">
        <v>498</v>
      </c>
      <c r="Y223" s="8" t="s">
        <v>534</v>
      </c>
      <c r="Z223" s="8" t="s">
        <v>543</v>
      </c>
      <c r="AA223" s="8" t="s">
        <v>544</v>
      </c>
      <c r="AB223" s="8" t="s">
        <v>546</v>
      </c>
      <c r="AC223" s="132" t="s">
        <v>688</v>
      </c>
      <c r="AD223" s="30" t="s">
        <v>718</v>
      </c>
      <c r="AE223" s="185">
        <v>1.1000000000000001</v>
      </c>
      <c r="AF223" s="82">
        <v>1.31</v>
      </c>
      <c r="AG223" s="82">
        <v>1.17</v>
      </c>
      <c r="AH223" s="82">
        <v>1.1901908692733782</v>
      </c>
      <c r="AI223" s="118">
        <v>2.7568391104979262</v>
      </c>
      <c r="AJ223" s="118"/>
      <c r="AK223" s="118"/>
      <c r="AL223" s="118"/>
      <c r="AM223" s="118"/>
      <c r="AN223" s="118"/>
      <c r="AO223" s="118"/>
      <c r="AP223" s="115"/>
      <c r="AQ223" s="116"/>
      <c r="AR223" s="180">
        <v>174.21</v>
      </c>
      <c r="AS223" s="85">
        <v>174.36</v>
      </c>
      <c r="AT223" s="85">
        <v>113.17</v>
      </c>
      <c r="AU223" s="85">
        <v>61.312625250501014</v>
      </c>
      <c r="AV223" s="85">
        <v>0.15030060120241051</v>
      </c>
      <c r="AW223" s="92">
        <v>2.8413397613989209</v>
      </c>
      <c r="AX223" s="76">
        <v>2.451380944598883E-3</v>
      </c>
      <c r="AY223" s="95">
        <v>2.848322083879423</v>
      </c>
      <c r="AZ223" s="44" t="s">
        <v>467</v>
      </c>
      <c r="BA223" s="89" t="s">
        <v>467</v>
      </c>
      <c r="BB223" s="278">
        <v>2974.23</v>
      </c>
      <c r="BC223" s="111">
        <v>3159.97</v>
      </c>
      <c r="BD223" s="111">
        <v>3171.88</v>
      </c>
      <c r="BE223" s="112">
        <v>3100.6881248886948</v>
      </c>
      <c r="BF223" s="87">
        <v>18.289000000000001</v>
      </c>
      <c r="BG223" s="87">
        <v>18.940999999999999</v>
      </c>
      <c r="BH223" s="87">
        <v>18.991</v>
      </c>
      <c r="BI223" s="108">
        <v>18.740333333333336</v>
      </c>
      <c r="BJ223" s="87">
        <v>0</v>
      </c>
      <c r="BK223" s="87">
        <v>0</v>
      </c>
      <c r="BL223" s="87">
        <v>0</v>
      </c>
      <c r="BM223" s="221">
        <v>0</v>
      </c>
      <c r="BN223" s="257">
        <v>-0.3</v>
      </c>
      <c r="BO223" s="261">
        <v>-0.9</v>
      </c>
      <c r="BP223" s="265">
        <v>5.9413200000000002</v>
      </c>
    </row>
    <row r="224" spans="1:68" x14ac:dyDescent="0.25">
      <c r="A224" s="74" t="s">
        <v>398</v>
      </c>
      <c r="B224" s="8">
        <v>611423</v>
      </c>
      <c r="C224" s="8" t="s">
        <v>780</v>
      </c>
      <c r="D224" s="8" t="str">
        <f t="shared" si="3"/>
        <v>Kalgoorlie</v>
      </c>
      <c r="E224" s="8" t="s">
        <v>491</v>
      </c>
      <c r="F224" s="8">
        <v>144</v>
      </c>
      <c r="G224" s="8">
        <v>23</v>
      </c>
      <c r="H224" s="75">
        <v>45077</v>
      </c>
      <c r="I224" s="72"/>
      <c r="J224" s="19" t="s">
        <v>475</v>
      </c>
      <c r="K224" s="85">
        <v>80.83</v>
      </c>
      <c r="L224" s="85">
        <v>80.98</v>
      </c>
      <c r="M224" s="82">
        <v>-33.360811140000003</v>
      </c>
      <c r="N224" s="82">
        <v>118.0553996</v>
      </c>
      <c r="O224" s="85">
        <v>598190.001099666</v>
      </c>
      <c r="P224" s="85">
        <v>6308214.9998428598</v>
      </c>
      <c r="Q224" s="145" t="s">
        <v>777</v>
      </c>
      <c r="R224" s="30">
        <v>51</v>
      </c>
      <c r="S224" s="19">
        <v>115.78700000000001</v>
      </c>
      <c r="T224" s="8">
        <v>-32.058</v>
      </c>
      <c r="U224" s="8">
        <v>58489</v>
      </c>
      <c r="V224" s="8">
        <v>-1.716</v>
      </c>
      <c r="W224" s="30">
        <v>-65.995000000000005</v>
      </c>
      <c r="X224" s="215" t="s">
        <v>498</v>
      </c>
      <c r="Y224" s="8" t="s">
        <v>534</v>
      </c>
      <c r="Z224" s="8" t="s">
        <v>543</v>
      </c>
      <c r="AA224" s="8" t="s">
        <v>544</v>
      </c>
      <c r="AB224" s="8"/>
      <c r="AC224" s="132" t="s">
        <v>554</v>
      </c>
      <c r="AD224" s="30" t="s">
        <v>718</v>
      </c>
      <c r="AE224" s="185">
        <v>0.26200000000000001</v>
      </c>
      <c r="AF224" s="82">
        <v>0.20499999999999999</v>
      </c>
      <c r="AG224" s="82">
        <v>0.192</v>
      </c>
      <c r="AH224" s="82">
        <v>0.21766342585921694</v>
      </c>
      <c r="AI224" s="118">
        <v>0.55647831455167407</v>
      </c>
      <c r="AJ224" s="118"/>
      <c r="AK224" s="118"/>
      <c r="AL224" s="118"/>
      <c r="AM224" s="118"/>
      <c r="AN224" s="118"/>
      <c r="AO224" s="118"/>
      <c r="AP224" s="115"/>
      <c r="AQ224" s="116"/>
      <c r="AR224" s="180">
        <v>182.36</v>
      </c>
      <c r="AS224" s="85">
        <v>182.49</v>
      </c>
      <c r="AT224" s="85">
        <v>119.3</v>
      </c>
      <c r="AU224" s="85">
        <v>63.316633266533081</v>
      </c>
      <c r="AV224" s="85">
        <v>0.13026052104207961</v>
      </c>
      <c r="AW224" s="92">
        <v>2.8801278683335965</v>
      </c>
      <c r="AX224" s="76">
        <v>2.0572875454976328E-3</v>
      </c>
      <c r="AY224" s="95">
        <v>2.886065334601966</v>
      </c>
      <c r="AZ224" s="44" t="s">
        <v>467</v>
      </c>
      <c r="BA224" s="89" t="s">
        <v>467</v>
      </c>
      <c r="BB224" s="278">
        <v>17911.13</v>
      </c>
      <c r="BC224" s="111">
        <v>17996.3</v>
      </c>
      <c r="BD224" s="111">
        <v>18391.490000000002</v>
      </c>
      <c r="BE224" s="112">
        <v>18098.435813409309</v>
      </c>
      <c r="BF224" s="87">
        <v>6.4130000000000003</v>
      </c>
      <c r="BG224" s="87">
        <v>6.415</v>
      </c>
      <c r="BH224" s="87">
        <v>6.5309999999999997</v>
      </c>
      <c r="BI224" s="108">
        <v>6.4529999999999994</v>
      </c>
      <c r="BJ224" s="87">
        <v>0</v>
      </c>
      <c r="BK224" s="87">
        <v>0</v>
      </c>
      <c r="BL224" s="87">
        <v>0</v>
      </c>
      <c r="BM224" s="221">
        <v>0</v>
      </c>
      <c r="BN224" s="257">
        <v>0.69859000000000004</v>
      </c>
      <c r="BO224" s="261">
        <v>3.4161199999999998</v>
      </c>
      <c r="BP224" s="265">
        <v>-1.5</v>
      </c>
    </row>
    <row r="225" spans="1:68" x14ac:dyDescent="0.25">
      <c r="A225" s="74" t="s">
        <v>399</v>
      </c>
      <c r="B225" s="8">
        <v>611424</v>
      </c>
      <c r="C225" s="8" t="s">
        <v>780</v>
      </c>
      <c r="D225" s="8" t="str">
        <f t="shared" si="3"/>
        <v>Kalgoorlie</v>
      </c>
      <c r="E225" s="8" t="s">
        <v>491</v>
      </c>
      <c r="F225" s="8">
        <v>83</v>
      </c>
      <c r="G225" s="8">
        <v>22</v>
      </c>
      <c r="H225" s="97">
        <v>45077</v>
      </c>
      <c r="I225" s="72"/>
      <c r="J225" s="19" t="s">
        <v>475</v>
      </c>
      <c r="K225" s="85">
        <v>82.7</v>
      </c>
      <c r="L225" s="85">
        <v>82.78</v>
      </c>
      <c r="M225" s="82">
        <v>-33.360811140000003</v>
      </c>
      <c r="N225" s="82">
        <v>118.0553996</v>
      </c>
      <c r="O225" s="85">
        <v>598190.001099666</v>
      </c>
      <c r="P225" s="85">
        <v>6308214.9998428598</v>
      </c>
      <c r="Q225" s="145" t="s">
        <v>777</v>
      </c>
      <c r="R225" s="30">
        <v>51</v>
      </c>
      <c r="S225" s="19">
        <v>115.78700000000001</v>
      </c>
      <c r="T225" s="8">
        <v>-32.058</v>
      </c>
      <c r="U225" s="8">
        <v>58489</v>
      </c>
      <c r="V225" s="8">
        <v>-1.716</v>
      </c>
      <c r="W225" s="30">
        <v>-65.995000000000005</v>
      </c>
      <c r="X225" s="215" t="s">
        <v>498</v>
      </c>
      <c r="Y225" s="8" t="s">
        <v>534</v>
      </c>
      <c r="Z225" s="8" t="s">
        <v>543</v>
      </c>
      <c r="AA225" s="8" t="s">
        <v>544</v>
      </c>
      <c r="AB225" s="8"/>
      <c r="AC225" s="132" t="s">
        <v>689</v>
      </c>
      <c r="AD225" s="30" t="s">
        <v>718</v>
      </c>
      <c r="AE225" s="185">
        <v>0.49399999999999999</v>
      </c>
      <c r="AF225" s="82">
        <v>1.72</v>
      </c>
      <c r="AG225" s="82">
        <v>3.01</v>
      </c>
      <c r="AH225" s="82">
        <v>1.3675418652174214</v>
      </c>
      <c r="AI225" s="118">
        <v>3.5577969165496435</v>
      </c>
      <c r="AJ225" s="254">
        <v>48.160145</v>
      </c>
      <c r="AK225" s="254">
        <v>0</v>
      </c>
      <c r="AL225" s="254">
        <v>-59.537925000000001</v>
      </c>
      <c r="AM225" s="254">
        <v>82.10963000000001</v>
      </c>
      <c r="AN225" s="254">
        <v>105.683525</v>
      </c>
      <c r="AO225" s="254">
        <v>43.935549999999999</v>
      </c>
      <c r="AP225" s="254">
        <v>1.834101</v>
      </c>
      <c r="AQ225" s="116">
        <v>1036.5937365475677</v>
      </c>
      <c r="AR225" s="180">
        <v>109.82</v>
      </c>
      <c r="AS225" s="85">
        <v>109.87</v>
      </c>
      <c r="AT225" s="85">
        <v>76.11</v>
      </c>
      <c r="AU225" s="85">
        <v>33.827655310621246</v>
      </c>
      <c r="AV225" s="85">
        <v>5.0100200400812991E-2</v>
      </c>
      <c r="AW225" s="92">
        <v>3.2464561611374401</v>
      </c>
      <c r="AX225" s="76">
        <v>1.4810426540287725E-3</v>
      </c>
      <c r="AY225" s="95">
        <v>3.251271432809256</v>
      </c>
      <c r="AZ225" s="44" t="s">
        <v>467</v>
      </c>
      <c r="BA225" s="89" t="s">
        <v>467</v>
      </c>
      <c r="BB225" s="278">
        <v>2419.25</v>
      </c>
      <c r="BC225" s="111">
        <v>2309.0500000000002</v>
      </c>
      <c r="BD225" s="111">
        <v>2290.98</v>
      </c>
      <c r="BE225" s="112">
        <v>2339.0802837538563</v>
      </c>
      <c r="BF225" s="87">
        <v>77.353999999999999</v>
      </c>
      <c r="BG225" s="87">
        <v>77.75</v>
      </c>
      <c r="BH225" s="87">
        <v>77.213999999999999</v>
      </c>
      <c r="BI225" s="108">
        <v>77.439333333333323</v>
      </c>
      <c r="BJ225" s="87">
        <v>0</v>
      </c>
      <c r="BK225" s="87">
        <v>0</v>
      </c>
      <c r="BL225" s="87">
        <v>0</v>
      </c>
      <c r="BM225" s="221">
        <v>0</v>
      </c>
      <c r="BN225" s="257">
        <v>-0.3</v>
      </c>
      <c r="BO225" s="261">
        <v>-0.9</v>
      </c>
      <c r="BP225" s="265">
        <v>-1.5</v>
      </c>
    </row>
    <row r="226" spans="1:68" x14ac:dyDescent="0.25">
      <c r="A226" s="74" t="s">
        <v>400</v>
      </c>
      <c r="B226" s="8">
        <v>611425</v>
      </c>
      <c r="C226" s="8" t="s">
        <v>780</v>
      </c>
      <c r="D226" s="8" t="str">
        <f t="shared" si="3"/>
        <v>Kalgoorlie</v>
      </c>
      <c r="E226" s="8" t="s">
        <v>491</v>
      </c>
      <c r="F226" s="8">
        <v>113</v>
      </c>
      <c r="G226" s="8">
        <v>25</v>
      </c>
      <c r="H226" s="75">
        <v>45077</v>
      </c>
      <c r="I226" s="72"/>
      <c r="J226" s="19" t="s">
        <v>475</v>
      </c>
      <c r="K226" s="85">
        <v>94</v>
      </c>
      <c r="L226" s="85">
        <v>94.2</v>
      </c>
      <c r="M226" s="82">
        <v>-33.360811140000003</v>
      </c>
      <c r="N226" s="82">
        <v>118.0553996</v>
      </c>
      <c r="O226" s="85">
        <v>598190.001099666</v>
      </c>
      <c r="P226" s="85">
        <v>6308214.9998428598</v>
      </c>
      <c r="Q226" s="145" t="s">
        <v>777</v>
      </c>
      <c r="R226" s="30">
        <v>51</v>
      </c>
      <c r="S226" s="19">
        <v>115.78700000000001</v>
      </c>
      <c r="T226" s="8">
        <v>-32.058</v>
      </c>
      <c r="U226" s="8">
        <v>58489</v>
      </c>
      <c r="V226" s="8">
        <v>-1.716</v>
      </c>
      <c r="W226" s="30">
        <v>-65.995000000000005</v>
      </c>
      <c r="X226" s="215" t="s">
        <v>535</v>
      </c>
      <c r="Y226" s="8" t="s">
        <v>536</v>
      </c>
      <c r="Z226" s="8" t="s">
        <v>543</v>
      </c>
      <c r="AA226" s="8" t="s">
        <v>544</v>
      </c>
      <c r="AB226" s="8"/>
      <c r="AC226" s="132" t="s">
        <v>690</v>
      </c>
      <c r="AD226" s="30" t="s">
        <v>718</v>
      </c>
      <c r="AE226" s="185">
        <v>0.21199999999999999</v>
      </c>
      <c r="AF226" s="82">
        <v>0.28100000000000003</v>
      </c>
      <c r="AG226" s="82">
        <v>0.27400000000000002</v>
      </c>
      <c r="AH226" s="82">
        <v>0.25366716070945544</v>
      </c>
      <c r="AI226" s="118">
        <v>0.65009819946619229</v>
      </c>
      <c r="AJ226" s="118"/>
      <c r="AK226" s="118"/>
      <c r="AL226" s="118"/>
      <c r="AM226" s="118"/>
      <c r="AN226" s="118"/>
      <c r="AO226" s="118"/>
      <c r="AP226" s="115"/>
      <c r="AQ226" s="116"/>
      <c r="AR226" s="180">
        <v>154.4</v>
      </c>
      <c r="AS226" s="85">
        <v>154.51</v>
      </c>
      <c r="AT226" s="85">
        <v>101.56</v>
      </c>
      <c r="AU226" s="85">
        <v>53.056112224448889</v>
      </c>
      <c r="AV226" s="85">
        <v>0.11022044088174872</v>
      </c>
      <c r="AW226" s="92">
        <v>2.9101265344664786</v>
      </c>
      <c r="AX226" s="76">
        <v>2.0774315391876345E-3</v>
      </c>
      <c r="AY226" s="95">
        <v>2.9161847085541259</v>
      </c>
      <c r="AZ226" s="44" t="s">
        <v>467</v>
      </c>
      <c r="BA226" s="89" t="s">
        <v>467</v>
      </c>
      <c r="BB226" s="278">
        <v>9407.6890000000003</v>
      </c>
      <c r="BC226" s="111">
        <v>9597.3359999999993</v>
      </c>
      <c r="BD226" s="111">
        <v>10124.246999999999</v>
      </c>
      <c r="BE226" s="112">
        <v>9705.0727347002066</v>
      </c>
      <c r="BF226" s="87">
        <v>22.401</v>
      </c>
      <c r="BG226" s="87">
        <v>22.675000000000001</v>
      </c>
      <c r="BH226" s="87">
        <v>23.603000000000002</v>
      </c>
      <c r="BI226" s="108">
        <v>22.893000000000001</v>
      </c>
      <c r="BJ226" s="87">
        <v>0</v>
      </c>
      <c r="BK226" s="87">
        <v>0</v>
      </c>
      <c r="BL226" s="87">
        <v>0</v>
      </c>
      <c r="BM226" s="221">
        <v>0</v>
      </c>
      <c r="BN226" s="257">
        <v>0.73792000000000002</v>
      </c>
      <c r="BO226" s="261">
        <v>-0.9</v>
      </c>
      <c r="BP226" s="265">
        <v>10.18938</v>
      </c>
    </row>
    <row r="227" spans="1:68" x14ac:dyDescent="0.25">
      <c r="A227" s="74" t="s">
        <v>401</v>
      </c>
      <c r="B227" s="8">
        <v>611426</v>
      </c>
      <c r="C227" s="8" t="s">
        <v>780</v>
      </c>
      <c r="D227" s="8" t="str">
        <f t="shared" si="3"/>
        <v>Kalgoorlie</v>
      </c>
      <c r="E227" s="8" t="s">
        <v>491</v>
      </c>
      <c r="F227" s="8">
        <v>104</v>
      </c>
      <c r="G227" s="8">
        <v>23</v>
      </c>
      <c r="H227" s="97">
        <v>45077</v>
      </c>
      <c r="I227" s="72"/>
      <c r="J227" s="19" t="s">
        <v>475</v>
      </c>
      <c r="K227" s="85">
        <v>96.08</v>
      </c>
      <c r="L227" s="85">
        <v>96.27</v>
      </c>
      <c r="M227" s="82">
        <v>-33.360811140000003</v>
      </c>
      <c r="N227" s="82">
        <v>118.0553996</v>
      </c>
      <c r="O227" s="85">
        <v>598190.001099666</v>
      </c>
      <c r="P227" s="85">
        <v>6308214.9998428598</v>
      </c>
      <c r="Q227" s="145" t="s">
        <v>777</v>
      </c>
      <c r="R227" s="30">
        <v>51</v>
      </c>
      <c r="S227" s="19">
        <v>115.78700000000001</v>
      </c>
      <c r="T227" s="8">
        <v>-32.058</v>
      </c>
      <c r="U227" s="8">
        <v>58489</v>
      </c>
      <c r="V227" s="8">
        <v>-1.716</v>
      </c>
      <c r="W227" s="30">
        <v>-65.995000000000005</v>
      </c>
      <c r="X227" s="215" t="s">
        <v>494</v>
      </c>
      <c r="Y227" s="8" t="s">
        <v>501</v>
      </c>
      <c r="Z227" s="8" t="s">
        <v>513</v>
      </c>
      <c r="AA227" s="8" t="s">
        <v>545</v>
      </c>
      <c r="AB227" s="8"/>
      <c r="AC227" s="132" t="s">
        <v>687</v>
      </c>
      <c r="AD227" s="30" t="s">
        <v>718</v>
      </c>
      <c r="AE227" s="185">
        <v>5.2999999999999999E-2</v>
      </c>
      <c r="AF227" s="82">
        <v>4.4999999999999998E-2</v>
      </c>
      <c r="AG227" s="82">
        <v>4.9000000000000002E-2</v>
      </c>
      <c r="AH227" s="82">
        <v>4.8890913789714968E-2</v>
      </c>
      <c r="AI227" s="118">
        <v>0.12538563750510301</v>
      </c>
      <c r="AJ227" s="118"/>
      <c r="AK227" s="118"/>
      <c r="AL227" s="118"/>
      <c r="AM227" s="118"/>
      <c r="AN227" s="118"/>
      <c r="AO227" s="118"/>
      <c r="AP227" s="115"/>
      <c r="AQ227" s="116"/>
      <c r="AR227" s="180">
        <v>128.13</v>
      </c>
      <c r="AS227" s="85">
        <v>128.21</v>
      </c>
      <c r="AT227" s="85">
        <v>80.83</v>
      </c>
      <c r="AU227" s="85">
        <v>47.474949899799611</v>
      </c>
      <c r="AV227" s="85">
        <v>8.0160320641295094E-2</v>
      </c>
      <c r="AW227" s="92">
        <v>2.6988970029548325</v>
      </c>
      <c r="AX227" s="76">
        <v>1.6884761502746408E-3</v>
      </c>
      <c r="AY227" s="95">
        <v>2.7034617336152222</v>
      </c>
      <c r="AZ227" s="44" t="s">
        <v>467</v>
      </c>
      <c r="BA227" s="89" t="s">
        <v>467</v>
      </c>
      <c r="BB227" s="278">
        <v>5663.28</v>
      </c>
      <c r="BC227" s="111">
        <v>5722.18</v>
      </c>
      <c r="BD227" s="111">
        <v>5778.76</v>
      </c>
      <c r="BE227" s="112">
        <v>5721.2123717910117</v>
      </c>
      <c r="BF227" s="87">
        <v>13.385999999999999</v>
      </c>
      <c r="BG227" s="87">
        <v>13.343</v>
      </c>
      <c r="BH227" s="87">
        <v>13.374000000000001</v>
      </c>
      <c r="BI227" s="108">
        <v>13.367666666666667</v>
      </c>
      <c r="BJ227" s="87">
        <v>0</v>
      </c>
      <c r="BK227" s="87">
        <v>0</v>
      </c>
      <c r="BL227" s="87">
        <v>0</v>
      </c>
      <c r="BM227" s="221">
        <v>0</v>
      </c>
      <c r="BN227" s="257">
        <v>-0.3</v>
      </c>
      <c r="BO227" s="261">
        <v>-0.9</v>
      </c>
      <c r="BP227" s="265">
        <v>8.2411399999999997</v>
      </c>
    </row>
    <row r="228" spans="1:68" x14ac:dyDescent="0.25">
      <c r="A228" s="74" t="s">
        <v>402</v>
      </c>
      <c r="B228" s="8">
        <v>611427</v>
      </c>
      <c r="C228" s="8" t="s">
        <v>780</v>
      </c>
      <c r="D228" s="8" t="str">
        <f t="shared" si="3"/>
        <v>Kalgoorlie</v>
      </c>
      <c r="E228" s="8" t="s">
        <v>491</v>
      </c>
      <c r="F228" s="8">
        <v>86</v>
      </c>
      <c r="G228" s="8">
        <v>24</v>
      </c>
      <c r="H228" s="75">
        <v>45077</v>
      </c>
      <c r="I228" s="72"/>
      <c r="J228" s="19" t="s">
        <v>475</v>
      </c>
      <c r="K228" s="85">
        <v>100.96</v>
      </c>
      <c r="L228" s="85">
        <v>101.05</v>
      </c>
      <c r="M228" s="82">
        <v>-33.360811140000003</v>
      </c>
      <c r="N228" s="82">
        <v>118.0553996</v>
      </c>
      <c r="O228" s="85">
        <v>598190.001099666</v>
      </c>
      <c r="P228" s="85">
        <v>6308214.9998428598</v>
      </c>
      <c r="Q228" s="145" t="s">
        <v>777</v>
      </c>
      <c r="R228" s="30">
        <v>51</v>
      </c>
      <c r="S228" s="19">
        <v>115.78700000000001</v>
      </c>
      <c r="T228" s="8">
        <v>-32.058</v>
      </c>
      <c r="U228" s="8">
        <v>58489</v>
      </c>
      <c r="V228" s="8">
        <v>-1.716</v>
      </c>
      <c r="W228" s="30">
        <v>-65.995000000000005</v>
      </c>
      <c r="X228" s="215" t="s">
        <v>498</v>
      </c>
      <c r="Y228" s="8" t="s">
        <v>534</v>
      </c>
      <c r="Z228" s="8" t="s">
        <v>543</v>
      </c>
      <c r="AA228" s="8" t="s">
        <v>544</v>
      </c>
      <c r="AB228" s="8"/>
      <c r="AC228" s="132" t="s">
        <v>691</v>
      </c>
      <c r="AD228" s="30" t="s">
        <v>718</v>
      </c>
      <c r="AE228" s="185">
        <v>1.74</v>
      </c>
      <c r="AF228" s="82">
        <v>2.61</v>
      </c>
      <c r="AG228" s="82">
        <v>1.99</v>
      </c>
      <c r="AH228" s="82">
        <v>2.0829600668154939</v>
      </c>
      <c r="AI228" s="118">
        <v>5.405281373386206</v>
      </c>
      <c r="AJ228" s="254">
        <v>9.5648094999999991</v>
      </c>
      <c r="AK228" s="254">
        <v>0</v>
      </c>
      <c r="AL228" s="254">
        <v>-1.51386205</v>
      </c>
      <c r="AM228" s="254">
        <v>24.409505000000003</v>
      </c>
      <c r="AN228" s="254">
        <v>93.816910000000007</v>
      </c>
      <c r="AO228" s="254">
        <v>3.8353399999999995</v>
      </c>
      <c r="AP228" s="254">
        <v>2.5566019999999998</v>
      </c>
      <c r="AQ228" s="116">
        <v>205.87192208351269</v>
      </c>
      <c r="AR228" s="180">
        <v>144.37</v>
      </c>
      <c r="AS228" s="85">
        <v>144.52000000000001</v>
      </c>
      <c r="AT228" s="85">
        <v>101.57</v>
      </c>
      <c r="AU228" s="85">
        <v>43.036072144288596</v>
      </c>
      <c r="AV228" s="85">
        <v>0.15030060120241051</v>
      </c>
      <c r="AW228" s="92">
        <v>3.3546277066356214</v>
      </c>
      <c r="AX228" s="76">
        <v>3.4924330616997817E-3</v>
      </c>
      <c r="AY228" s="95">
        <v>3.3663845794392513</v>
      </c>
      <c r="AZ228" s="44" t="s">
        <v>467</v>
      </c>
      <c r="BA228" s="89" t="s">
        <v>467</v>
      </c>
      <c r="BB228" s="278">
        <v>8701.5779999999995</v>
      </c>
      <c r="BC228" s="111">
        <v>9372.2870000000003</v>
      </c>
      <c r="BD228" s="111">
        <v>10141.236000000001</v>
      </c>
      <c r="BE228" s="112">
        <v>9386.6688199482487</v>
      </c>
      <c r="BF228" s="87">
        <v>32.421999999999997</v>
      </c>
      <c r="BG228" s="87">
        <v>32.112000000000002</v>
      </c>
      <c r="BH228" s="87">
        <v>31.681000000000001</v>
      </c>
      <c r="BI228" s="108">
        <v>32.071666666666665</v>
      </c>
      <c r="BJ228" s="87">
        <v>0</v>
      </c>
      <c r="BK228" s="87">
        <v>0</v>
      </c>
      <c r="BL228" s="87">
        <v>0</v>
      </c>
      <c r="BM228" s="221">
        <v>0</v>
      </c>
      <c r="BN228" s="257">
        <v>0.88846999999999998</v>
      </c>
      <c r="BO228" s="261">
        <v>-0.9</v>
      </c>
      <c r="BP228" s="265">
        <v>-1.5</v>
      </c>
    </row>
    <row r="229" spans="1:68" x14ac:dyDescent="0.25">
      <c r="A229" s="74" t="s">
        <v>403</v>
      </c>
      <c r="B229" s="8">
        <v>611428</v>
      </c>
      <c r="C229" s="8" t="s">
        <v>780</v>
      </c>
      <c r="D229" s="8" t="str">
        <f t="shared" si="3"/>
        <v>Kalgoorlie</v>
      </c>
      <c r="E229" s="8" t="s">
        <v>491</v>
      </c>
      <c r="F229" s="8">
        <v>120</v>
      </c>
      <c r="G229" s="8">
        <v>24</v>
      </c>
      <c r="H229" s="97">
        <v>45077</v>
      </c>
      <c r="I229" s="72"/>
      <c r="J229" s="19" t="s">
        <v>475</v>
      </c>
      <c r="K229" s="85">
        <v>112.09</v>
      </c>
      <c r="L229" s="85">
        <v>112.29</v>
      </c>
      <c r="M229" s="82">
        <v>-33.360811140000003</v>
      </c>
      <c r="N229" s="82">
        <v>118.0553996</v>
      </c>
      <c r="O229" s="85">
        <v>598190.001099666</v>
      </c>
      <c r="P229" s="85">
        <v>6308214.9998428598</v>
      </c>
      <c r="Q229" s="145" t="s">
        <v>777</v>
      </c>
      <c r="R229" s="30">
        <v>51</v>
      </c>
      <c r="S229" s="19">
        <v>115.78700000000001</v>
      </c>
      <c r="T229" s="8">
        <v>-32.058</v>
      </c>
      <c r="U229" s="8">
        <v>58489</v>
      </c>
      <c r="V229" s="8">
        <v>-1.716</v>
      </c>
      <c r="W229" s="30">
        <v>-65.995000000000005</v>
      </c>
      <c r="X229" s="215" t="s">
        <v>498</v>
      </c>
      <c r="Y229" s="8" t="s">
        <v>534</v>
      </c>
      <c r="Z229" s="8" t="s">
        <v>543</v>
      </c>
      <c r="AA229" s="8" t="s">
        <v>544</v>
      </c>
      <c r="AB229" s="8"/>
      <c r="AC229" s="132" t="s">
        <v>554</v>
      </c>
      <c r="AD229" s="30" t="s">
        <v>718</v>
      </c>
      <c r="AE229" s="185">
        <v>16.3</v>
      </c>
      <c r="AF229" s="82">
        <v>20.9</v>
      </c>
      <c r="AG229" s="82">
        <v>16.2</v>
      </c>
      <c r="AH229" s="82">
        <v>17.67188872959413</v>
      </c>
      <c r="AI229" s="118">
        <v>45.386711824216597</v>
      </c>
      <c r="AJ229" s="118">
        <v>0.99621625000000003</v>
      </c>
      <c r="AK229" s="118">
        <v>0</v>
      </c>
      <c r="AL229" s="118">
        <v>-31.086510000000001</v>
      </c>
      <c r="AM229" s="118">
        <v>1.6220494999999999</v>
      </c>
      <c r="AN229" s="118">
        <v>5.23959435</v>
      </c>
      <c r="AO229" s="118">
        <v>-12.52539</v>
      </c>
      <c r="AP229" s="115">
        <v>1.6586620000000001</v>
      </c>
      <c r="AQ229" s="116">
        <v>21.442450495049506</v>
      </c>
      <c r="AR229" s="180">
        <v>171.12</v>
      </c>
      <c r="AS229" s="85">
        <v>171.16</v>
      </c>
      <c r="AT229" s="85">
        <v>116.63</v>
      </c>
      <c r="AU229" s="85">
        <v>54.639278557114231</v>
      </c>
      <c r="AV229" s="85">
        <v>4.0080160320633308E-2</v>
      </c>
      <c r="AW229" s="92">
        <v>3.1318129470016505</v>
      </c>
      <c r="AX229" s="76">
        <v>7.3354116999802021E-4</v>
      </c>
      <c r="AY229" s="95">
        <v>3.1341119471462648</v>
      </c>
      <c r="AZ229" s="44" t="s">
        <v>467</v>
      </c>
      <c r="BA229" s="89" t="s">
        <v>467</v>
      </c>
      <c r="BB229" s="278">
        <v>14497.21</v>
      </c>
      <c r="BC229" s="111">
        <v>14634.1</v>
      </c>
      <c r="BD229" s="111">
        <v>14783.51</v>
      </c>
      <c r="BE229" s="112">
        <v>14637.80652513956</v>
      </c>
      <c r="BF229" s="87">
        <v>21.873000000000001</v>
      </c>
      <c r="BG229" s="87">
        <v>21.65</v>
      </c>
      <c r="BH229" s="87">
        <v>21.611000000000001</v>
      </c>
      <c r="BI229" s="108">
        <v>21.711333333333332</v>
      </c>
      <c r="BJ229" s="87">
        <v>0</v>
      </c>
      <c r="BK229" s="87">
        <v>0</v>
      </c>
      <c r="BL229" s="87">
        <v>0</v>
      </c>
      <c r="BM229" s="221">
        <v>0</v>
      </c>
      <c r="BN229" s="257">
        <v>-0.3</v>
      </c>
      <c r="BO229" s="261">
        <v>4.7529000000000003</v>
      </c>
      <c r="BP229" s="265">
        <v>-1.5</v>
      </c>
    </row>
    <row r="230" spans="1:68" x14ac:dyDescent="0.25">
      <c r="A230" s="74" t="s">
        <v>404</v>
      </c>
      <c r="B230" s="8">
        <v>611429</v>
      </c>
      <c r="C230" s="8" t="s">
        <v>780</v>
      </c>
      <c r="D230" s="8" t="str">
        <f t="shared" si="3"/>
        <v>Kalgoorlie</v>
      </c>
      <c r="E230" s="8" t="s">
        <v>491</v>
      </c>
      <c r="F230" s="8">
        <v>110</v>
      </c>
      <c r="G230" s="8">
        <v>25</v>
      </c>
      <c r="H230" s="75">
        <v>45077</v>
      </c>
      <c r="I230" s="72"/>
      <c r="J230" s="19" t="s">
        <v>475</v>
      </c>
      <c r="K230" s="85">
        <v>117.52</v>
      </c>
      <c r="L230" s="85">
        <v>117.73</v>
      </c>
      <c r="M230" s="82">
        <v>-33.360811140000003</v>
      </c>
      <c r="N230" s="82">
        <v>118.0553996</v>
      </c>
      <c r="O230" s="85">
        <v>598190.001099666</v>
      </c>
      <c r="P230" s="85">
        <v>6308214.9998428598</v>
      </c>
      <c r="Q230" s="145" t="s">
        <v>777</v>
      </c>
      <c r="R230" s="30">
        <v>51</v>
      </c>
      <c r="S230" s="19">
        <v>115.78700000000001</v>
      </c>
      <c r="T230" s="8">
        <v>-32.058</v>
      </c>
      <c r="U230" s="8">
        <v>58489</v>
      </c>
      <c r="V230" s="8">
        <v>-1.716</v>
      </c>
      <c r="W230" s="30">
        <v>-65.995000000000005</v>
      </c>
      <c r="X230" s="215" t="s">
        <v>498</v>
      </c>
      <c r="Y230" s="8" t="s">
        <v>534</v>
      </c>
      <c r="Z230" s="8" t="s">
        <v>543</v>
      </c>
      <c r="AA230" s="8" t="s">
        <v>544</v>
      </c>
      <c r="AB230" s="8"/>
      <c r="AC230" s="132" t="s">
        <v>554</v>
      </c>
      <c r="AD230" s="30" t="s">
        <v>718</v>
      </c>
      <c r="AE230" s="185">
        <v>36.700000000000003</v>
      </c>
      <c r="AF230" s="82">
        <v>42.1</v>
      </c>
      <c r="AG230" s="82">
        <v>38.700000000000003</v>
      </c>
      <c r="AH230" s="82">
        <v>39.103867113587562</v>
      </c>
      <c r="AI230" s="118">
        <v>100.50866964205412</v>
      </c>
      <c r="AJ230" s="254">
        <v>1.4786106999999999</v>
      </c>
      <c r="AK230" s="254">
        <v>0</v>
      </c>
      <c r="AL230" s="254">
        <v>-29.675145000000001</v>
      </c>
      <c r="AM230" s="254">
        <v>6.2816084999999999</v>
      </c>
      <c r="AN230" s="254">
        <v>271.80579999999998</v>
      </c>
      <c r="AO230" s="254">
        <v>61.160384999999998</v>
      </c>
      <c r="AP230" s="254">
        <v>5.3543544999999995</v>
      </c>
      <c r="AQ230" s="116">
        <v>31.825456306500215</v>
      </c>
      <c r="AR230" s="180">
        <v>166.73</v>
      </c>
      <c r="AS230" s="85">
        <v>166.8</v>
      </c>
      <c r="AT230" s="85">
        <v>113.97</v>
      </c>
      <c r="AU230" s="85">
        <v>52.935871743486985</v>
      </c>
      <c r="AV230" s="85">
        <v>7.0140280561143895E-2</v>
      </c>
      <c r="AW230" s="92">
        <v>3.1496600416430049</v>
      </c>
      <c r="AX230" s="76">
        <v>1.3250047321601663E-3</v>
      </c>
      <c r="AY230" s="95">
        <v>3.1538388931008341</v>
      </c>
      <c r="AZ230" s="44" t="s">
        <v>467</v>
      </c>
      <c r="BA230" s="89" t="s">
        <v>467</v>
      </c>
      <c r="BB230" s="278">
        <v>14106.47</v>
      </c>
      <c r="BC230" s="111">
        <v>15505.32</v>
      </c>
      <c r="BD230" s="111">
        <v>15624.74</v>
      </c>
      <c r="BE230" s="112">
        <v>15062.739344827931</v>
      </c>
      <c r="BF230" s="87">
        <v>58.444000000000003</v>
      </c>
      <c r="BG230" s="87">
        <v>59.354999999999997</v>
      </c>
      <c r="BH230" s="87">
        <v>59.326000000000001</v>
      </c>
      <c r="BI230" s="108">
        <v>59.041666666666664</v>
      </c>
      <c r="BJ230" s="87">
        <v>0</v>
      </c>
      <c r="BK230" s="87">
        <v>0</v>
      </c>
      <c r="BL230" s="87">
        <v>0</v>
      </c>
      <c r="BM230" s="221">
        <v>0</v>
      </c>
      <c r="BN230" s="257">
        <v>1.4870699999999999</v>
      </c>
      <c r="BO230" s="261">
        <v>-0.9</v>
      </c>
      <c r="BP230" s="265">
        <v>-1.5</v>
      </c>
    </row>
    <row r="231" spans="1:68" x14ac:dyDescent="0.25">
      <c r="A231" s="74" t="s">
        <v>405</v>
      </c>
      <c r="B231" s="8">
        <v>611430</v>
      </c>
      <c r="C231" s="8" t="s">
        <v>780</v>
      </c>
      <c r="D231" s="8" t="str">
        <f t="shared" si="3"/>
        <v>Kalgoorlie</v>
      </c>
      <c r="E231" s="8" t="s">
        <v>491</v>
      </c>
      <c r="F231" s="8">
        <v>100</v>
      </c>
      <c r="G231" s="8">
        <v>25</v>
      </c>
      <c r="H231" s="97">
        <v>45077</v>
      </c>
      <c r="I231" s="72"/>
      <c r="J231" s="19" t="s">
        <v>475</v>
      </c>
      <c r="K231" s="85">
        <v>132</v>
      </c>
      <c r="L231" s="85">
        <v>132.19999999999999</v>
      </c>
      <c r="M231" s="82">
        <v>-33.360811140000003</v>
      </c>
      <c r="N231" s="82">
        <v>118.0553996</v>
      </c>
      <c r="O231" s="85">
        <v>598190.001099666</v>
      </c>
      <c r="P231" s="85">
        <v>6308214.9998428598</v>
      </c>
      <c r="Q231" s="145" t="s">
        <v>777</v>
      </c>
      <c r="R231" s="30">
        <v>51</v>
      </c>
      <c r="S231" s="19">
        <v>115.78700000000001</v>
      </c>
      <c r="T231" s="8">
        <v>-32.058</v>
      </c>
      <c r="U231" s="8">
        <v>58489</v>
      </c>
      <c r="V231" s="8">
        <v>-1.716</v>
      </c>
      <c r="W231" s="30">
        <v>-65.995000000000005</v>
      </c>
      <c r="X231" s="215" t="s">
        <v>498</v>
      </c>
      <c r="Y231" s="8" t="s">
        <v>534</v>
      </c>
      <c r="Z231" s="8" t="s">
        <v>543</v>
      </c>
      <c r="AA231" s="8" t="s">
        <v>544</v>
      </c>
      <c r="AB231" s="8"/>
      <c r="AC231" s="132" t="s">
        <v>554</v>
      </c>
      <c r="AD231" s="30" t="s">
        <v>718</v>
      </c>
      <c r="AE231" s="185">
        <v>12.4</v>
      </c>
      <c r="AF231" s="82">
        <v>12.7</v>
      </c>
      <c r="AG231" s="82">
        <v>12.5</v>
      </c>
      <c r="AH231" s="82">
        <v>12.532714307236537</v>
      </c>
      <c r="AI231" s="118">
        <v>32.237901012504544</v>
      </c>
      <c r="AJ231" s="254">
        <v>1.794251</v>
      </c>
      <c r="AK231" s="254">
        <v>0</v>
      </c>
      <c r="AL231" s="254">
        <v>-80.016080000000002</v>
      </c>
      <c r="AM231" s="254">
        <v>8.8186970000000002</v>
      </c>
      <c r="AN231" s="254">
        <v>1.5412080000000001</v>
      </c>
      <c r="AO231" s="254">
        <v>-15.66405</v>
      </c>
      <c r="AP231" s="254">
        <v>4.9163460000000008</v>
      </c>
      <c r="AQ231" s="116">
        <v>38.619263882910033</v>
      </c>
      <c r="AR231" s="180">
        <v>147.43</v>
      </c>
      <c r="AS231" s="85">
        <v>147.49</v>
      </c>
      <c r="AT231" s="85">
        <v>99.75</v>
      </c>
      <c r="AU231" s="85">
        <v>47.83567134268538</v>
      </c>
      <c r="AV231" s="85">
        <v>6.0120240480964204E-2</v>
      </c>
      <c r="AW231" s="92">
        <v>3.0820096355257642</v>
      </c>
      <c r="AX231" s="76">
        <v>1.2568077084206591E-3</v>
      </c>
      <c r="AY231" s="95">
        <v>3.0858880033557043</v>
      </c>
      <c r="AZ231" s="44" t="s">
        <v>467</v>
      </c>
      <c r="BA231" s="89" t="s">
        <v>467</v>
      </c>
      <c r="BB231" s="278">
        <v>54048.41</v>
      </c>
      <c r="BC231" s="111">
        <v>56828.75</v>
      </c>
      <c r="BD231" s="111">
        <v>57440.66</v>
      </c>
      <c r="BE231" s="112">
        <v>56086.303238384789</v>
      </c>
      <c r="BF231" s="87">
        <v>35.588999999999999</v>
      </c>
      <c r="BG231" s="87">
        <v>36.340000000000003</v>
      </c>
      <c r="BH231" s="87">
        <v>36.536000000000001</v>
      </c>
      <c r="BI231" s="108">
        <v>36.155000000000001</v>
      </c>
      <c r="BJ231" s="87">
        <v>0</v>
      </c>
      <c r="BK231" s="87">
        <v>0</v>
      </c>
      <c r="BL231" s="87">
        <v>0</v>
      </c>
      <c r="BM231" s="221">
        <v>0</v>
      </c>
      <c r="BN231" s="257">
        <v>0.98990999999999996</v>
      </c>
      <c r="BO231" s="261">
        <v>-0.9</v>
      </c>
      <c r="BP231" s="265">
        <v>-1.5</v>
      </c>
    </row>
    <row r="232" spans="1:68" x14ac:dyDescent="0.25">
      <c r="A232" s="74" t="s">
        <v>406</v>
      </c>
      <c r="B232" s="8">
        <v>611431</v>
      </c>
      <c r="C232" s="8" t="s">
        <v>780</v>
      </c>
      <c r="D232" s="8" t="str">
        <f t="shared" si="3"/>
        <v>Kalgoorlie</v>
      </c>
      <c r="E232" s="8" t="s">
        <v>491</v>
      </c>
      <c r="F232" s="8">
        <v>128</v>
      </c>
      <c r="G232" s="8">
        <v>25</v>
      </c>
      <c r="H232" s="75">
        <v>45077</v>
      </c>
      <c r="I232" s="72"/>
      <c r="J232" s="19" t="s">
        <v>475</v>
      </c>
      <c r="K232" s="85">
        <v>135</v>
      </c>
      <c r="L232" s="85">
        <v>135.19999999999999</v>
      </c>
      <c r="M232" s="82">
        <v>-33.360811140000003</v>
      </c>
      <c r="N232" s="82">
        <v>118.0553996</v>
      </c>
      <c r="O232" s="85">
        <v>598190.001099666</v>
      </c>
      <c r="P232" s="85">
        <v>6308214.9998428598</v>
      </c>
      <c r="Q232" s="145" t="s">
        <v>777</v>
      </c>
      <c r="R232" s="30">
        <v>51</v>
      </c>
      <c r="S232" s="19">
        <v>115.78700000000001</v>
      </c>
      <c r="T232" s="8">
        <v>-32.058</v>
      </c>
      <c r="U232" s="8">
        <v>58489</v>
      </c>
      <c r="V232" s="8">
        <v>-1.716</v>
      </c>
      <c r="W232" s="30">
        <v>-65.995000000000005</v>
      </c>
      <c r="X232" s="215" t="s">
        <v>494</v>
      </c>
      <c r="Y232" s="8" t="s">
        <v>501</v>
      </c>
      <c r="Z232" s="8" t="s">
        <v>513</v>
      </c>
      <c r="AA232" s="8" t="s">
        <v>545</v>
      </c>
      <c r="AB232" s="8"/>
      <c r="AC232" s="132" t="s">
        <v>692</v>
      </c>
      <c r="AD232" s="30" t="s">
        <v>718</v>
      </c>
      <c r="AE232" s="185">
        <v>0.16800000000000001</v>
      </c>
      <c r="AF232" s="82">
        <v>0.186</v>
      </c>
      <c r="AG232" s="82">
        <v>0.105</v>
      </c>
      <c r="AH232" s="82">
        <v>0.14859487865973908</v>
      </c>
      <c r="AI232" s="118">
        <v>0.38037317039320012</v>
      </c>
      <c r="AJ232" s="118"/>
      <c r="AK232" s="118"/>
      <c r="AL232" s="118"/>
      <c r="AM232" s="118"/>
      <c r="AN232" s="118"/>
      <c r="AO232" s="118"/>
      <c r="AP232" s="115"/>
      <c r="AQ232" s="116"/>
      <c r="AR232" s="180">
        <v>175.52</v>
      </c>
      <c r="AS232" s="85">
        <v>175.7</v>
      </c>
      <c r="AT232" s="85">
        <v>109.83</v>
      </c>
      <c r="AU232" s="85">
        <v>66.002004008016016</v>
      </c>
      <c r="AV232" s="85">
        <v>0.18036072144286414</v>
      </c>
      <c r="AW232" s="92">
        <v>2.6593131926521947</v>
      </c>
      <c r="AX232" s="76">
        <v>2.7326552299981547E-3</v>
      </c>
      <c r="AY232" s="95">
        <v>2.6666000913381027</v>
      </c>
      <c r="AZ232" s="44" t="s">
        <v>467</v>
      </c>
      <c r="BA232" s="89" t="s">
        <v>467</v>
      </c>
      <c r="BB232" s="278">
        <v>2886.64</v>
      </c>
      <c r="BC232" s="111">
        <v>3008.83</v>
      </c>
      <c r="BD232" s="111">
        <v>3137.2</v>
      </c>
      <c r="BE232" s="112">
        <v>3009.1522434818289</v>
      </c>
      <c r="BF232" s="87">
        <v>7.5519999999999996</v>
      </c>
      <c r="BG232" s="87">
        <v>7.71</v>
      </c>
      <c r="BH232" s="87">
        <v>7.891</v>
      </c>
      <c r="BI232" s="108">
        <v>7.7176666666666662</v>
      </c>
      <c r="BJ232" s="87">
        <v>0.2</v>
      </c>
      <c r="BK232" s="87">
        <v>0.5</v>
      </c>
      <c r="BL232" s="87">
        <v>0.3</v>
      </c>
      <c r="BM232" s="221">
        <v>0.33333333333333331</v>
      </c>
      <c r="BN232" s="257">
        <v>-0.3</v>
      </c>
      <c r="BO232" s="261">
        <v>-0.9</v>
      </c>
      <c r="BP232" s="265">
        <v>-1.5</v>
      </c>
    </row>
    <row r="233" spans="1:68" x14ac:dyDescent="0.25">
      <c r="A233" s="74" t="s">
        <v>407</v>
      </c>
      <c r="B233" s="8">
        <v>611432</v>
      </c>
      <c r="C233" s="8" t="s">
        <v>780</v>
      </c>
      <c r="D233" s="8" t="str">
        <f t="shared" si="3"/>
        <v>Kalgoorlie</v>
      </c>
      <c r="E233" s="8" t="s">
        <v>491</v>
      </c>
      <c r="F233" s="8">
        <v>47</v>
      </c>
      <c r="G233" s="8">
        <v>26</v>
      </c>
      <c r="H233" s="97">
        <v>45077</v>
      </c>
      <c r="I233" s="72"/>
      <c r="J233" s="19" t="s">
        <v>475</v>
      </c>
      <c r="K233" s="85">
        <v>141.06</v>
      </c>
      <c r="L233" s="85">
        <v>141.11000000000001</v>
      </c>
      <c r="M233" s="82">
        <v>-33.360811140000003</v>
      </c>
      <c r="N233" s="82">
        <v>118.0553996</v>
      </c>
      <c r="O233" s="85">
        <v>598190.001099666</v>
      </c>
      <c r="P233" s="85">
        <v>6308214.9998428598</v>
      </c>
      <c r="Q233" s="145" t="s">
        <v>777</v>
      </c>
      <c r="R233" s="30">
        <v>51</v>
      </c>
      <c r="S233" s="19">
        <v>115.78700000000001</v>
      </c>
      <c r="T233" s="8">
        <v>-32.058</v>
      </c>
      <c r="U233" s="8">
        <v>58489</v>
      </c>
      <c r="V233" s="8">
        <v>-1.716</v>
      </c>
      <c r="W233" s="30">
        <v>-65.995000000000005</v>
      </c>
      <c r="X233" s="215" t="s">
        <v>498</v>
      </c>
      <c r="Y233" s="8" t="s">
        <v>534</v>
      </c>
      <c r="Z233" s="8" t="s">
        <v>543</v>
      </c>
      <c r="AA233" s="8" t="s">
        <v>544</v>
      </c>
      <c r="AB233" s="8"/>
      <c r="AC233" s="132" t="s">
        <v>693</v>
      </c>
      <c r="AD233" s="30" t="s">
        <v>718</v>
      </c>
      <c r="AE233" s="185">
        <v>0.95</v>
      </c>
      <c r="AF233" s="82">
        <v>0.97399999999999998</v>
      </c>
      <c r="AG233" s="82">
        <v>0.88100000000000001</v>
      </c>
      <c r="AH233" s="82">
        <v>0.93415617769629355</v>
      </c>
      <c r="AI233" s="118">
        <v>2.6911171167074821</v>
      </c>
      <c r="AJ233" s="254">
        <v>0.52453450000000001</v>
      </c>
      <c r="AK233" s="254">
        <v>0</v>
      </c>
      <c r="AL233" s="254">
        <v>-76.416319999999999</v>
      </c>
      <c r="AM233" s="254">
        <v>0.50133965000000003</v>
      </c>
      <c r="AN233" s="254">
        <v>193.37074999999999</v>
      </c>
      <c r="AO233" s="254">
        <v>-59.53539</v>
      </c>
      <c r="AP233" s="254">
        <v>0.95844790000000002</v>
      </c>
      <c r="AQ233" s="116">
        <v>11.290023676280672</v>
      </c>
      <c r="AR233" s="180">
        <v>73.62</v>
      </c>
      <c r="AS233" s="85">
        <v>73.64</v>
      </c>
      <c r="AT233" s="85">
        <v>50.09</v>
      </c>
      <c r="AU233" s="85">
        <v>23.597194388777552</v>
      </c>
      <c r="AV233" s="85">
        <v>2.0040080160316654E-2</v>
      </c>
      <c r="AW233" s="92">
        <v>3.1198624203821663</v>
      </c>
      <c r="AX233" s="76">
        <v>8.4925690021214533E-4</v>
      </c>
      <c r="AY233" s="95">
        <v>3.1225142371440717</v>
      </c>
      <c r="AZ233" s="44" t="s">
        <v>467</v>
      </c>
      <c r="BA233" s="89" t="s">
        <v>467</v>
      </c>
      <c r="BB233" s="278">
        <v>5783.69</v>
      </c>
      <c r="BC233" s="111">
        <v>5787.94</v>
      </c>
      <c r="BD233" s="111">
        <v>5705.71</v>
      </c>
      <c r="BE233" s="112">
        <v>5758.9888889131034</v>
      </c>
      <c r="BF233" s="87">
        <v>31.611999999999998</v>
      </c>
      <c r="BG233" s="87">
        <v>32.22</v>
      </c>
      <c r="BH233" s="87">
        <v>32.427999999999997</v>
      </c>
      <c r="BI233" s="108">
        <v>32.086666666666666</v>
      </c>
      <c r="BJ233" s="87">
        <v>0</v>
      </c>
      <c r="BK233" s="87">
        <v>0</v>
      </c>
      <c r="BL233" s="87">
        <v>0</v>
      </c>
      <c r="BM233" s="221">
        <v>0</v>
      </c>
      <c r="BN233" s="257">
        <v>-0.3</v>
      </c>
      <c r="BO233" s="261">
        <v>-0.9</v>
      </c>
      <c r="BP233" s="265">
        <v>13.72936</v>
      </c>
    </row>
    <row r="234" spans="1:68" x14ac:dyDescent="0.25">
      <c r="A234" s="74" t="s">
        <v>408</v>
      </c>
      <c r="B234" s="8">
        <v>611433</v>
      </c>
      <c r="C234" s="8" t="s">
        <v>780</v>
      </c>
      <c r="D234" s="8" t="str">
        <f t="shared" si="3"/>
        <v>Kalgoorlie</v>
      </c>
      <c r="E234" s="8" t="s">
        <v>491</v>
      </c>
      <c r="F234" s="8">
        <v>149</v>
      </c>
      <c r="G234" s="8">
        <v>24</v>
      </c>
      <c r="H234" s="75">
        <v>45077</v>
      </c>
      <c r="I234" s="72"/>
      <c r="J234" s="19" t="s">
        <v>475</v>
      </c>
      <c r="K234" s="85">
        <v>144.30000000000001</v>
      </c>
      <c r="L234" s="85">
        <v>144.44999999999999</v>
      </c>
      <c r="M234" s="82">
        <v>-33.360811140000003</v>
      </c>
      <c r="N234" s="82">
        <v>118.0553996</v>
      </c>
      <c r="O234" s="85">
        <v>598190.001099666</v>
      </c>
      <c r="P234" s="85">
        <v>6308214.9998428598</v>
      </c>
      <c r="Q234" s="145" t="s">
        <v>777</v>
      </c>
      <c r="R234" s="30">
        <v>51</v>
      </c>
      <c r="S234" s="19">
        <v>115.78700000000001</v>
      </c>
      <c r="T234" s="8">
        <v>-32.058</v>
      </c>
      <c r="U234" s="8">
        <v>58489</v>
      </c>
      <c r="V234" s="8">
        <v>-1.716</v>
      </c>
      <c r="W234" s="30">
        <v>-65.995000000000005</v>
      </c>
      <c r="X234" s="215" t="s">
        <v>498</v>
      </c>
      <c r="Y234" s="8" t="s">
        <v>534</v>
      </c>
      <c r="Z234" s="8" t="s">
        <v>543</v>
      </c>
      <c r="AA234" s="8" t="s">
        <v>544</v>
      </c>
      <c r="AB234" s="8"/>
      <c r="AC234" s="132" t="s">
        <v>554</v>
      </c>
      <c r="AD234" s="30" t="s">
        <v>718</v>
      </c>
      <c r="AE234" s="185">
        <v>7.94</v>
      </c>
      <c r="AF234" s="82">
        <v>8.24</v>
      </c>
      <c r="AG234" s="82">
        <v>14.7</v>
      </c>
      <c r="AH234" s="82">
        <v>9.8708605456616798</v>
      </c>
      <c r="AI234" s="118">
        <v>25.22597121049299</v>
      </c>
      <c r="AJ234" s="254">
        <v>1.5171330000000001</v>
      </c>
      <c r="AK234" s="254">
        <v>0</v>
      </c>
      <c r="AL234" s="254">
        <v>75.350815000000011</v>
      </c>
      <c r="AM234" s="254">
        <v>3.4438374999999999</v>
      </c>
      <c r="AN234" s="254">
        <v>211.44839999999999</v>
      </c>
      <c r="AO234" s="254">
        <v>-70.660274999999999</v>
      </c>
      <c r="AP234" s="254">
        <v>2.2689300000000001</v>
      </c>
      <c r="AQ234" s="116">
        <v>32.654606112785196</v>
      </c>
      <c r="AR234" s="180">
        <v>236.6</v>
      </c>
      <c r="AS234" s="85">
        <v>236.64</v>
      </c>
      <c r="AT234" s="85">
        <v>160.37</v>
      </c>
      <c r="AU234" s="85">
        <v>76.422845691382747</v>
      </c>
      <c r="AV234" s="85">
        <v>4.0080160320633308E-2</v>
      </c>
      <c r="AW234" s="92">
        <v>3.0959328700668682</v>
      </c>
      <c r="AX234" s="76">
        <v>5.2445260259593616E-4</v>
      </c>
      <c r="AY234" s="95">
        <v>3.0975573921028468</v>
      </c>
      <c r="AZ234" s="44" t="s">
        <v>467</v>
      </c>
      <c r="BA234" s="89" t="s">
        <v>467</v>
      </c>
      <c r="BB234" s="278">
        <v>38619.449999999997</v>
      </c>
      <c r="BC234" s="111">
        <v>40059.870000000003</v>
      </c>
      <c r="BD234" s="111">
        <v>40363.47</v>
      </c>
      <c r="BE234" s="112">
        <v>39673.578198315932</v>
      </c>
      <c r="BF234" s="87">
        <v>31.597000000000001</v>
      </c>
      <c r="BG234" s="87">
        <v>32.091000000000001</v>
      </c>
      <c r="BH234" s="87">
        <v>32.231000000000002</v>
      </c>
      <c r="BI234" s="108">
        <v>31.973000000000003</v>
      </c>
      <c r="BJ234" s="87">
        <v>0</v>
      </c>
      <c r="BK234" s="87">
        <v>0</v>
      </c>
      <c r="BL234" s="87">
        <v>0</v>
      </c>
      <c r="BM234" s="221">
        <v>0</v>
      </c>
      <c r="BN234" s="257">
        <v>0.98626000000000003</v>
      </c>
      <c r="BO234" s="261">
        <v>-0.9</v>
      </c>
      <c r="BP234" s="265">
        <v>6.8264100000000001</v>
      </c>
    </row>
    <row r="235" spans="1:68" x14ac:dyDescent="0.25">
      <c r="A235" s="74" t="s">
        <v>409</v>
      </c>
      <c r="B235" s="8">
        <v>611434</v>
      </c>
      <c r="C235" s="8" t="s">
        <v>780</v>
      </c>
      <c r="D235" s="8" t="str">
        <f t="shared" si="3"/>
        <v>Kalgoorlie</v>
      </c>
      <c r="E235" s="8" t="s">
        <v>491</v>
      </c>
      <c r="F235" s="8">
        <v>151</v>
      </c>
      <c r="G235" s="8">
        <v>24</v>
      </c>
      <c r="H235" s="97">
        <v>45077</v>
      </c>
      <c r="I235" s="72"/>
      <c r="J235" s="19" t="s">
        <v>475</v>
      </c>
      <c r="K235" s="85">
        <v>153.72999999999999</v>
      </c>
      <c r="L235" s="85">
        <v>153.88</v>
      </c>
      <c r="M235" s="82">
        <v>-33.360811140000003</v>
      </c>
      <c r="N235" s="82">
        <v>118.0553996</v>
      </c>
      <c r="O235" s="85">
        <v>598190.001099666</v>
      </c>
      <c r="P235" s="85">
        <v>6308214.9998428598</v>
      </c>
      <c r="Q235" s="145" t="s">
        <v>777</v>
      </c>
      <c r="R235" s="30">
        <v>51</v>
      </c>
      <c r="S235" s="19">
        <v>115.78700000000001</v>
      </c>
      <c r="T235" s="8">
        <v>-32.058</v>
      </c>
      <c r="U235" s="8">
        <v>58489</v>
      </c>
      <c r="V235" s="8">
        <v>-1.716</v>
      </c>
      <c r="W235" s="30">
        <v>-65.995000000000005</v>
      </c>
      <c r="X235" s="215" t="s">
        <v>498</v>
      </c>
      <c r="Y235" s="8" t="s">
        <v>534</v>
      </c>
      <c r="Z235" s="8" t="s">
        <v>543</v>
      </c>
      <c r="AA235" s="8" t="s">
        <v>544</v>
      </c>
      <c r="AB235" s="8"/>
      <c r="AC235" s="132" t="s">
        <v>554</v>
      </c>
      <c r="AD235" s="30" t="s">
        <v>718</v>
      </c>
      <c r="AE235" s="185">
        <v>0.26</v>
      </c>
      <c r="AF235" s="82">
        <v>0.33900000000000002</v>
      </c>
      <c r="AG235" s="82">
        <v>0.36699999999999999</v>
      </c>
      <c r="AH235" s="82">
        <v>0.31862489361768437</v>
      </c>
      <c r="AI235" s="118">
        <v>0.81415032817190713</v>
      </c>
      <c r="AJ235" s="118"/>
      <c r="AK235" s="118"/>
      <c r="AL235" s="118"/>
      <c r="AM235" s="118"/>
      <c r="AN235" s="118"/>
      <c r="AO235" s="118"/>
      <c r="AP235" s="115"/>
      <c r="AQ235" s="116"/>
      <c r="AR235" s="180">
        <v>199</v>
      </c>
      <c r="AS235" s="85">
        <v>199.07</v>
      </c>
      <c r="AT235" s="85">
        <v>131.9</v>
      </c>
      <c r="AU235" s="85">
        <v>67.304609218436866</v>
      </c>
      <c r="AV235" s="85">
        <v>7.0140280561115403E-2</v>
      </c>
      <c r="AW235" s="92">
        <v>2.9567068631829687</v>
      </c>
      <c r="AX235" s="76">
        <v>1.0421319041237632E-3</v>
      </c>
      <c r="AY235" s="95">
        <v>2.959791356184799</v>
      </c>
      <c r="AZ235" s="44">
        <v>5290</v>
      </c>
      <c r="BA235" s="89">
        <v>15640.979306237905</v>
      </c>
      <c r="BB235" s="278">
        <v>28853.19</v>
      </c>
      <c r="BC235" s="111">
        <v>30603.54</v>
      </c>
      <c r="BD235" s="111">
        <v>33447.51</v>
      </c>
      <c r="BE235" s="112">
        <v>30910.765786359465</v>
      </c>
      <c r="BF235" s="87">
        <v>10.753</v>
      </c>
      <c r="BG235" s="87">
        <v>10.952</v>
      </c>
      <c r="BH235" s="87">
        <v>11.375</v>
      </c>
      <c r="BI235" s="108">
        <v>11.026666666666666</v>
      </c>
      <c r="BJ235" s="87">
        <v>0</v>
      </c>
      <c r="BK235" s="87">
        <v>0</v>
      </c>
      <c r="BL235" s="87">
        <v>0</v>
      </c>
      <c r="BM235" s="221">
        <v>0</v>
      </c>
      <c r="BN235" s="257">
        <v>2.9466600000000001</v>
      </c>
      <c r="BO235" s="261">
        <v>-0.9</v>
      </c>
      <c r="BP235" s="265">
        <v>12.34539</v>
      </c>
    </row>
    <row r="236" spans="1:68" x14ac:dyDescent="0.25">
      <c r="A236" s="74" t="s">
        <v>410</v>
      </c>
      <c r="B236" s="8">
        <v>611435</v>
      </c>
      <c r="C236" s="8" t="s">
        <v>780</v>
      </c>
      <c r="D236" s="8" t="str">
        <f t="shared" si="3"/>
        <v>Kalgoorlie</v>
      </c>
      <c r="E236" s="8" t="s">
        <v>491</v>
      </c>
      <c r="F236" s="8">
        <v>70</v>
      </c>
      <c r="G236" s="8">
        <v>24</v>
      </c>
      <c r="H236" s="75">
        <v>45077</v>
      </c>
      <c r="I236" s="72"/>
      <c r="J236" s="19" t="s">
        <v>475</v>
      </c>
      <c r="K236" s="85">
        <v>157.94</v>
      </c>
      <c r="L236" s="85">
        <v>158.13</v>
      </c>
      <c r="M236" s="82">
        <v>-33.360811140000003</v>
      </c>
      <c r="N236" s="82">
        <v>118.0553996</v>
      </c>
      <c r="O236" s="85">
        <v>598190.001099666</v>
      </c>
      <c r="P236" s="85">
        <v>6308214.9998428598</v>
      </c>
      <c r="Q236" s="145" t="s">
        <v>777</v>
      </c>
      <c r="R236" s="30">
        <v>51</v>
      </c>
      <c r="S236" s="19">
        <v>115.78700000000001</v>
      </c>
      <c r="T236" s="8">
        <v>-32.058</v>
      </c>
      <c r="U236" s="8">
        <v>58489</v>
      </c>
      <c r="V236" s="8">
        <v>-1.716</v>
      </c>
      <c r="W236" s="30">
        <v>-65.995000000000005</v>
      </c>
      <c r="X236" s="215" t="s">
        <v>498</v>
      </c>
      <c r="Y236" s="8" t="s">
        <v>534</v>
      </c>
      <c r="Z236" s="8" t="s">
        <v>543</v>
      </c>
      <c r="AA236" s="8" t="s">
        <v>544</v>
      </c>
      <c r="AB236" s="8" t="s">
        <v>547</v>
      </c>
      <c r="AC236" s="132" t="s">
        <v>694</v>
      </c>
      <c r="AD236" s="30" t="s">
        <v>718</v>
      </c>
      <c r="AE236" s="185">
        <v>0.60499999999999998</v>
      </c>
      <c r="AF236" s="82">
        <v>0.88700000000000001</v>
      </c>
      <c r="AG236" s="82">
        <v>0.82499999999999996</v>
      </c>
      <c r="AH236" s="82">
        <v>0.76215677466753073</v>
      </c>
      <c r="AI236" s="118">
        <v>2.0518784687599259</v>
      </c>
      <c r="AJ236" s="118"/>
      <c r="AK236" s="118"/>
      <c r="AL236" s="118"/>
      <c r="AM236" s="118"/>
      <c r="AN236" s="118"/>
      <c r="AO236" s="118"/>
      <c r="AP236" s="115"/>
      <c r="AQ236" s="116"/>
      <c r="AR236" s="180">
        <v>95.03</v>
      </c>
      <c r="AS236" s="85">
        <v>95.07</v>
      </c>
      <c r="AT236" s="85">
        <v>63.11</v>
      </c>
      <c r="AU236" s="85">
        <v>32.024048096192381</v>
      </c>
      <c r="AV236" s="85">
        <v>4.0080160320633308E-2</v>
      </c>
      <c r="AW236" s="92">
        <v>2.9674574468085111</v>
      </c>
      <c r="AX236" s="76">
        <v>1.2515644555692129E-3</v>
      </c>
      <c r="AY236" s="95">
        <v>2.9711760651629069</v>
      </c>
      <c r="AZ236" s="44" t="s">
        <v>467</v>
      </c>
      <c r="BA236" s="89" t="s">
        <v>467</v>
      </c>
      <c r="BB236" s="278">
        <v>14625.65</v>
      </c>
      <c r="BC236" s="111">
        <v>15028.81</v>
      </c>
      <c r="BD236" s="111">
        <v>14959.47</v>
      </c>
      <c r="BE236" s="112">
        <v>14870.263324835909</v>
      </c>
      <c r="BF236" s="87">
        <v>17.45</v>
      </c>
      <c r="BG236" s="87">
        <v>17.664000000000001</v>
      </c>
      <c r="BH236" s="87">
        <v>17.751000000000001</v>
      </c>
      <c r="BI236" s="108">
        <v>17.62166666666667</v>
      </c>
      <c r="BJ236" s="87">
        <v>0</v>
      </c>
      <c r="BK236" s="87">
        <v>0</v>
      </c>
      <c r="BL236" s="87">
        <v>0</v>
      </c>
      <c r="BM236" s="221">
        <v>0</v>
      </c>
      <c r="BN236" s="257">
        <v>1.9931700000000001</v>
      </c>
      <c r="BO236" s="261">
        <v>-0.9</v>
      </c>
      <c r="BP236" s="265">
        <v>10.64091</v>
      </c>
    </row>
    <row r="237" spans="1:68" x14ac:dyDescent="0.25">
      <c r="A237" s="74" t="s">
        <v>411</v>
      </c>
      <c r="B237" s="8">
        <v>611436</v>
      </c>
      <c r="C237" s="8" t="s">
        <v>780</v>
      </c>
      <c r="D237" s="8" t="str">
        <f t="shared" si="3"/>
        <v>Kalgoorlie</v>
      </c>
      <c r="E237" s="8" t="s">
        <v>491</v>
      </c>
      <c r="F237" s="8">
        <v>65</v>
      </c>
      <c r="G237" s="8">
        <v>25</v>
      </c>
      <c r="H237" s="97">
        <v>45077</v>
      </c>
      <c r="I237" s="72"/>
      <c r="J237" s="19" t="s">
        <v>475</v>
      </c>
      <c r="K237" s="85">
        <v>161.53</v>
      </c>
      <c r="L237" s="85">
        <v>161.63</v>
      </c>
      <c r="M237" s="82">
        <v>-33.360811140000003</v>
      </c>
      <c r="N237" s="82">
        <v>118.0553996</v>
      </c>
      <c r="O237" s="85">
        <v>598190.001099666</v>
      </c>
      <c r="P237" s="85">
        <v>6308214.9998428598</v>
      </c>
      <c r="Q237" s="145" t="s">
        <v>777</v>
      </c>
      <c r="R237" s="30">
        <v>51</v>
      </c>
      <c r="S237" s="19">
        <v>115.78700000000001</v>
      </c>
      <c r="T237" s="8">
        <v>-32.058</v>
      </c>
      <c r="U237" s="8">
        <v>58489</v>
      </c>
      <c r="V237" s="8">
        <v>-1.716</v>
      </c>
      <c r="W237" s="30">
        <v>-65.995000000000005</v>
      </c>
      <c r="X237" s="215" t="s">
        <v>537</v>
      </c>
      <c r="Y237" s="8" t="s">
        <v>538</v>
      </c>
      <c r="Z237" s="8" t="s">
        <v>543</v>
      </c>
      <c r="AA237" s="8" t="s">
        <v>548</v>
      </c>
      <c r="AB237" s="8" t="s">
        <v>547</v>
      </c>
      <c r="AC237" s="132" t="s">
        <v>695</v>
      </c>
      <c r="AD237" s="30" t="s">
        <v>718</v>
      </c>
      <c r="AE237" s="185">
        <v>0.192</v>
      </c>
      <c r="AF237" s="82">
        <v>0.46200000000000002</v>
      </c>
      <c r="AG237" s="82">
        <v>0.47199999999999998</v>
      </c>
      <c r="AH237" s="82">
        <v>0.34723892334055784</v>
      </c>
      <c r="AI237" s="118">
        <v>0.94907342527441274</v>
      </c>
      <c r="AJ237" s="118"/>
      <c r="AK237" s="118"/>
      <c r="AL237" s="118"/>
      <c r="AM237" s="118"/>
      <c r="AN237" s="118"/>
      <c r="AO237" s="118"/>
      <c r="AP237" s="115"/>
      <c r="AQ237" s="116"/>
      <c r="AR237" s="180">
        <v>78.22</v>
      </c>
      <c r="AS237" s="85">
        <v>78.28</v>
      </c>
      <c r="AT237" s="85">
        <v>49.57</v>
      </c>
      <c r="AU237" s="85">
        <v>28.76753507014028</v>
      </c>
      <c r="AV237" s="85">
        <v>6.0120240480964204E-2</v>
      </c>
      <c r="AW237" s="92">
        <v>2.7190372692441658</v>
      </c>
      <c r="AX237" s="76">
        <v>2.0898641588297552E-3</v>
      </c>
      <c r="AY237" s="95">
        <v>2.7247315881326353</v>
      </c>
      <c r="AZ237" s="44" t="s">
        <v>467</v>
      </c>
      <c r="BA237" s="89" t="s">
        <v>467</v>
      </c>
      <c r="BB237" s="278">
        <v>3436.3</v>
      </c>
      <c r="BC237" s="111">
        <v>3457.03</v>
      </c>
      <c r="BD237" s="111">
        <v>3545.89</v>
      </c>
      <c r="BE237" s="112">
        <v>3479.4170966548472</v>
      </c>
      <c r="BF237" s="87">
        <v>16.109000000000002</v>
      </c>
      <c r="BG237" s="87">
        <v>16.317</v>
      </c>
      <c r="BH237" s="87">
        <v>16.567</v>
      </c>
      <c r="BI237" s="108">
        <v>16.331</v>
      </c>
      <c r="BJ237" s="87">
        <v>0</v>
      </c>
      <c r="BK237" s="87">
        <v>0</v>
      </c>
      <c r="BL237" s="87">
        <v>0</v>
      </c>
      <c r="BM237" s="221">
        <v>0</v>
      </c>
      <c r="BN237" s="257">
        <v>1.19553</v>
      </c>
      <c r="BO237" s="261">
        <v>-0.9</v>
      </c>
      <c r="BP237" s="265">
        <v>7.6761499999999998</v>
      </c>
    </row>
    <row r="238" spans="1:68" x14ac:dyDescent="0.25">
      <c r="A238" s="74" t="s">
        <v>412</v>
      </c>
      <c r="B238" s="8">
        <v>611437</v>
      </c>
      <c r="C238" s="8" t="s">
        <v>780</v>
      </c>
      <c r="D238" s="8" t="str">
        <f t="shared" si="3"/>
        <v>Kalgoorlie</v>
      </c>
      <c r="E238" s="8" t="s">
        <v>491</v>
      </c>
      <c r="F238" s="8">
        <v>44</v>
      </c>
      <c r="G238" s="8">
        <v>24</v>
      </c>
      <c r="H238" s="75">
        <v>45077</v>
      </c>
      <c r="I238" s="72"/>
      <c r="J238" s="19" t="s">
        <v>475</v>
      </c>
      <c r="K238" s="85">
        <v>162.4</v>
      </c>
      <c r="L238" s="85">
        <v>162.44</v>
      </c>
      <c r="M238" s="82">
        <v>-33.360811140000003</v>
      </c>
      <c r="N238" s="82">
        <v>118.0553996</v>
      </c>
      <c r="O238" s="85">
        <v>598190.001099666</v>
      </c>
      <c r="P238" s="85">
        <v>6308214.9998428598</v>
      </c>
      <c r="Q238" s="145" t="s">
        <v>777</v>
      </c>
      <c r="R238" s="30">
        <v>51</v>
      </c>
      <c r="S238" s="19">
        <v>115.78700000000001</v>
      </c>
      <c r="T238" s="8">
        <v>-32.058</v>
      </c>
      <c r="U238" s="8">
        <v>58489</v>
      </c>
      <c r="V238" s="8">
        <v>-1.716</v>
      </c>
      <c r="W238" s="30">
        <v>-65.995000000000005</v>
      </c>
      <c r="X238" s="215" t="s">
        <v>537</v>
      </c>
      <c r="Y238" s="8" t="s">
        <v>538</v>
      </c>
      <c r="Z238" s="8" t="s">
        <v>543</v>
      </c>
      <c r="AA238" s="8" t="s">
        <v>548</v>
      </c>
      <c r="AB238" s="8" t="s">
        <v>547</v>
      </c>
      <c r="AC238" s="132" t="s">
        <v>696</v>
      </c>
      <c r="AD238" s="30" t="s">
        <v>718</v>
      </c>
      <c r="AE238" s="185">
        <v>2.9000000000000001E-2</v>
      </c>
      <c r="AF238" s="82">
        <v>4.5999999999999999E-2</v>
      </c>
      <c r="AG238" s="82">
        <v>3.1E-2</v>
      </c>
      <c r="AH238" s="82">
        <v>3.4581129518764478E-2</v>
      </c>
      <c r="AI238" s="118">
        <v>0.10047201370381832</v>
      </c>
      <c r="AJ238" s="118"/>
      <c r="AK238" s="118"/>
      <c r="AL238" s="118"/>
      <c r="AM238" s="118"/>
      <c r="AN238" s="118"/>
      <c r="AO238" s="118"/>
      <c r="AP238" s="115"/>
      <c r="AQ238" s="116"/>
      <c r="AR238" s="180">
        <v>56.65</v>
      </c>
      <c r="AS238" s="85">
        <v>56.69</v>
      </c>
      <c r="AT238" s="85">
        <v>35.630000000000003</v>
      </c>
      <c r="AU238" s="85">
        <v>21.102204408817631</v>
      </c>
      <c r="AV238" s="85">
        <v>4.0080160320640427E-2</v>
      </c>
      <c r="AW238" s="92">
        <v>2.6845536562203236</v>
      </c>
      <c r="AX238" s="76">
        <v>1.899335232668526E-3</v>
      </c>
      <c r="AY238" s="95">
        <v>2.6896622264509995</v>
      </c>
      <c r="AZ238" s="44" t="s">
        <v>467</v>
      </c>
      <c r="BA238" s="225" t="s">
        <v>467</v>
      </c>
      <c r="BB238" s="278">
        <v>6012.9290000000001</v>
      </c>
      <c r="BC238" s="111">
        <v>6232.1549999999997</v>
      </c>
      <c r="BD238" s="111">
        <v>6214.3609999999999</v>
      </c>
      <c r="BE238" s="112">
        <v>6152.3391310173802</v>
      </c>
      <c r="BF238" s="87">
        <v>17.042999999999999</v>
      </c>
      <c r="BG238" s="87">
        <v>17.53</v>
      </c>
      <c r="BH238" s="87">
        <v>17.373999999999999</v>
      </c>
      <c r="BI238" s="108">
        <v>17.315666666666669</v>
      </c>
      <c r="BJ238" s="87">
        <v>0</v>
      </c>
      <c r="BK238" s="87">
        <v>0</v>
      </c>
      <c r="BL238" s="87">
        <v>0</v>
      </c>
      <c r="BM238" s="221">
        <v>0</v>
      </c>
      <c r="BN238" s="257">
        <v>-0.3</v>
      </c>
      <c r="BO238" s="261">
        <v>-0.9</v>
      </c>
      <c r="BP238" s="265">
        <v>-1.5</v>
      </c>
    </row>
    <row r="239" spans="1:68" x14ac:dyDescent="0.25">
      <c r="A239" s="74" t="s">
        <v>413</v>
      </c>
      <c r="B239" s="8">
        <v>611438</v>
      </c>
      <c r="C239" s="8" t="s">
        <v>780</v>
      </c>
      <c r="D239" s="8" t="str">
        <f t="shared" si="3"/>
        <v>Kalgoorlie</v>
      </c>
      <c r="E239" s="8" t="s">
        <v>491</v>
      </c>
      <c r="F239" s="8">
        <v>58</v>
      </c>
      <c r="G239" s="8">
        <v>24</v>
      </c>
      <c r="H239" s="97">
        <v>45077</v>
      </c>
      <c r="I239" s="72"/>
      <c r="J239" s="19" t="s">
        <v>475</v>
      </c>
      <c r="K239" s="85">
        <v>162.47999999999999</v>
      </c>
      <c r="L239" s="85">
        <v>162.66999999999999</v>
      </c>
      <c r="M239" s="82">
        <v>-33.360811140000003</v>
      </c>
      <c r="N239" s="82">
        <v>118.0553996</v>
      </c>
      <c r="O239" s="85">
        <v>598190.001099666</v>
      </c>
      <c r="P239" s="85">
        <v>6308214.9998428598</v>
      </c>
      <c r="Q239" s="145" t="s">
        <v>777</v>
      </c>
      <c r="R239" s="30">
        <v>51</v>
      </c>
      <c r="S239" s="19">
        <v>115.78700000000001</v>
      </c>
      <c r="T239" s="8">
        <v>-32.058</v>
      </c>
      <c r="U239" s="8">
        <v>58489</v>
      </c>
      <c r="V239" s="8">
        <v>-1.716</v>
      </c>
      <c r="W239" s="30">
        <v>-65.995000000000005</v>
      </c>
      <c r="X239" s="215" t="s">
        <v>537</v>
      </c>
      <c r="Y239" s="8" t="s">
        <v>538</v>
      </c>
      <c r="Z239" s="8" t="s">
        <v>543</v>
      </c>
      <c r="AA239" s="8" t="s">
        <v>548</v>
      </c>
      <c r="AB239" s="8" t="s">
        <v>547</v>
      </c>
      <c r="AC239" s="132" t="s">
        <v>696</v>
      </c>
      <c r="AD239" s="30" t="s">
        <v>718</v>
      </c>
      <c r="AE239" s="185">
        <v>1.4E-2</v>
      </c>
      <c r="AF239" s="82">
        <v>2.8000000000000001E-2</v>
      </c>
      <c r="AG239" s="82">
        <v>3.7999999999999999E-2</v>
      </c>
      <c r="AH239" s="82">
        <v>2.46049916061125E-2</v>
      </c>
      <c r="AI239" s="118">
        <v>6.8662689576017538E-2</v>
      </c>
      <c r="AJ239" s="118"/>
      <c r="AK239" s="118"/>
      <c r="AL239" s="118"/>
      <c r="AM239" s="118"/>
      <c r="AN239" s="118"/>
      <c r="AO239" s="118"/>
      <c r="AP239" s="115"/>
      <c r="AQ239" s="116"/>
      <c r="AR239" s="180">
        <v>73.010000000000005</v>
      </c>
      <c r="AS239" s="85">
        <v>73.06</v>
      </c>
      <c r="AT239" s="85">
        <v>46.02</v>
      </c>
      <c r="AU239" s="85">
        <v>27.094188376753507</v>
      </c>
      <c r="AV239" s="85">
        <v>5.0100200400798753E-2</v>
      </c>
      <c r="AW239" s="92">
        <v>2.6946738165680473</v>
      </c>
      <c r="AX239" s="76">
        <v>1.8491124260353977E-3</v>
      </c>
      <c r="AY239" s="95">
        <v>2.6996658021489437</v>
      </c>
      <c r="AZ239" s="44" t="s">
        <v>467</v>
      </c>
      <c r="BA239" s="225" t="s">
        <v>467</v>
      </c>
      <c r="BB239" s="278">
        <v>4262.8900000000003</v>
      </c>
      <c r="BC239" s="111">
        <v>4427.3</v>
      </c>
      <c r="BD239" s="111">
        <v>4456.79</v>
      </c>
      <c r="BE239" s="112">
        <v>4381.4892403331633</v>
      </c>
      <c r="BF239" s="87">
        <v>13.301</v>
      </c>
      <c r="BG239" s="87">
        <v>13.452999999999999</v>
      </c>
      <c r="BH239" s="87">
        <v>13.53</v>
      </c>
      <c r="BI239" s="108">
        <v>13.427999999999999</v>
      </c>
      <c r="BJ239" s="87">
        <v>0.2</v>
      </c>
      <c r="BK239" s="87">
        <v>0</v>
      </c>
      <c r="BL239" s="87">
        <v>0</v>
      </c>
      <c r="BM239" s="221">
        <v>6.6666666666666666E-2</v>
      </c>
      <c r="BN239" s="257">
        <v>-0.3</v>
      </c>
      <c r="BO239" s="261">
        <v>3.7450999999999999</v>
      </c>
      <c r="BP239" s="265">
        <v>21.67849</v>
      </c>
    </row>
    <row r="240" spans="1:68" x14ac:dyDescent="0.25">
      <c r="A240" s="74" t="s">
        <v>414</v>
      </c>
      <c r="B240" s="8">
        <v>611439</v>
      </c>
      <c r="C240" s="8" t="s">
        <v>780</v>
      </c>
      <c r="D240" s="8" t="str">
        <f t="shared" si="3"/>
        <v>Kalgoorlie</v>
      </c>
      <c r="E240" s="8" t="s">
        <v>491</v>
      </c>
      <c r="F240" s="8">
        <v>47</v>
      </c>
      <c r="G240" s="8">
        <v>46</v>
      </c>
      <c r="H240" s="75">
        <v>45077</v>
      </c>
      <c r="I240" s="72"/>
      <c r="J240" s="19" t="s">
        <v>475</v>
      </c>
      <c r="K240" s="85" t="s">
        <v>479</v>
      </c>
      <c r="L240" s="85" t="s">
        <v>480</v>
      </c>
      <c r="M240" s="82">
        <v>-33.360811140000003</v>
      </c>
      <c r="N240" s="82">
        <v>118.0553996</v>
      </c>
      <c r="O240" s="85">
        <v>598190.001099666</v>
      </c>
      <c r="P240" s="85">
        <v>6308214.9998428598</v>
      </c>
      <c r="Q240" s="145" t="s">
        <v>777</v>
      </c>
      <c r="R240" s="30">
        <v>51</v>
      </c>
      <c r="S240" s="19">
        <v>115.78700000000001</v>
      </c>
      <c r="T240" s="8">
        <v>-32.058</v>
      </c>
      <c r="U240" s="8">
        <v>58489</v>
      </c>
      <c r="V240" s="8">
        <v>-1.716</v>
      </c>
      <c r="W240" s="30">
        <v>-65.995000000000005</v>
      </c>
      <c r="X240" s="215" t="s">
        <v>537</v>
      </c>
      <c r="Y240" s="8" t="s">
        <v>538</v>
      </c>
      <c r="Z240" s="8" t="s">
        <v>543</v>
      </c>
      <c r="AA240" s="8" t="s">
        <v>544</v>
      </c>
      <c r="AB240" s="8" t="s">
        <v>547</v>
      </c>
      <c r="AC240" s="132" t="s">
        <v>695</v>
      </c>
      <c r="AD240" s="30" t="s">
        <v>718</v>
      </c>
      <c r="AE240" s="185">
        <v>0.40300000000000002</v>
      </c>
      <c r="AF240" s="82">
        <v>0.51500000000000001</v>
      </c>
      <c r="AG240" s="82">
        <v>0.432</v>
      </c>
      <c r="AH240" s="82">
        <v>0.44757450566002904</v>
      </c>
      <c r="AI240" s="118">
        <v>0.97960632053810548</v>
      </c>
      <c r="AJ240" s="118"/>
      <c r="AK240" s="118"/>
      <c r="AL240" s="118"/>
      <c r="AM240" s="118"/>
      <c r="AN240" s="118"/>
      <c r="AO240" s="118"/>
      <c r="AP240" s="115"/>
      <c r="AQ240" s="116"/>
      <c r="AR240" s="180">
        <v>82.54</v>
      </c>
      <c r="AS240" s="85">
        <v>82.7</v>
      </c>
      <c r="AT240" s="85">
        <v>55.64</v>
      </c>
      <c r="AU240" s="85">
        <v>27.114228456913828</v>
      </c>
      <c r="AV240" s="85">
        <v>0.16032064128256171</v>
      </c>
      <c r="AW240" s="92">
        <v>3.0441581670362159</v>
      </c>
      <c r="AX240" s="76">
        <v>5.912786400591152E-3</v>
      </c>
      <c r="AY240" s="95">
        <v>3.0622646840148695</v>
      </c>
      <c r="AZ240" s="44" t="s">
        <v>467</v>
      </c>
      <c r="BA240" s="225" t="s">
        <v>467</v>
      </c>
      <c r="BB240" s="278">
        <v>926.505</v>
      </c>
      <c r="BC240" s="111">
        <v>1020.526</v>
      </c>
      <c r="BD240" s="111">
        <v>1137.7639999999999</v>
      </c>
      <c r="BE240" s="112">
        <v>1024.6479521598972</v>
      </c>
      <c r="BF240" s="87">
        <v>6.8109999999999999</v>
      </c>
      <c r="BG240" s="87">
        <v>6.891</v>
      </c>
      <c r="BH240" s="87">
        <v>7.0519999999999996</v>
      </c>
      <c r="BI240" s="108">
        <v>6.9179999999999993</v>
      </c>
      <c r="BJ240" s="87">
        <v>0</v>
      </c>
      <c r="BK240" s="87">
        <v>0</v>
      </c>
      <c r="BL240" s="87">
        <v>0</v>
      </c>
      <c r="BM240" s="221">
        <v>0</v>
      </c>
      <c r="BN240" s="257">
        <v>-0.3</v>
      </c>
      <c r="BO240" s="261">
        <v>17.004580000000001</v>
      </c>
      <c r="BP240" s="265">
        <v>32.093110000000003</v>
      </c>
    </row>
    <row r="241" spans="1:68" x14ac:dyDescent="0.25">
      <c r="A241" s="74" t="s">
        <v>415</v>
      </c>
      <c r="B241" s="8">
        <v>611440</v>
      </c>
      <c r="C241" s="8" t="s">
        <v>780</v>
      </c>
      <c r="D241" s="8" t="str">
        <f t="shared" si="3"/>
        <v>Kalgoorlie</v>
      </c>
      <c r="E241" s="8" t="s">
        <v>491</v>
      </c>
      <c r="F241" s="8">
        <v>54</v>
      </c>
      <c r="G241" s="8">
        <v>25</v>
      </c>
      <c r="H241" s="97">
        <v>45077</v>
      </c>
      <c r="I241" s="72"/>
      <c r="J241" s="19" t="s">
        <v>475</v>
      </c>
      <c r="K241" s="85">
        <v>167.82</v>
      </c>
      <c r="L241" s="85">
        <v>168.02</v>
      </c>
      <c r="M241" s="82">
        <v>-33.360811140000003</v>
      </c>
      <c r="N241" s="82">
        <v>118.0553996</v>
      </c>
      <c r="O241" s="85">
        <v>598190.001099666</v>
      </c>
      <c r="P241" s="85">
        <v>6308214.9998428598</v>
      </c>
      <c r="Q241" s="145" t="s">
        <v>777</v>
      </c>
      <c r="R241" s="30">
        <v>51</v>
      </c>
      <c r="S241" s="19">
        <v>115.78700000000001</v>
      </c>
      <c r="T241" s="8">
        <v>-32.058</v>
      </c>
      <c r="U241" s="8">
        <v>58489</v>
      </c>
      <c r="V241" s="8">
        <v>-1.716</v>
      </c>
      <c r="W241" s="30">
        <v>-65.995000000000005</v>
      </c>
      <c r="X241" s="215" t="s">
        <v>498</v>
      </c>
      <c r="Y241" s="8" t="s">
        <v>534</v>
      </c>
      <c r="Z241" s="8" t="s">
        <v>543</v>
      </c>
      <c r="AA241" s="8" t="s">
        <v>544</v>
      </c>
      <c r="AB241" s="8"/>
      <c r="AC241" s="132" t="s">
        <v>554</v>
      </c>
      <c r="AD241" s="30" t="s">
        <v>718</v>
      </c>
      <c r="AE241" s="185">
        <v>0.67100000000000004</v>
      </c>
      <c r="AF241" s="82">
        <v>0.67200000000000004</v>
      </c>
      <c r="AG241" s="82">
        <v>0.64500000000000002</v>
      </c>
      <c r="AH241" s="82">
        <v>0.6625477283758362</v>
      </c>
      <c r="AI241" s="118">
        <v>1.8706372562963358</v>
      </c>
      <c r="AJ241" s="118"/>
      <c r="AK241" s="118"/>
      <c r="AL241" s="118"/>
      <c r="AM241" s="118"/>
      <c r="AN241" s="118"/>
      <c r="AO241" s="118"/>
      <c r="AP241" s="115"/>
      <c r="AQ241" s="116"/>
      <c r="AR241" s="180">
        <v>131.65</v>
      </c>
      <c r="AS241" s="85">
        <v>131.78</v>
      </c>
      <c r="AT241" s="85">
        <v>88.41</v>
      </c>
      <c r="AU241" s="85">
        <v>43.456913827655313</v>
      </c>
      <c r="AV241" s="85">
        <v>0.13026052104207961</v>
      </c>
      <c r="AW241" s="92">
        <v>3.0294373991238182</v>
      </c>
      <c r="AX241" s="76">
        <v>2.9974636845744858E-3</v>
      </c>
      <c r="AY241" s="95">
        <v>3.0385453283996293</v>
      </c>
      <c r="AZ241" s="44" t="s">
        <v>467</v>
      </c>
      <c r="BA241" s="225" t="s">
        <v>467</v>
      </c>
      <c r="BB241" s="278">
        <v>1808.89</v>
      </c>
      <c r="BC241" s="111">
        <v>2013.0909999999999</v>
      </c>
      <c r="BD241" s="111">
        <v>2302.2809999999999</v>
      </c>
      <c r="BE241" s="112">
        <v>2031.4741395519959</v>
      </c>
      <c r="BF241" s="87">
        <v>2.0539999999999998</v>
      </c>
      <c r="BG241" s="87">
        <v>1.952</v>
      </c>
      <c r="BH241" s="87">
        <v>1.893</v>
      </c>
      <c r="BI241" s="108">
        <v>1.9663333333333333</v>
      </c>
      <c r="BJ241" s="87">
        <v>0</v>
      </c>
      <c r="BK241" s="87">
        <v>0</v>
      </c>
      <c r="BL241" s="87">
        <v>0</v>
      </c>
      <c r="BM241" s="221">
        <v>0</v>
      </c>
      <c r="BN241" s="257">
        <v>2.0621100000000001</v>
      </c>
      <c r="BO241" s="261">
        <v>-0.9</v>
      </c>
      <c r="BP241" s="265">
        <v>13.563190000000001</v>
      </c>
    </row>
    <row r="242" spans="1:68" x14ac:dyDescent="0.25">
      <c r="A242" s="74" t="s">
        <v>416</v>
      </c>
      <c r="B242" s="8">
        <v>611441</v>
      </c>
      <c r="C242" s="8" t="s">
        <v>780</v>
      </c>
      <c r="D242" s="8" t="str">
        <f t="shared" si="3"/>
        <v>Kalgoorlie</v>
      </c>
      <c r="E242" s="8" t="s">
        <v>491</v>
      </c>
      <c r="F242" s="8">
        <v>54</v>
      </c>
      <c r="G242" s="8">
        <v>26</v>
      </c>
      <c r="H242" s="75">
        <v>45077</v>
      </c>
      <c r="I242" s="72"/>
      <c r="J242" s="19" t="s">
        <v>475</v>
      </c>
      <c r="K242" s="85">
        <v>177.3</v>
      </c>
      <c r="L242" s="85">
        <v>177.5</v>
      </c>
      <c r="M242" s="82">
        <v>-33.360811140000003</v>
      </c>
      <c r="N242" s="82">
        <v>118.0553996</v>
      </c>
      <c r="O242" s="85">
        <v>598190.001099666</v>
      </c>
      <c r="P242" s="85">
        <v>6308214.9998428598</v>
      </c>
      <c r="Q242" s="145" t="s">
        <v>777</v>
      </c>
      <c r="R242" s="30">
        <v>51</v>
      </c>
      <c r="S242" s="19">
        <v>115.78700000000001</v>
      </c>
      <c r="T242" s="8">
        <v>-32.058</v>
      </c>
      <c r="U242" s="8">
        <v>58489</v>
      </c>
      <c r="V242" s="8">
        <v>-1.716</v>
      </c>
      <c r="W242" s="30">
        <v>-65.995000000000005</v>
      </c>
      <c r="X242" s="215" t="s">
        <v>537</v>
      </c>
      <c r="Y242" s="8" t="s">
        <v>538</v>
      </c>
      <c r="Z242" s="8" t="s">
        <v>543</v>
      </c>
      <c r="AA242" s="8" t="s">
        <v>544</v>
      </c>
      <c r="AB242" s="8"/>
      <c r="AC242" s="132" t="s">
        <v>697</v>
      </c>
      <c r="AD242" s="30" t="s">
        <v>718</v>
      </c>
      <c r="AE242" s="185">
        <v>0.217</v>
      </c>
      <c r="AF242" s="82">
        <v>0.19600000000000001</v>
      </c>
      <c r="AG242" s="82">
        <v>0.125</v>
      </c>
      <c r="AH242" s="82">
        <v>0.17453208332835263</v>
      </c>
      <c r="AI242" s="118">
        <v>0.49277388406927081</v>
      </c>
      <c r="AJ242" s="118"/>
      <c r="AK242" s="118"/>
      <c r="AL242" s="118"/>
      <c r="AM242" s="118"/>
      <c r="AN242" s="118"/>
      <c r="AO242" s="118"/>
      <c r="AP242" s="115"/>
      <c r="AQ242" s="116"/>
      <c r="AR242" s="180">
        <v>123</v>
      </c>
      <c r="AS242" s="85">
        <v>123.09</v>
      </c>
      <c r="AT242" s="85">
        <v>77.92</v>
      </c>
      <c r="AU242" s="85">
        <v>45.260521042084171</v>
      </c>
      <c r="AV242" s="85">
        <v>9.0180360721446307E-2</v>
      </c>
      <c r="AW242" s="92">
        <v>2.7176001771087002</v>
      </c>
      <c r="AX242" s="76">
        <v>1.9924728802303169E-3</v>
      </c>
      <c r="AY242" s="95">
        <v>2.7230257320319433</v>
      </c>
      <c r="AZ242" s="44" t="s">
        <v>467</v>
      </c>
      <c r="BA242" s="225" t="s">
        <v>467</v>
      </c>
      <c r="BB242" s="278">
        <v>9606.857</v>
      </c>
      <c r="BC242" s="111">
        <v>9485.66</v>
      </c>
      <c r="BD242" s="111">
        <v>9355.0290000000005</v>
      </c>
      <c r="BE242" s="112">
        <v>9481.9575368047663</v>
      </c>
      <c r="BF242" s="87">
        <v>12.036</v>
      </c>
      <c r="BG242" s="87">
        <v>11.976000000000001</v>
      </c>
      <c r="BH242" s="87">
        <v>11.929</v>
      </c>
      <c r="BI242" s="108">
        <v>11.980333333333334</v>
      </c>
      <c r="BJ242" s="87">
        <v>0</v>
      </c>
      <c r="BK242" s="87">
        <v>0</v>
      </c>
      <c r="BL242" s="87">
        <v>0</v>
      </c>
      <c r="BM242" s="221">
        <v>0</v>
      </c>
      <c r="BN242" s="257">
        <v>-0.3</v>
      </c>
      <c r="BO242" s="261">
        <v>-0.9</v>
      </c>
      <c r="BP242" s="265">
        <v>14.980259999999999</v>
      </c>
    </row>
    <row r="243" spans="1:68" x14ac:dyDescent="0.25">
      <c r="A243" s="74" t="s">
        <v>417</v>
      </c>
      <c r="B243" s="8">
        <v>611442</v>
      </c>
      <c r="C243" s="8" t="s">
        <v>780</v>
      </c>
      <c r="D243" s="8" t="str">
        <f t="shared" si="3"/>
        <v>Kalgoorlie</v>
      </c>
      <c r="E243" s="8" t="s">
        <v>491</v>
      </c>
      <c r="F243" s="8">
        <v>110</v>
      </c>
      <c r="G243" s="8">
        <v>25</v>
      </c>
      <c r="H243" s="97">
        <v>45077</v>
      </c>
      <c r="I243" s="72"/>
      <c r="J243" s="19" t="s">
        <v>475</v>
      </c>
      <c r="K243" s="85" t="s">
        <v>481</v>
      </c>
      <c r="L243" s="85" t="s">
        <v>482</v>
      </c>
      <c r="M243" s="82">
        <v>-33.360811140000003</v>
      </c>
      <c r="N243" s="82">
        <v>118.0553996</v>
      </c>
      <c r="O243" s="85">
        <v>598190.001099666</v>
      </c>
      <c r="P243" s="85">
        <v>6308214.9998428598</v>
      </c>
      <c r="Q243" s="145" t="s">
        <v>777</v>
      </c>
      <c r="R243" s="30">
        <v>51</v>
      </c>
      <c r="S243" s="19">
        <v>115.78700000000001</v>
      </c>
      <c r="T243" s="8">
        <v>-32.058</v>
      </c>
      <c r="U243" s="8">
        <v>58489</v>
      </c>
      <c r="V243" s="8">
        <v>-1.716</v>
      </c>
      <c r="W243" s="30">
        <v>-65.995000000000005</v>
      </c>
      <c r="X243" s="215" t="s">
        <v>498</v>
      </c>
      <c r="Y243" s="8" t="s">
        <v>534</v>
      </c>
      <c r="Z243" s="8" t="s">
        <v>543</v>
      </c>
      <c r="AA243" s="8" t="s">
        <v>544</v>
      </c>
      <c r="AB243" s="8"/>
      <c r="AC243" s="132" t="s">
        <v>554</v>
      </c>
      <c r="AD243" s="30" t="s">
        <v>718</v>
      </c>
      <c r="AE243" s="185">
        <v>2.79</v>
      </c>
      <c r="AF243" s="82">
        <v>3.19</v>
      </c>
      <c r="AG243" s="82">
        <v>0.374</v>
      </c>
      <c r="AH243" s="82">
        <v>1.4930997732533613</v>
      </c>
      <c r="AI243" s="118">
        <v>3.8274119587576667</v>
      </c>
      <c r="AJ243" s="118"/>
      <c r="AK243" s="118"/>
      <c r="AL243" s="118"/>
      <c r="AM243" s="118"/>
      <c r="AN243" s="118"/>
      <c r="AO243" s="118"/>
      <c r="AP243" s="115"/>
      <c r="AQ243" s="116"/>
      <c r="AR243" s="180">
        <v>146.87</v>
      </c>
      <c r="AS243" s="85">
        <v>146.91</v>
      </c>
      <c r="AT243" s="85">
        <v>98.87</v>
      </c>
      <c r="AU243" s="85">
        <v>48.136272545090172</v>
      </c>
      <c r="AV243" s="85">
        <v>4.0080160320633308E-2</v>
      </c>
      <c r="AW243" s="92">
        <v>3.0511294754371363</v>
      </c>
      <c r="AX243" s="76">
        <v>8.3263946711057552E-4</v>
      </c>
      <c r="AY243" s="95">
        <v>3.0536720833333337</v>
      </c>
      <c r="AZ243" s="44" t="s">
        <v>467</v>
      </c>
      <c r="BA243" s="225" t="s">
        <v>467</v>
      </c>
      <c r="BB243" s="278">
        <v>22055.43</v>
      </c>
      <c r="BC243" s="111">
        <v>22945.170999999998</v>
      </c>
      <c r="BD243" s="111">
        <v>23139.989000000001</v>
      </c>
      <c r="BE243" s="112">
        <v>22708.580734061696</v>
      </c>
      <c r="BF243" s="87">
        <v>22.981000000000002</v>
      </c>
      <c r="BG243" s="87">
        <v>23.462</v>
      </c>
      <c r="BH243" s="87">
        <v>23.545000000000002</v>
      </c>
      <c r="BI243" s="108">
        <v>23.329333333333334</v>
      </c>
      <c r="BJ243" s="87">
        <v>0</v>
      </c>
      <c r="BK243" s="87">
        <v>0</v>
      </c>
      <c r="BL243" s="87">
        <v>0</v>
      </c>
      <c r="BM243" s="221">
        <v>0</v>
      </c>
      <c r="BN243" s="257">
        <v>1.1761999999999999</v>
      </c>
      <c r="BO243" s="261">
        <v>-0.9</v>
      </c>
      <c r="BP243" s="265">
        <v>10.469469999999999</v>
      </c>
    </row>
    <row r="244" spans="1:68" x14ac:dyDescent="0.25">
      <c r="A244" s="74" t="s">
        <v>418</v>
      </c>
      <c r="B244" s="8">
        <v>611443</v>
      </c>
      <c r="C244" s="8" t="s">
        <v>780</v>
      </c>
      <c r="D244" s="8" t="str">
        <f t="shared" si="3"/>
        <v>Kalgoorlie</v>
      </c>
      <c r="E244" s="8" t="s">
        <v>491</v>
      </c>
      <c r="F244" s="8">
        <v>98</v>
      </c>
      <c r="G244" s="8">
        <v>25</v>
      </c>
      <c r="H244" s="75">
        <v>45077</v>
      </c>
      <c r="I244" s="72"/>
      <c r="J244" s="19" t="s">
        <v>475</v>
      </c>
      <c r="K244" s="85" t="s">
        <v>483</v>
      </c>
      <c r="L244" s="85">
        <v>200.87</v>
      </c>
      <c r="M244" s="82">
        <v>-33.360811140000003</v>
      </c>
      <c r="N244" s="82">
        <v>118.0553996</v>
      </c>
      <c r="O244" s="85">
        <v>598190.001099666</v>
      </c>
      <c r="P244" s="85">
        <v>6308214.9998428598</v>
      </c>
      <c r="Q244" s="145" t="s">
        <v>777</v>
      </c>
      <c r="R244" s="30">
        <v>51</v>
      </c>
      <c r="S244" s="19">
        <v>115.78700000000001</v>
      </c>
      <c r="T244" s="8">
        <v>-32.058</v>
      </c>
      <c r="U244" s="8">
        <v>58489</v>
      </c>
      <c r="V244" s="8">
        <v>-1.716</v>
      </c>
      <c r="W244" s="30">
        <v>-65.995000000000005</v>
      </c>
      <c r="X244" s="215" t="s">
        <v>498</v>
      </c>
      <c r="Y244" s="8" t="s">
        <v>534</v>
      </c>
      <c r="Z244" s="8" t="s">
        <v>543</v>
      </c>
      <c r="AA244" s="8" t="s">
        <v>544</v>
      </c>
      <c r="AB244" s="8"/>
      <c r="AC244" s="132" t="s">
        <v>554</v>
      </c>
      <c r="AD244" s="30" t="s">
        <v>718</v>
      </c>
      <c r="AE244" s="185">
        <v>0.623</v>
      </c>
      <c r="AF244" s="82">
        <v>0.63800000000000001</v>
      </c>
      <c r="AG244" s="82">
        <v>0.56499999999999995</v>
      </c>
      <c r="AH244" s="82">
        <v>0.60783502889423935</v>
      </c>
      <c r="AI244" s="118">
        <v>1.5612850552177431</v>
      </c>
      <c r="AJ244" s="118"/>
      <c r="AK244" s="118"/>
      <c r="AL244" s="118"/>
      <c r="AM244" s="118"/>
      <c r="AN244" s="118"/>
      <c r="AO244" s="118"/>
      <c r="AP244" s="115"/>
      <c r="AQ244" s="116"/>
      <c r="AR244" s="180">
        <v>138.41</v>
      </c>
      <c r="AS244" s="85">
        <v>138.47</v>
      </c>
      <c r="AT244" s="85">
        <v>94.54</v>
      </c>
      <c r="AU244" s="85">
        <v>44.018036072144284</v>
      </c>
      <c r="AV244" s="85">
        <v>6.0120240480964204E-2</v>
      </c>
      <c r="AW244" s="92">
        <v>3.144392897791942</v>
      </c>
      <c r="AX244" s="76">
        <v>1.3658092419759228E-3</v>
      </c>
      <c r="AY244" s="95">
        <v>3.1486934123546853</v>
      </c>
      <c r="AZ244" s="44" t="s">
        <v>467</v>
      </c>
      <c r="BA244" s="225" t="s">
        <v>467</v>
      </c>
      <c r="BB244" s="278">
        <v>10810.396000000001</v>
      </c>
      <c r="BC244" s="111">
        <v>10714.308999999999</v>
      </c>
      <c r="BD244" s="111">
        <v>10504.245000000001</v>
      </c>
      <c r="BE244" s="112">
        <v>10675.548657047117</v>
      </c>
      <c r="BF244" s="87">
        <v>6.5709999999999997</v>
      </c>
      <c r="BG244" s="87">
        <v>6.4530000000000003</v>
      </c>
      <c r="BH244" s="87">
        <v>6.4690000000000003</v>
      </c>
      <c r="BI244" s="108">
        <v>6.4976666666666674</v>
      </c>
      <c r="BJ244" s="87">
        <v>0</v>
      </c>
      <c r="BK244" s="87">
        <v>0</v>
      </c>
      <c r="BL244" s="87">
        <v>0</v>
      </c>
      <c r="BM244" s="221">
        <v>0</v>
      </c>
      <c r="BN244" s="257">
        <v>1.3921600000000001</v>
      </c>
      <c r="BO244" s="261">
        <v>4.7962999999999996</v>
      </c>
      <c r="BP244" s="265">
        <v>-1.5</v>
      </c>
    </row>
    <row r="245" spans="1:68" x14ac:dyDescent="0.25">
      <c r="A245" s="74" t="s">
        <v>419</v>
      </c>
      <c r="B245" s="8">
        <v>611444</v>
      </c>
      <c r="C245" s="8" t="s">
        <v>780</v>
      </c>
      <c r="D245" s="8" t="str">
        <f t="shared" si="3"/>
        <v>Kalgoorlie</v>
      </c>
      <c r="E245" s="8" t="s">
        <v>491</v>
      </c>
      <c r="F245" s="8">
        <v>51</v>
      </c>
      <c r="G245" s="8">
        <v>24</v>
      </c>
      <c r="H245" s="97">
        <v>45077</v>
      </c>
      <c r="I245" s="72"/>
      <c r="J245" s="19" t="s">
        <v>475</v>
      </c>
      <c r="K245" s="85" t="s">
        <v>484</v>
      </c>
      <c r="L245" s="85" t="s">
        <v>485</v>
      </c>
      <c r="M245" s="82">
        <v>-33.360811140000003</v>
      </c>
      <c r="N245" s="82">
        <v>118.0553996</v>
      </c>
      <c r="O245" s="85">
        <v>598190.001099666</v>
      </c>
      <c r="P245" s="85">
        <v>6308214.9998428598</v>
      </c>
      <c r="Q245" s="145" t="s">
        <v>777</v>
      </c>
      <c r="R245" s="30">
        <v>51</v>
      </c>
      <c r="S245" s="19">
        <v>115.78700000000001</v>
      </c>
      <c r="T245" s="8">
        <v>-32.058</v>
      </c>
      <c r="U245" s="8">
        <v>58489</v>
      </c>
      <c r="V245" s="8">
        <v>-1.716</v>
      </c>
      <c r="W245" s="30">
        <v>-65.995000000000005</v>
      </c>
      <c r="X245" s="215" t="s">
        <v>498</v>
      </c>
      <c r="Y245" s="8" t="s">
        <v>534</v>
      </c>
      <c r="Z245" s="8" t="s">
        <v>543</v>
      </c>
      <c r="AA245" s="8" t="s">
        <v>544</v>
      </c>
      <c r="AB245" s="8"/>
      <c r="AC245" s="132" t="s">
        <v>554</v>
      </c>
      <c r="AD245" s="30" t="s">
        <v>718</v>
      </c>
      <c r="AE245" s="186">
        <v>12.4</v>
      </c>
      <c r="AF245" s="82">
        <v>13.7</v>
      </c>
      <c r="AG245" s="187">
        <v>15</v>
      </c>
      <c r="AH245" s="82">
        <v>13.658756742137436</v>
      </c>
      <c r="AI245" s="118">
        <v>38.874187563797364</v>
      </c>
      <c r="AJ245" s="118">
        <v>1.284859</v>
      </c>
      <c r="AK245" s="118">
        <v>0</v>
      </c>
      <c r="AL245" s="118">
        <v>-43.772255000000001</v>
      </c>
      <c r="AM245" s="118">
        <v>1.7910219999999999</v>
      </c>
      <c r="AN245" s="118">
        <v>19.237665</v>
      </c>
      <c r="AO245" s="118">
        <v>2.586322</v>
      </c>
      <c r="AP245" s="115">
        <v>1.4228719999999999</v>
      </c>
      <c r="AQ245" s="116">
        <v>27.655165733964701</v>
      </c>
      <c r="AR245" s="180">
        <v>153.83000000000001</v>
      </c>
      <c r="AS245" s="85">
        <v>153.9</v>
      </c>
      <c r="AT245" s="85">
        <v>105.08</v>
      </c>
      <c r="AU245" s="85">
        <v>48.917835671342694</v>
      </c>
      <c r="AV245" s="85">
        <v>7.0140280561115403E-2</v>
      </c>
      <c r="AW245" s="92">
        <v>3.144660794756247</v>
      </c>
      <c r="AX245" s="76">
        <v>1.4338385907413593E-3</v>
      </c>
      <c r="AY245" s="95">
        <v>3.1491762051282048</v>
      </c>
      <c r="AZ245" s="44" t="s">
        <v>467</v>
      </c>
      <c r="BA245" s="225" t="s">
        <v>467</v>
      </c>
      <c r="BB245" s="278">
        <v>797.82899999999995</v>
      </c>
      <c r="BC245" s="111">
        <v>950.42700000000002</v>
      </c>
      <c r="BD245" s="111">
        <v>1080.9690000000001</v>
      </c>
      <c r="BE245" s="112">
        <v>935.86658480378389</v>
      </c>
      <c r="BF245" s="87">
        <v>2.8929999999999998</v>
      </c>
      <c r="BG245" s="87">
        <v>2.7069999999999999</v>
      </c>
      <c r="BH245" s="87">
        <v>2.6429999999999998</v>
      </c>
      <c r="BI245" s="108">
        <v>2.747666666666666</v>
      </c>
      <c r="BJ245" s="87">
        <v>0</v>
      </c>
      <c r="BK245" s="87">
        <v>0</v>
      </c>
      <c r="BL245" s="87">
        <v>0</v>
      </c>
      <c r="BM245" s="221">
        <v>0</v>
      </c>
      <c r="BN245" s="257">
        <v>-0.3</v>
      </c>
      <c r="BO245" s="261">
        <v>-0.9</v>
      </c>
      <c r="BP245" s="265">
        <v>-1.5</v>
      </c>
    </row>
    <row r="246" spans="1:68" x14ac:dyDescent="0.25">
      <c r="A246" s="74" t="s">
        <v>420</v>
      </c>
      <c r="B246" s="8">
        <v>611445</v>
      </c>
      <c r="C246" s="8" t="s">
        <v>780</v>
      </c>
      <c r="D246" s="8" t="str">
        <f t="shared" si="3"/>
        <v>Kalgoorlie</v>
      </c>
      <c r="E246" s="8" t="s">
        <v>491</v>
      </c>
      <c r="F246" s="8">
        <v>153</v>
      </c>
      <c r="G246" s="8">
        <v>22</v>
      </c>
      <c r="H246" s="75">
        <v>45077</v>
      </c>
      <c r="I246" s="72"/>
      <c r="J246" s="19" t="s">
        <v>475</v>
      </c>
      <c r="K246" s="85">
        <v>215.5</v>
      </c>
      <c r="L246" s="85">
        <v>215.65</v>
      </c>
      <c r="M246" s="82">
        <v>-33.360811140000003</v>
      </c>
      <c r="N246" s="82">
        <v>118.0553996</v>
      </c>
      <c r="O246" s="85">
        <v>598190.001099666</v>
      </c>
      <c r="P246" s="85">
        <v>6308214.9998428598</v>
      </c>
      <c r="Q246" s="145" t="s">
        <v>777</v>
      </c>
      <c r="R246" s="30">
        <v>51</v>
      </c>
      <c r="S246" s="19">
        <v>115.78700000000001</v>
      </c>
      <c r="T246" s="8">
        <v>-32.058</v>
      </c>
      <c r="U246" s="8">
        <v>58489</v>
      </c>
      <c r="V246" s="8">
        <v>-1.716</v>
      </c>
      <c r="W246" s="30">
        <v>-65.995000000000005</v>
      </c>
      <c r="X246" s="215" t="s">
        <v>535</v>
      </c>
      <c r="Y246" s="8" t="s">
        <v>536</v>
      </c>
      <c r="Z246" s="8" t="s">
        <v>543</v>
      </c>
      <c r="AA246" s="8" t="s">
        <v>549</v>
      </c>
      <c r="AB246" s="8"/>
      <c r="AC246" s="132" t="s">
        <v>690</v>
      </c>
      <c r="AD246" s="30" t="s">
        <v>718</v>
      </c>
      <c r="AE246" s="185">
        <v>0.14299999999999999</v>
      </c>
      <c r="AF246" s="82">
        <v>0.153</v>
      </c>
      <c r="AG246" s="82">
        <v>0.11</v>
      </c>
      <c r="AH246" s="82">
        <v>0.13401087756058402</v>
      </c>
      <c r="AI246" s="118">
        <v>0.34237098999178001</v>
      </c>
      <c r="AJ246" s="118"/>
      <c r="AK246" s="118"/>
      <c r="AL246" s="118"/>
      <c r="AM246" s="118"/>
      <c r="AN246" s="118"/>
      <c r="AO246" s="118"/>
      <c r="AP246" s="115"/>
      <c r="AQ246" s="116"/>
      <c r="AR246" s="180">
        <v>209.57</v>
      </c>
      <c r="AS246" s="85">
        <v>209.62</v>
      </c>
      <c r="AT246" s="85">
        <v>135.52000000000001</v>
      </c>
      <c r="AU246" s="85">
        <v>74.24849699398797</v>
      </c>
      <c r="AV246" s="85">
        <v>5.0100200400812991E-2</v>
      </c>
      <c r="AW246" s="92">
        <v>2.8225487179487181</v>
      </c>
      <c r="AX246" s="76">
        <v>6.7476383265872289E-4</v>
      </c>
      <c r="AY246" s="95">
        <v>2.8244545577312636</v>
      </c>
      <c r="AZ246" s="44">
        <v>5570</v>
      </c>
      <c r="BA246" s="225">
        <v>15721.596358974361</v>
      </c>
      <c r="BB246" s="278">
        <v>137097.99</v>
      </c>
      <c r="BC246" s="111">
        <v>142046.29999999999</v>
      </c>
      <c r="BD246" s="111">
        <v>147673.4</v>
      </c>
      <c r="BE246" s="112">
        <v>142207.03968323767</v>
      </c>
      <c r="BF246" s="87">
        <v>14.625999999999999</v>
      </c>
      <c r="BG246" s="87">
        <v>15.005000000000001</v>
      </c>
      <c r="BH246" s="87">
        <v>15.499000000000001</v>
      </c>
      <c r="BI246" s="108">
        <v>15.043333333333335</v>
      </c>
      <c r="BJ246" s="87">
        <v>0</v>
      </c>
      <c r="BK246" s="87">
        <v>0.1</v>
      </c>
      <c r="BL246" s="87">
        <v>0</v>
      </c>
      <c r="BM246" s="221">
        <v>3.3333333333333333E-2</v>
      </c>
      <c r="BN246" s="257">
        <v>3.02773</v>
      </c>
      <c r="BO246" s="261">
        <v>6.4747300000000001</v>
      </c>
      <c r="BP246" s="265">
        <v>25.26136</v>
      </c>
    </row>
    <row r="247" spans="1:68" x14ac:dyDescent="0.25">
      <c r="A247" s="74" t="s">
        <v>421</v>
      </c>
      <c r="B247" s="8">
        <v>611446</v>
      </c>
      <c r="C247" s="8" t="s">
        <v>780</v>
      </c>
      <c r="D247" s="8" t="str">
        <f t="shared" si="3"/>
        <v>Kalgoorlie</v>
      </c>
      <c r="E247" s="8" t="s">
        <v>491</v>
      </c>
      <c r="F247" s="8">
        <v>53</v>
      </c>
      <c r="G247" s="8">
        <v>27</v>
      </c>
      <c r="H247" s="97">
        <v>45077</v>
      </c>
      <c r="I247" s="72"/>
      <c r="J247" s="19" t="s">
        <v>475</v>
      </c>
      <c r="K247" s="85" t="s">
        <v>486</v>
      </c>
      <c r="L247" s="85" t="s">
        <v>487</v>
      </c>
      <c r="M247" s="82">
        <v>-33.360811140000003</v>
      </c>
      <c r="N247" s="82">
        <v>118.0553996</v>
      </c>
      <c r="O247" s="85">
        <v>598190.001099666</v>
      </c>
      <c r="P247" s="85">
        <v>6308214.9998428598</v>
      </c>
      <c r="Q247" s="145" t="s">
        <v>777</v>
      </c>
      <c r="R247" s="30">
        <v>51</v>
      </c>
      <c r="S247" s="19">
        <v>115.78700000000001</v>
      </c>
      <c r="T247" s="8">
        <v>-32.058</v>
      </c>
      <c r="U247" s="8">
        <v>58489</v>
      </c>
      <c r="V247" s="8">
        <v>-1.716</v>
      </c>
      <c r="W247" s="30">
        <v>-65.995000000000005</v>
      </c>
      <c r="X247" s="215" t="s">
        <v>535</v>
      </c>
      <c r="Y247" s="8" t="s">
        <v>536</v>
      </c>
      <c r="Z247" s="8" t="s">
        <v>543</v>
      </c>
      <c r="AA247" s="8" t="s">
        <v>549</v>
      </c>
      <c r="AB247" s="8"/>
      <c r="AC247" s="132" t="s">
        <v>690</v>
      </c>
      <c r="AD247" s="30" t="s">
        <v>718</v>
      </c>
      <c r="AE247" s="185">
        <v>0.14000000000000001</v>
      </c>
      <c r="AF247" s="82">
        <v>9.2999999999999999E-2</v>
      </c>
      <c r="AG247" s="82">
        <v>0.125</v>
      </c>
      <c r="AH247" s="82">
        <v>0.11762699412718182</v>
      </c>
      <c r="AI247" s="118">
        <v>0.33307259657052801</v>
      </c>
      <c r="AJ247" s="118"/>
      <c r="AK247" s="118"/>
      <c r="AL247" s="118"/>
      <c r="AM247" s="118"/>
      <c r="AN247" s="118"/>
      <c r="AO247" s="118"/>
      <c r="AP247" s="115"/>
      <c r="AQ247" s="116"/>
      <c r="AR247" s="180">
        <v>125.26</v>
      </c>
      <c r="AS247" s="85">
        <v>125.48</v>
      </c>
      <c r="AT247" s="85">
        <v>81.03</v>
      </c>
      <c r="AU247" s="85">
        <v>44.539078156312627</v>
      </c>
      <c r="AV247" s="85">
        <v>0.22044088176352591</v>
      </c>
      <c r="AW247" s="92">
        <v>2.8123617547806523</v>
      </c>
      <c r="AX247" s="76">
        <v>4.9493813273340575E-3</v>
      </c>
      <c r="AY247" s="95">
        <v>2.8263504408772322</v>
      </c>
      <c r="AZ247" s="44" t="s">
        <v>467</v>
      </c>
      <c r="BA247" s="225" t="s">
        <v>467</v>
      </c>
      <c r="BB247" s="278">
        <v>58155.072</v>
      </c>
      <c r="BC247" s="111">
        <v>59693.048000000003</v>
      </c>
      <c r="BD247" s="111">
        <v>60853.023999999998</v>
      </c>
      <c r="BE247" s="112">
        <v>59556.774978684662</v>
      </c>
      <c r="BF247" s="87">
        <v>16.134</v>
      </c>
      <c r="BG247" s="87">
        <v>16.41</v>
      </c>
      <c r="BH247" s="87">
        <v>16.591999999999999</v>
      </c>
      <c r="BI247" s="108">
        <v>16.378666666666664</v>
      </c>
      <c r="BJ247" s="87">
        <v>0.1</v>
      </c>
      <c r="BK247" s="87">
        <v>0.1</v>
      </c>
      <c r="BL247" s="87">
        <v>0.1</v>
      </c>
      <c r="BM247" s="221">
        <v>0.10000000000000002</v>
      </c>
      <c r="BN247" s="257">
        <v>6.27759</v>
      </c>
      <c r="BO247" s="261">
        <v>5.2584900000000001</v>
      </c>
      <c r="BP247" s="265">
        <v>27.74391</v>
      </c>
    </row>
    <row r="248" spans="1:68" x14ac:dyDescent="0.25">
      <c r="A248" s="74" t="s">
        <v>422</v>
      </c>
      <c r="B248" s="8">
        <v>611447</v>
      </c>
      <c r="C248" s="8" t="s">
        <v>780</v>
      </c>
      <c r="D248" s="8" t="str">
        <f t="shared" si="3"/>
        <v>Kalgoorlie</v>
      </c>
      <c r="E248" s="8" t="s">
        <v>491</v>
      </c>
      <c r="F248" s="8">
        <v>33</v>
      </c>
      <c r="G248" s="8">
        <v>24</v>
      </c>
      <c r="H248" s="75">
        <v>45077</v>
      </c>
      <c r="I248" s="72" t="s">
        <v>771</v>
      </c>
      <c r="J248" s="19" t="s">
        <v>488</v>
      </c>
      <c r="K248" s="85">
        <v>4.04</v>
      </c>
      <c r="L248" s="85">
        <v>4.2</v>
      </c>
      <c r="M248" s="82">
        <v>-33.359415390000002</v>
      </c>
      <c r="N248" s="82">
        <v>118.0731134</v>
      </c>
      <c r="O248" s="85">
        <v>599839.68974835996</v>
      </c>
      <c r="P248" s="85">
        <v>6308352.9162644604</v>
      </c>
      <c r="Q248" s="145" t="s">
        <v>777</v>
      </c>
      <c r="R248" s="30">
        <v>51</v>
      </c>
      <c r="S248" s="19">
        <v>115.78700000000001</v>
      </c>
      <c r="T248" s="8">
        <v>-32.058</v>
      </c>
      <c r="U248" s="8">
        <v>58489</v>
      </c>
      <c r="V248" s="8">
        <v>-1.716</v>
      </c>
      <c r="W248" s="30">
        <v>-65.995000000000005</v>
      </c>
      <c r="X248" s="215" t="s">
        <v>533</v>
      </c>
      <c r="Y248" s="8" t="s">
        <v>533</v>
      </c>
      <c r="Z248" s="8" t="s">
        <v>550</v>
      </c>
      <c r="AA248" s="8" t="s">
        <v>513</v>
      </c>
      <c r="AB248" s="8" t="s">
        <v>542</v>
      </c>
      <c r="AC248" s="132" t="s">
        <v>550</v>
      </c>
      <c r="AD248" s="30" t="s">
        <v>718</v>
      </c>
      <c r="AE248" s="185">
        <v>4.5999999999999999E-2</v>
      </c>
      <c r="AF248" s="82">
        <v>5.0000000000000001E-3</v>
      </c>
      <c r="AG248" s="82">
        <v>2E-3</v>
      </c>
      <c r="AH248" s="82">
        <v>7.7194426293616418E-3</v>
      </c>
      <c r="AI248" s="118">
        <v>2.3124362340515733E-2</v>
      </c>
      <c r="AJ248" s="118" t="s">
        <v>467</v>
      </c>
      <c r="AK248" s="118"/>
      <c r="AL248" s="118"/>
      <c r="AM248" s="118"/>
      <c r="AN248" s="118"/>
      <c r="AO248" s="118"/>
      <c r="AP248" s="115"/>
      <c r="AQ248" s="116"/>
      <c r="AR248" s="180">
        <v>36.979999999999997</v>
      </c>
      <c r="AS248" s="85">
        <v>37.69</v>
      </c>
      <c r="AT248" s="85">
        <v>21.67</v>
      </c>
      <c r="AU248" s="85">
        <v>16.052104208416829</v>
      </c>
      <c r="AV248" s="85">
        <v>0.71142284569138359</v>
      </c>
      <c r="AW248" s="92">
        <v>2.3037478152309618</v>
      </c>
      <c r="AX248" s="76">
        <v>4.4319600499375847E-2</v>
      </c>
      <c r="AY248" s="95">
        <v>2.4105839320705429</v>
      </c>
      <c r="AZ248" s="44" t="s">
        <v>467</v>
      </c>
      <c r="BA248" s="225" t="s">
        <v>467</v>
      </c>
      <c r="BB248" s="278">
        <v>18.905000000000001</v>
      </c>
      <c r="BC248" s="111">
        <v>18.117999999999999</v>
      </c>
      <c r="BD248" s="111">
        <v>17.515999999999998</v>
      </c>
      <c r="BE248" s="112">
        <v>18.170796216578125</v>
      </c>
      <c r="BF248" s="87">
        <v>73.73</v>
      </c>
      <c r="BG248" s="87">
        <v>76.962999999999994</v>
      </c>
      <c r="BH248" s="87">
        <v>79.168999999999997</v>
      </c>
      <c r="BI248" s="108">
        <v>76.620666666666651</v>
      </c>
      <c r="BJ248" s="87">
        <v>0.1</v>
      </c>
      <c r="BK248" s="87">
        <v>0.1</v>
      </c>
      <c r="BL248" s="87">
        <v>0</v>
      </c>
      <c r="BM248" s="221">
        <v>6.6666666666666666E-2</v>
      </c>
      <c r="BN248" s="257">
        <v>-0.3</v>
      </c>
      <c r="BO248" s="261">
        <v>0.87814999999999999</v>
      </c>
      <c r="BP248" s="265">
        <v>7.4829800000000004</v>
      </c>
    </row>
    <row r="249" spans="1:68" x14ac:dyDescent="0.25">
      <c r="A249" s="74" t="s">
        <v>423</v>
      </c>
      <c r="B249" s="8">
        <v>611448</v>
      </c>
      <c r="C249" s="8" t="s">
        <v>780</v>
      </c>
      <c r="D249" s="8" t="str">
        <f t="shared" si="3"/>
        <v>Kalgoorlie</v>
      </c>
      <c r="E249" s="8" t="s">
        <v>491</v>
      </c>
      <c r="F249" s="8">
        <v>100</v>
      </c>
      <c r="G249" s="8">
        <v>26</v>
      </c>
      <c r="H249" s="97">
        <v>45077</v>
      </c>
      <c r="I249" s="72" t="s">
        <v>771</v>
      </c>
      <c r="J249" s="19" t="s">
        <v>488</v>
      </c>
      <c r="K249" s="85">
        <v>6.3</v>
      </c>
      <c r="L249" s="85">
        <v>6.5</v>
      </c>
      <c r="M249" s="82">
        <v>-33.359415390000002</v>
      </c>
      <c r="N249" s="82">
        <v>118.0731134</v>
      </c>
      <c r="O249" s="85">
        <v>599839.68974835996</v>
      </c>
      <c r="P249" s="85">
        <v>6308352.9162644604</v>
      </c>
      <c r="Q249" s="145" t="s">
        <v>777</v>
      </c>
      <c r="R249" s="30">
        <v>51</v>
      </c>
      <c r="S249" s="19">
        <v>115.78700000000001</v>
      </c>
      <c r="T249" s="8">
        <v>-32.058</v>
      </c>
      <c r="U249" s="8">
        <v>58489</v>
      </c>
      <c r="V249" s="8">
        <v>-1.716</v>
      </c>
      <c r="W249" s="30">
        <v>-65.995000000000005</v>
      </c>
      <c r="X249" s="215" t="s">
        <v>533</v>
      </c>
      <c r="Y249" s="8" t="s">
        <v>533</v>
      </c>
      <c r="Z249" s="8" t="s">
        <v>551</v>
      </c>
      <c r="AA249" s="8" t="s">
        <v>513</v>
      </c>
      <c r="AB249" s="8" t="s">
        <v>542</v>
      </c>
      <c r="AC249" s="132" t="s">
        <v>551</v>
      </c>
      <c r="AD249" s="30" t="s">
        <v>718</v>
      </c>
      <c r="AE249" s="185">
        <v>1E-3</v>
      </c>
      <c r="AF249" s="82">
        <v>1E-3</v>
      </c>
      <c r="AG249" s="82">
        <v>1E-3</v>
      </c>
      <c r="AH249" s="82">
        <v>1E-3</v>
      </c>
      <c r="AI249" s="118">
        <v>2.5653999999999998E-3</v>
      </c>
      <c r="AJ249" s="118"/>
      <c r="AK249" s="118"/>
      <c r="AL249" s="118"/>
      <c r="AM249" s="118"/>
      <c r="AN249" s="118"/>
      <c r="AO249" s="118"/>
      <c r="AP249" s="115"/>
      <c r="AQ249" s="116"/>
      <c r="AR249" s="227">
        <v>100.42</v>
      </c>
      <c r="AS249" s="85">
        <v>110.3</v>
      </c>
      <c r="AT249" s="85">
        <v>51.98</v>
      </c>
      <c r="AU249" s="85">
        <v>58.436873747494992</v>
      </c>
      <c r="AV249" s="85">
        <v>9.899799599198392</v>
      </c>
      <c r="AW249" s="92">
        <v>1.7184355281207133</v>
      </c>
      <c r="AX249" s="76">
        <v>0.16941015089163228</v>
      </c>
      <c r="AY249" s="95">
        <v>2.0689339388934762</v>
      </c>
      <c r="AZ249" s="44" t="s">
        <v>467</v>
      </c>
      <c r="BA249" s="225" t="s">
        <v>467</v>
      </c>
      <c r="BB249" s="278">
        <v>29.248999999999999</v>
      </c>
      <c r="BC249" s="111">
        <v>29.241</v>
      </c>
      <c r="BD249" s="111">
        <v>29.315999999999999</v>
      </c>
      <c r="BE249" s="112">
        <v>29.268647357570309</v>
      </c>
      <c r="BF249" s="87">
        <v>27.542000000000002</v>
      </c>
      <c r="BG249" s="87">
        <v>27.821000000000002</v>
      </c>
      <c r="BH249" s="87">
        <v>27.846</v>
      </c>
      <c r="BI249" s="108">
        <v>27.736333333333334</v>
      </c>
      <c r="BJ249" s="87">
        <v>0.3</v>
      </c>
      <c r="BK249" s="87">
        <v>0.3</v>
      </c>
      <c r="BL249" s="87">
        <v>0.5</v>
      </c>
      <c r="BM249" s="221">
        <v>0.3666666666666667</v>
      </c>
      <c r="BN249" s="257">
        <v>0.84860000000000002</v>
      </c>
      <c r="BO249" s="261">
        <v>6.0543100000000001</v>
      </c>
      <c r="BP249" s="265">
        <v>9.4009499999999999</v>
      </c>
    </row>
    <row r="250" spans="1:68" x14ac:dyDescent="0.25">
      <c r="A250" s="74" t="s">
        <v>424</v>
      </c>
      <c r="B250" s="8">
        <v>611449</v>
      </c>
      <c r="C250" s="8" t="s">
        <v>780</v>
      </c>
      <c r="D250" s="8" t="str">
        <f t="shared" si="3"/>
        <v>Kalgoorlie</v>
      </c>
      <c r="E250" s="8" t="s">
        <v>491</v>
      </c>
      <c r="F250" s="8">
        <v>105</v>
      </c>
      <c r="G250" s="8">
        <v>26</v>
      </c>
      <c r="H250" s="75">
        <v>45077</v>
      </c>
      <c r="I250" s="72" t="s">
        <v>771</v>
      </c>
      <c r="J250" s="19" t="s">
        <v>488</v>
      </c>
      <c r="K250" s="85">
        <v>26</v>
      </c>
      <c r="L250" s="85">
        <v>26.18</v>
      </c>
      <c r="M250" s="82">
        <v>-33.359415390000002</v>
      </c>
      <c r="N250" s="82">
        <v>118.0731134</v>
      </c>
      <c r="O250" s="85">
        <v>599839.68974835996</v>
      </c>
      <c r="P250" s="85">
        <v>6308352.9162644604</v>
      </c>
      <c r="Q250" s="145" t="s">
        <v>777</v>
      </c>
      <c r="R250" s="30">
        <v>51</v>
      </c>
      <c r="S250" s="19">
        <v>115.78700000000001</v>
      </c>
      <c r="T250" s="8">
        <v>-32.058</v>
      </c>
      <c r="U250" s="8">
        <v>58489</v>
      </c>
      <c r="V250" s="8">
        <v>-1.716</v>
      </c>
      <c r="W250" s="30">
        <v>-65.995000000000005</v>
      </c>
      <c r="X250" s="215" t="s">
        <v>498</v>
      </c>
      <c r="Y250" s="8" t="s">
        <v>534</v>
      </c>
      <c r="Z250" s="8" t="s">
        <v>552</v>
      </c>
      <c r="AA250" s="8" t="s">
        <v>543</v>
      </c>
      <c r="AB250" s="8" t="s">
        <v>542</v>
      </c>
      <c r="AC250" s="132" t="s">
        <v>552</v>
      </c>
      <c r="AD250" s="30" t="s">
        <v>718</v>
      </c>
      <c r="AE250" s="185">
        <v>0.52900000000000003</v>
      </c>
      <c r="AF250" s="82">
        <v>0.52600000000000002</v>
      </c>
      <c r="AG250" s="82">
        <v>0.38400000000000001</v>
      </c>
      <c r="AH250" s="82">
        <v>0.4745233053288192</v>
      </c>
      <c r="AI250" s="118">
        <v>1.216867564185224</v>
      </c>
      <c r="AJ250" s="118"/>
      <c r="AK250" s="118"/>
      <c r="AL250" s="118"/>
      <c r="AM250" s="118"/>
      <c r="AN250" s="118"/>
      <c r="AO250" s="118"/>
      <c r="AP250" s="115"/>
      <c r="AQ250" s="116"/>
      <c r="AR250" s="180">
        <v>85.18</v>
      </c>
      <c r="AS250" s="85">
        <v>87.24</v>
      </c>
      <c r="AT250" s="85">
        <v>53.91</v>
      </c>
      <c r="AU250" s="85">
        <v>33.396793587174344</v>
      </c>
      <c r="AV250" s="85">
        <v>2.0641282565130141</v>
      </c>
      <c r="AW250" s="92">
        <v>2.5505442544254433</v>
      </c>
      <c r="AX250" s="76">
        <v>6.1806180618061458E-2</v>
      </c>
      <c r="AY250" s="95">
        <v>2.7185685960984962</v>
      </c>
      <c r="AZ250" s="44" t="s">
        <v>467</v>
      </c>
      <c r="BA250" s="225" t="s">
        <v>467</v>
      </c>
      <c r="BB250" s="278">
        <v>24697.42</v>
      </c>
      <c r="BC250" s="111">
        <v>25703.35</v>
      </c>
      <c r="BD250" s="111">
        <v>26509.1</v>
      </c>
      <c r="BE250" s="112">
        <v>25625.878749563675</v>
      </c>
      <c r="BF250" s="87">
        <v>14.428000000000001</v>
      </c>
      <c r="BG250" s="87">
        <v>14.675000000000001</v>
      </c>
      <c r="BH250" s="87">
        <v>14.83</v>
      </c>
      <c r="BI250" s="108">
        <v>14.644333333333334</v>
      </c>
      <c r="BJ250" s="87">
        <v>0</v>
      </c>
      <c r="BK250" s="87">
        <v>0</v>
      </c>
      <c r="BL250" s="87">
        <v>0</v>
      </c>
      <c r="BM250" s="221">
        <v>0</v>
      </c>
      <c r="BN250" s="257">
        <v>-0.3</v>
      </c>
      <c r="BO250" s="261">
        <v>3.75482</v>
      </c>
      <c r="BP250" s="265">
        <v>-1.5</v>
      </c>
    </row>
    <row r="251" spans="1:68" x14ac:dyDescent="0.25">
      <c r="A251" s="74" t="s">
        <v>425</v>
      </c>
      <c r="B251" s="8">
        <v>611450</v>
      </c>
      <c r="C251" s="8" t="s">
        <v>780</v>
      </c>
      <c r="D251" s="8" t="str">
        <f t="shared" si="3"/>
        <v>Kalgoorlie</v>
      </c>
      <c r="E251" s="8" t="s">
        <v>491</v>
      </c>
      <c r="F251" s="8">
        <v>87</v>
      </c>
      <c r="G251" s="8">
        <v>28</v>
      </c>
      <c r="H251" s="97">
        <v>45077</v>
      </c>
      <c r="I251" s="72" t="s">
        <v>771</v>
      </c>
      <c r="J251" s="19" t="s">
        <v>488</v>
      </c>
      <c r="K251" s="85">
        <v>33.33</v>
      </c>
      <c r="L251" s="85">
        <v>33.57</v>
      </c>
      <c r="M251" s="82">
        <v>-33.359415390000002</v>
      </c>
      <c r="N251" s="82">
        <v>118.0731134</v>
      </c>
      <c r="O251" s="85">
        <v>599839.68974835996</v>
      </c>
      <c r="P251" s="85">
        <v>6308352.9162644604</v>
      </c>
      <c r="Q251" s="145" t="s">
        <v>777</v>
      </c>
      <c r="R251" s="30">
        <v>51</v>
      </c>
      <c r="S251" s="19">
        <v>115.78700000000001</v>
      </c>
      <c r="T251" s="8">
        <v>-32.058</v>
      </c>
      <c r="U251" s="8">
        <v>58489</v>
      </c>
      <c r="V251" s="8">
        <v>-1.716</v>
      </c>
      <c r="W251" s="30">
        <v>-65.995000000000005</v>
      </c>
      <c r="X251" s="215" t="s">
        <v>498</v>
      </c>
      <c r="Y251" s="8" t="s">
        <v>534</v>
      </c>
      <c r="Z251" s="8" t="s">
        <v>552</v>
      </c>
      <c r="AA251" s="8" t="s">
        <v>543</v>
      </c>
      <c r="AB251" s="8" t="s">
        <v>542</v>
      </c>
      <c r="AC251" s="132" t="s">
        <v>552</v>
      </c>
      <c r="AD251" s="30" t="s">
        <v>718</v>
      </c>
      <c r="AE251" s="185">
        <v>0.22600000000000001</v>
      </c>
      <c r="AF251" s="82">
        <v>0.27100000000000002</v>
      </c>
      <c r="AG251" s="82">
        <v>0.25600000000000001</v>
      </c>
      <c r="AH251" s="82">
        <v>0.25028754115354607</v>
      </c>
      <c r="AI251" s="118">
        <v>0.64894553670291411</v>
      </c>
      <c r="AJ251" s="254">
        <v>0.19687750000000001</v>
      </c>
      <c r="AK251" s="254">
        <v>0</v>
      </c>
      <c r="AL251" s="254">
        <v>-83.019784999999999</v>
      </c>
      <c r="AM251" s="254">
        <v>0.38358035000000001</v>
      </c>
      <c r="AN251" s="254">
        <v>334.41149999999999</v>
      </c>
      <c r="AO251" s="254">
        <v>-3.5474599999999974</v>
      </c>
      <c r="AP251" s="254">
        <v>2.0798649999999999</v>
      </c>
      <c r="AQ251" s="116">
        <v>4.2375699526474389</v>
      </c>
      <c r="AR251" s="180">
        <v>109.95</v>
      </c>
      <c r="AS251" s="85">
        <v>113.9</v>
      </c>
      <c r="AT251" s="85">
        <v>64.67</v>
      </c>
      <c r="AU251" s="85">
        <v>49.328657314629261</v>
      </c>
      <c r="AV251" s="85">
        <v>3.9579158316633296</v>
      </c>
      <c r="AW251" s="92">
        <v>2.2289274832419257</v>
      </c>
      <c r="AX251" s="76">
        <v>8.0235628681698201E-2</v>
      </c>
      <c r="AY251" s="95">
        <v>2.4233679328621909</v>
      </c>
      <c r="AZ251" s="44" t="s">
        <v>467</v>
      </c>
      <c r="BA251" s="225" t="s">
        <v>467</v>
      </c>
      <c r="BB251" s="278">
        <v>7.6390000000000002</v>
      </c>
      <c r="BC251" s="111">
        <v>7.593</v>
      </c>
      <c r="BD251" s="111">
        <v>7.5650000000000004</v>
      </c>
      <c r="BE251" s="112">
        <v>7.5989388104835314</v>
      </c>
      <c r="BF251" s="87">
        <v>63.485999999999997</v>
      </c>
      <c r="BG251" s="87">
        <v>64.126000000000005</v>
      </c>
      <c r="BH251" s="87">
        <v>64.561000000000007</v>
      </c>
      <c r="BI251" s="108">
        <v>64.057666666666663</v>
      </c>
      <c r="BJ251" s="87">
        <v>0</v>
      </c>
      <c r="BK251" s="87">
        <v>0.1</v>
      </c>
      <c r="BL251" s="87">
        <v>0</v>
      </c>
      <c r="BM251" s="221">
        <v>3.3333333333333333E-2</v>
      </c>
      <c r="BN251" s="257">
        <v>0.79174999999999995</v>
      </c>
      <c r="BO251" s="261">
        <v>-0.9</v>
      </c>
      <c r="BP251" s="265">
        <v>7.8460400000000003</v>
      </c>
    </row>
    <row r="252" spans="1:68" x14ac:dyDescent="0.25">
      <c r="A252" s="74" t="s">
        <v>426</v>
      </c>
      <c r="B252" s="8">
        <v>611451</v>
      </c>
      <c r="C252" s="8" t="s">
        <v>780</v>
      </c>
      <c r="D252" s="8" t="str">
        <f t="shared" si="3"/>
        <v>Kalgoorlie</v>
      </c>
      <c r="E252" s="8" t="s">
        <v>491</v>
      </c>
      <c r="F252" s="8">
        <v>81</v>
      </c>
      <c r="G252" s="8">
        <v>25</v>
      </c>
      <c r="H252" s="75">
        <v>45077</v>
      </c>
      <c r="I252" s="72" t="s">
        <v>771</v>
      </c>
      <c r="J252" s="19" t="s">
        <v>488</v>
      </c>
      <c r="K252" s="85">
        <v>37.92</v>
      </c>
      <c r="L252" s="85">
        <v>38.1</v>
      </c>
      <c r="M252" s="82">
        <v>-33.359415390000002</v>
      </c>
      <c r="N252" s="82">
        <v>118.0731134</v>
      </c>
      <c r="O252" s="85">
        <v>599839.68974835996</v>
      </c>
      <c r="P252" s="85">
        <v>6308352.9162644604</v>
      </c>
      <c r="Q252" s="145" t="s">
        <v>777</v>
      </c>
      <c r="R252" s="30">
        <v>51</v>
      </c>
      <c r="S252" s="19">
        <v>115.78700000000001</v>
      </c>
      <c r="T252" s="8">
        <v>-32.058</v>
      </c>
      <c r="U252" s="8">
        <v>58489</v>
      </c>
      <c r="V252" s="8">
        <v>-1.716</v>
      </c>
      <c r="W252" s="30">
        <v>-65.995000000000005</v>
      </c>
      <c r="X252" s="215" t="s">
        <v>498</v>
      </c>
      <c r="Y252" s="8" t="s">
        <v>534</v>
      </c>
      <c r="Z252" s="8" t="s">
        <v>553</v>
      </c>
      <c r="AA252" s="8" t="s">
        <v>543</v>
      </c>
      <c r="AB252" s="8" t="s">
        <v>542</v>
      </c>
      <c r="AC252" s="132" t="s">
        <v>553</v>
      </c>
      <c r="AD252" s="30" t="s">
        <v>718</v>
      </c>
      <c r="AE252" s="185">
        <v>0.27600000000000002</v>
      </c>
      <c r="AF252" s="82">
        <v>0.31900000000000001</v>
      </c>
      <c r="AG252" s="82">
        <v>0.307</v>
      </c>
      <c r="AH252" s="82">
        <v>0.30010924909950709</v>
      </c>
      <c r="AI252" s="118">
        <v>0.78208470315331546</v>
      </c>
      <c r="AJ252" s="118"/>
      <c r="AK252" s="118"/>
      <c r="AL252" s="118"/>
      <c r="AM252" s="118"/>
      <c r="AN252" s="118"/>
      <c r="AO252" s="118"/>
      <c r="AP252" s="115"/>
      <c r="AQ252" s="116"/>
      <c r="AR252" s="180">
        <v>115.64</v>
      </c>
      <c r="AS252" s="85">
        <v>116.75</v>
      </c>
      <c r="AT252" s="85">
        <v>74.28</v>
      </c>
      <c r="AU252" s="85">
        <v>42.555110220440881</v>
      </c>
      <c r="AV252" s="85">
        <v>1.112224448897795</v>
      </c>
      <c r="AW252" s="92">
        <v>2.7174174711561103</v>
      </c>
      <c r="AX252" s="76">
        <v>2.6136096067812562E-2</v>
      </c>
      <c r="AY252" s="95">
        <v>2.7903462282398457</v>
      </c>
      <c r="AZ252" s="44" t="s">
        <v>467</v>
      </c>
      <c r="BA252" s="225" t="s">
        <v>467</v>
      </c>
      <c r="BB252" s="278">
        <v>61.639000000000003</v>
      </c>
      <c r="BC252" s="111">
        <v>62.29</v>
      </c>
      <c r="BD252" s="111">
        <v>62.491999999999997</v>
      </c>
      <c r="BE252" s="112">
        <v>62.139265157618347</v>
      </c>
      <c r="BF252" s="87">
        <v>24.689</v>
      </c>
      <c r="BG252" s="87">
        <v>25.09</v>
      </c>
      <c r="BH252" s="87">
        <v>25.228999999999999</v>
      </c>
      <c r="BI252" s="108">
        <v>25.002666666666666</v>
      </c>
      <c r="BJ252" s="87">
        <v>0</v>
      </c>
      <c r="BK252" s="87">
        <v>0</v>
      </c>
      <c r="BL252" s="87">
        <v>0</v>
      </c>
      <c r="BM252" s="221">
        <v>0</v>
      </c>
      <c r="BN252" s="257">
        <v>0.35094999999999998</v>
      </c>
      <c r="BO252" s="261">
        <v>2.6051799999999998</v>
      </c>
      <c r="BP252" s="265">
        <v>8.8801600000000001</v>
      </c>
    </row>
    <row r="253" spans="1:68" x14ac:dyDescent="0.25">
      <c r="A253" s="74" t="s">
        <v>427</v>
      </c>
      <c r="B253" s="8">
        <v>611452</v>
      </c>
      <c r="C253" s="8" t="s">
        <v>780</v>
      </c>
      <c r="D253" s="8" t="str">
        <f t="shared" si="3"/>
        <v>Kalgoorlie</v>
      </c>
      <c r="E253" s="8" t="s">
        <v>491</v>
      </c>
      <c r="F253" s="8">
        <v>51</v>
      </c>
      <c r="G253" s="8">
        <v>28</v>
      </c>
      <c r="H253" s="97">
        <v>45077</v>
      </c>
      <c r="I253" s="72"/>
      <c r="J253" s="19" t="s">
        <v>488</v>
      </c>
      <c r="K253" s="85">
        <v>41.8</v>
      </c>
      <c r="L253" s="85">
        <v>42</v>
      </c>
      <c r="M253" s="82">
        <v>-33.359415390000002</v>
      </c>
      <c r="N253" s="82">
        <v>118.0731134</v>
      </c>
      <c r="O253" s="85">
        <v>599839.68974835996</v>
      </c>
      <c r="P253" s="85">
        <v>6308352.9162644604</v>
      </c>
      <c r="Q253" s="145" t="s">
        <v>777</v>
      </c>
      <c r="R253" s="30">
        <v>51</v>
      </c>
      <c r="S253" s="19">
        <v>115.78700000000001</v>
      </c>
      <c r="T253" s="8">
        <v>-32.058</v>
      </c>
      <c r="U253" s="8">
        <v>58489</v>
      </c>
      <c r="V253" s="8">
        <v>-1.716</v>
      </c>
      <c r="W253" s="30">
        <v>-65.995000000000005</v>
      </c>
      <c r="X253" s="215" t="s">
        <v>498</v>
      </c>
      <c r="Y253" s="8" t="s">
        <v>534</v>
      </c>
      <c r="Z253" s="8" t="s">
        <v>554</v>
      </c>
      <c r="AA253" s="8" t="s">
        <v>543</v>
      </c>
      <c r="AB253" s="8" t="s">
        <v>544</v>
      </c>
      <c r="AC253" s="132" t="s">
        <v>554</v>
      </c>
      <c r="AD253" s="30" t="s">
        <v>718</v>
      </c>
      <c r="AE253" s="185">
        <v>1.24</v>
      </c>
      <c r="AF253" s="82">
        <v>1.29</v>
      </c>
      <c r="AG253" s="82">
        <v>1.05</v>
      </c>
      <c r="AH253" s="82">
        <v>1.1886853169301528</v>
      </c>
      <c r="AI253" s="118">
        <v>3.3853757826170749</v>
      </c>
      <c r="AJ253" s="118"/>
      <c r="AK253" s="118"/>
      <c r="AL253" s="118"/>
      <c r="AM253" s="118"/>
      <c r="AN253" s="118"/>
      <c r="AO253" s="118"/>
      <c r="AP253" s="115"/>
      <c r="AQ253" s="116"/>
      <c r="AR253" s="180">
        <v>211.41</v>
      </c>
      <c r="AS253" s="85">
        <v>211.47</v>
      </c>
      <c r="AT253" s="85">
        <v>141.5</v>
      </c>
      <c r="AU253" s="85">
        <v>70.110220440881761</v>
      </c>
      <c r="AV253" s="85">
        <v>6.0120240480964204E-2</v>
      </c>
      <c r="AW253" s="92">
        <v>3.0153948835215094</v>
      </c>
      <c r="AX253" s="76">
        <v>8.5751036158356834E-4</v>
      </c>
      <c r="AY253" s="95">
        <v>3.0179828350736666</v>
      </c>
      <c r="AZ253" s="44" t="s">
        <v>467</v>
      </c>
      <c r="BA253" s="225" t="s">
        <v>467</v>
      </c>
      <c r="BB253" s="278">
        <v>7067.759</v>
      </c>
      <c r="BC253" s="111">
        <v>7070.8459999999995</v>
      </c>
      <c r="BD253" s="111">
        <v>7122.2049999999999</v>
      </c>
      <c r="BE253" s="112">
        <v>7086.8927481133796</v>
      </c>
      <c r="BF253" s="87">
        <v>3.5419999999999998</v>
      </c>
      <c r="BG253" s="87">
        <v>3.4860000000000002</v>
      </c>
      <c r="BH253" s="87">
        <v>3.484</v>
      </c>
      <c r="BI253" s="108">
        <v>3.504</v>
      </c>
      <c r="BJ253" s="87">
        <v>0</v>
      </c>
      <c r="BK253" s="87">
        <v>0</v>
      </c>
      <c r="BL253" s="87">
        <v>0</v>
      </c>
      <c r="BM253" s="221">
        <v>0</v>
      </c>
      <c r="BN253" s="257">
        <v>-0.3</v>
      </c>
      <c r="BO253" s="261">
        <v>-0.9</v>
      </c>
      <c r="BP253" s="265">
        <v>9.6702100000000009</v>
      </c>
    </row>
    <row r="254" spans="1:68" x14ac:dyDescent="0.25">
      <c r="A254" s="74" t="s">
        <v>428</v>
      </c>
      <c r="B254" s="8">
        <v>611453</v>
      </c>
      <c r="C254" s="8" t="s">
        <v>780</v>
      </c>
      <c r="D254" s="8" t="str">
        <f t="shared" si="3"/>
        <v>Kalgoorlie</v>
      </c>
      <c r="E254" s="8" t="s">
        <v>491</v>
      </c>
      <c r="F254" s="8">
        <v>59</v>
      </c>
      <c r="G254" s="8">
        <v>29</v>
      </c>
      <c r="H254" s="75">
        <v>45077</v>
      </c>
      <c r="I254" s="72"/>
      <c r="J254" s="19" t="s">
        <v>488</v>
      </c>
      <c r="K254" s="85">
        <v>50.55</v>
      </c>
      <c r="L254" s="85">
        <v>50.75</v>
      </c>
      <c r="M254" s="82">
        <v>-33.359415390000002</v>
      </c>
      <c r="N254" s="82">
        <v>118.0731134</v>
      </c>
      <c r="O254" s="85">
        <v>599839.68974835996</v>
      </c>
      <c r="P254" s="85">
        <v>6308352.9162644604</v>
      </c>
      <c r="Q254" s="145" t="s">
        <v>777</v>
      </c>
      <c r="R254" s="30">
        <v>51</v>
      </c>
      <c r="S254" s="19">
        <v>115.78700000000001</v>
      </c>
      <c r="T254" s="8">
        <v>-32.058</v>
      </c>
      <c r="U254" s="8">
        <v>58489</v>
      </c>
      <c r="V254" s="8">
        <v>-1.716</v>
      </c>
      <c r="W254" s="30">
        <v>-65.995000000000005</v>
      </c>
      <c r="X254" s="215" t="s">
        <v>492</v>
      </c>
      <c r="Y254" s="8" t="s">
        <v>508</v>
      </c>
      <c r="Z254" s="8" t="s">
        <v>555</v>
      </c>
      <c r="AA254" s="8" t="s">
        <v>513</v>
      </c>
      <c r="AB254" s="8" t="s">
        <v>545</v>
      </c>
      <c r="AC254" s="132" t="s">
        <v>555</v>
      </c>
      <c r="AD254" s="30" t="s">
        <v>718</v>
      </c>
      <c r="AE254" s="185">
        <v>8.7899999999999991</v>
      </c>
      <c r="AF254" s="82">
        <v>9.94</v>
      </c>
      <c r="AG254" s="82">
        <v>8.59</v>
      </c>
      <c r="AH254" s="82">
        <v>9.0877451833996226</v>
      </c>
      <c r="AI254" s="118">
        <v>25.285742198291111</v>
      </c>
      <c r="AJ254" s="118">
        <v>0.48441255000000005</v>
      </c>
      <c r="AK254" s="118">
        <v>0</v>
      </c>
      <c r="AL254" s="118">
        <v>-60.056064999999997</v>
      </c>
      <c r="AM254" s="118">
        <v>1.0743034</v>
      </c>
      <c r="AN254" s="118">
        <v>342.47445000000005</v>
      </c>
      <c r="AO254" s="118">
        <v>31.994599999999998</v>
      </c>
      <c r="AP254" s="115">
        <v>2.446024</v>
      </c>
      <c r="AQ254" s="116">
        <v>10.426443176926389</v>
      </c>
      <c r="AR254" s="180">
        <v>196.43</v>
      </c>
      <c r="AS254" s="85">
        <v>196.54</v>
      </c>
      <c r="AT254" s="85">
        <v>131.22</v>
      </c>
      <c r="AU254" s="85">
        <v>65.450901803607209</v>
      </c>
      <c r="AV254" s="85">
        <v>0.11022044088174872</v>
      </c>
      <c r="AW254" s="92">
        <v>3.0011809552969999</v>
      </c>
      <c r="AX254" s="76">
        <v>1.6840171463561732E-3</v>
      </c>
      <c r="AY254" s="95">
        <v>3.0062435209323719</v>
      </c>
      <c r="AZ254" s="44" t="s">
        <v>467</v>
      </c>
      <c r="BA254" s="89" t="s">
        <v>467</v>
      </c>
      <c r="BB254" s="278">
        <v>20942.634999999998</v>
      </c>
      <c r="BC254" s="111">
        <v>20442.829000000002</v>
      </c>
      <c r="BD254" s="111">
        <v>19809.469000000001</v>
      </c>
      <c r="BE254" s="112">
        <v>20393.028112923941</v>
      </c>
      <c r="BF254" s="87">
        <v>30.652999999999999</v>
      </c>
      <c r="BG254" s="87">
        <v>30.690999999999999</v>
      </c>
      <c r="BH254" s="87">
        <v>31.463000000000001</v>
      </c>
      <c r="BI254" s="108">
        <v>30.935666666666663</v>
      </c>
      <c r="BJ254" s="87">
        <v>0</v>
      </c>
      <c r="BK254" s="87">
        <v>0</v>
      </c>
      <c r="BL254" s="87">
        <v>0</v>
      </c>
      <c r="BM254" s="221">
        <v>0</v>
      </c>
      <c r="BN254" s="257">
        <v>0.45960000000000001</v>
      </c>
      <c r="BO254" s="261">
        <v>2.51803</v>
      </c>
      <c r="BP254" s="265">
        <v>6.7950600000000003</v>
      </c>
    </row>
    <row r="255" spans="1:68" x14ac:dyDescent="0.25">
      <c r="A255" s="74" t="s">
        <v>429</v>
      </c>
      <c r="B255" s="8">
        <v>611454</v>
      </c>
      <c r="C255" s="8" t="s">
        <v>780</v>
      </c>
      <c r="D255" s="8" t="str">
        <f t="shared" si="3"/>
        <v>Kalgoorlie</v>
      </c>
      <c r="E255" s="8" t="s">
        <v>491</v>
      </c>
      <c r="F255" s="8">
        <v>53</v>
      </c>
      <c r="G255" s="8">
        <v>29</v>
      </c>
      <c r="H255" s="97">
        <v>45077</v>
      </c>
      <c r="I255" s="72"/>
      <c r="J255" s="19" t="s">
        <v>488</v>
      </c>
      <c r="K255" s="85">
        <v>66.8</v>
      </c>
      <c r="L255" s="85">
        <v>67</v>
      </c>
      <c r="M255" s="82">
        <v>-33.359415390000002</v>
      </c>
      <c r="N255" s="82">
        <v>118.0731134</v>
      </c>
      <c r="O255" s="85">
        <v>599839.68974835996</v>
      </c>
      <c r="P255" s="85">
        <v>6308352.9162644604</v>
      </c>
      <c r="Q255" s="145" t="s">
        <v>777</v>
      </c>
      <c r="R255" s="30">
        <v>51</v>
      </c>
      <c r="S255" s="19">
        <v>115.78700000000001</v>
      </c>
      <c r="T255" s="8">
        <v>-32.058</v>
      </c>
      <c r="U255" s="8">
        <v>58489</v>
      </c>
      <c r="V255" s="8">
        <v>-1.716</v>
      </c>
      <c r="W255" s="30">
        <v>-65.995000000000005</v>
      </c>
      <c r="X255" s="215" t="s">
        <v>498</v>
      </c>
      <c r="Y255" s="8" t="s">
        <v>534</v>
      </c>
      <c r="Z255" s="8" t="s">
        <v>554</v>
      </c>
      <c r="AA255" s="8" t="s">
        <v>543</v>
      </c>
      <c r="AB255" s="8" t="s">
        <v>544</v>
      </c>
      <c r="AC255" s="132" t="s">
        <v>554</v>
      </c>
      <c r="AD255" s="30" t="s">
        <v>718</v>
      </c>
      <c r="AE255" s="185">
        <v>0.255</v>
      </c>
      <c r="AF255" s="82">
        <v>0.40899999999999997</v>
      </c>
      <c r="AG255" s="82">
        <v>0.41299999999999998</v>
      </c>
      <c r="AH255" s="82">
        <v>0.35054021338862246</v>
      </c>
      <c r="AI255" s="118">
        <v>0.9925896682312233</v>
      </c>
      <c r="AJ255" s="118"/>
      <c r="AK255" s="118"/>
      <c r="AL255" s="118"/>
      <c r="AM255" s="118"/>
      <c r="AN255" s="118"/>
      <c r="AO255" s="118"/>
      <c r="AP255" s="115"/>
      <c r="AQ255" s="116"/>
      <c r="AR255" s="180">
        <v>232.66</v>
      </c>
      <c r="AS255" s="85">
        <v>232.77</v>
      </c>
      <c r="AT255" s="85">
        <v>157.33000000000001</v>
      </c>
      <c r="AU255" s="85">
        <v>75.591182364729463</v>
      </c>
      <c r="AV255" s="85">
        <v>0.1102204408817772</v>
      </c>
      <c r="AW255" s="92">
        <v>3.0778722163308587</v>
      </c>
      <c r="AX255" s="76">
        <v>1.4581124072112093E-3</v>
      </c>
      <c r="AY255" s="95">
        <v>3.0823666533917438</v>
      </c>
      <c r="AZ255" s="44" t="s">
        <v>467</v>
      </c>
      <c r="BA255" s="89" t="s">
        <v>467</v>
      </c>
      <c r="BB255" s="278">
        <v>4835.1480000000001</v>
      </c>
      <c r="BC255" s="111">
        <v>5068.0640000000003</v>
      </c>
      <c r="BD255" s="111">
        <v>5487.143</v>
      </c>
      <c r="BE255" s="112">
        <v>5123.0985908163675</v>
      </c>
      <c r="BF255" s="87">
        <v>5.4089999999999998</v>
      </c>
      <c r="BG255" s="87">
        <v>5.5309999999999997</v>
      </c>
      <c r="BH255" s="87">
        <v>5.7889999999999997</v>
      </c>
      <c r="BI255" s="108">
        <v>5.5763333333333334</v>
      </c>
      <c r="BJ255" s="87">
        <v>0</v>
      </c>
      <c r="BK255" s="87">
        <v>0</v>
      </c>
      <c r="BL255" s="87">
        <v>0</v>
      </c>
      <c r="BM255" s="221">
        <v>0</v>
      </c>
      <c r="BN255" s="257">
        <v>0.98819999999999997</v>
      </c>
      <c r="BO255" s="261">
        <v>5.2340600000000004</v>
      </c>
      <c r="BP255" s="265">
        <v>-1.5</v>
      </c>
    </row>
    <row r="256" spans="1:68" x14ac:dyDescent="0.25">
      <c r="A256" s="74" t="s">
        <v>430</v>
      </c>
      <c r="B256" s="8">
        <v>611455</v>
      </c>
      <c r="C256" s="8" t="s">
        <v>780</v>
      </c>
      <c r="D256" s="8" t="str">
        <f t="shared" si="3"/>
        <v>Kalgoorlie</v>
      </c>
      <c r="E256" s="8" t="s">
        <v>491</v>
      </c>
      <c r="F256" s="8">
        <v>90</v>
      </c>
      <c r="G256" s="8">
        <v>28</v>
      </c>
      <c r="H256" s="75">
        <v>45077</v>
      </c>
      <c r="I256" s="72"/>
      <c r="J256" s="19" t="s">
        <v>488</v>
      </c>
      <c r="K256" s="85">
        <v>70.5</v>
      </c>
      <c r="L256" s="85">
        <v>70.7</v>
      </c>
      <c r="M256" s="82">
        <v>-33.359415390000002</v>
      </c>
      <c r="N256" s="82">
        <v>118.0731134</v>
      </c>
      <c r="O256" s="85">
        <v>599839.68974835996</v>
      </c>
      <c r="P256" s="85">
        <v>6308352.9162644604</v>
      </c>
      <c r="Q256" s="145" t="s">
        <v>777</v>
      </c>
      <c r="R256" s="30">
        <v>51</v>
      </c>
      <c r="S256" s="19">
        <v>115.78700000000001</v>
      </c>
      <c r="T256" s="8">
        <v>-32.058</v>
      </c>
      <c r="U256" s="8">
        <v>58489</v>
      </c>
      <c r="V256" s="8">
        <v>-1.716</v>
      </c>
      <c r="W256" s="30">
        <v>-65.995000000000005</v>
      </c>
      <c r="X256" s="215" t="s">
        <v>492</v>
      </c>
      <c r="Y256" s="8" t="s">
        <v>508</v>
      </c>
      <c r="Z256" s="8" t="s">
        <v>556</v>
      </c>
      <c r="AA256" s="8" t="s">
        <v>513</v>
      </c>
      <c r="AB256" s="8" t="s">
        <v>544</v>
      </c>
      <c r="AC256" s="132" t="s">
        <v>556</v>
      </c>
      <c r="AD256" s="30" t="s">
        <v>718</v>
      </c>
      <c r="AE256" s="185">
        <v>24.3</v>
      </c>
      <c r="AF256" s="82">
        <v>24.9</v>
      </c>
      <c r="AG256" s="82">
        <v>18.8</v>
      </c>
      <c r="AH256" s="82">
        <v>22.489915480785147</v>
      </c>
      <c r="AI256" s="118">
        <v>58.185909331887338</v>
      </c>
      <c r="AJ256" s="118">
        <v>0.59108184999999991</v>
      </c>
      <c r="AK256" s="118">
        <v>0</v>
      </c>
      <c r="AL256" s="118">
        <v>-61.552194999999998</v>
      </c>
      <c r="AM256" s="118">
        <v>0.36682989999999999</v>
      </c>
      <c r="AN256" s="118">
        <v>134.53783250000001</v>
      </c>
      <c r="AO256" s="118">
        <v>-16.038035000000001</v>
      </c>
      <c r="AP256" s="115">
        <v>0.63547930000000008</v>
      </c>
      <c r="AQ256" s="116">
        <v>12.722381618596641</v>
      </c>
      <c r="AR256" s="180">
        <v>179.11</v>
      </c>
      <c r="AS256" s="85">
        <v>179.17</v>
      </c>
      <c r="AT256" s="85">
        <v>120.66</v>
      </c>
      <c r="AU256" s="85">
        <v>58.62725450901803</v>
      </c>
      <c r="AV256" s="85">
        <v>6.012024048093572E-2</v>
      </c>
      <c r="AW256" s="92">
        <v>3.055063749786362</v>
      </c>
      <c r="AX256" s="76">
        <v>1.025465732352997E-3</v>
      </c>
      <c r="AY256" s="95">
        <v>3.058199828913601</v>
      </c>
      <c r="AZ256" s="44" t="s">
        <v>467</v>
      </c>
      <c r="BA256" s="89" t="s">
        <v>467</v>
      </c>
      <c r="BB256" s="278">
        <v>61319.144999999997</v>
      </c>
      <c r="BC256" s="111">
        <v>62135.811000000002</v>
      </c>
      <c r="BD256" s="111">
        <v>63009.036999999997</v>
      </c>
      <c r="BE256" s="112">
        <v>62150.835026788256</v>
      </c>
      <c r="BF256" s="87">
        <v>44.79</v>
      </c>
      <c r="BG256" s="87">
        <v>45.231000000000002</v>
      </c>
      <c r="BH256" s="87">
        <v>45.570999999999998</v>
      </c>
      <c r="BI256" s="108">
        <v>45.197333333333326</v>
      </c>
      <c r="BJ256" s="87">
        <v>0</v>
      </c>
      <c r="BK256" s="87">
        <v>0</v>
      </c>
      <c r="BL256" s="87">
        <v>0</v>
      </c>
      <c r="BM256" s="221">
        <v>0</v>
      </c>
      <c r="BN256" s="257">
        <v>0.35827999999999999</v>
      </c>
      <c r="BO256" s="261">
        <v>-0.9</v>
      </c>
      <c r="BP256" s="265">
        <v>-1.5</v>
      </c>
    </row>
    <row r="257" spans="1:68" x14ac:dyDescent="0.25">
      <c r="A257" s="74" t="s">
        <v>431</v>
      </c>
      <c r="B257" s="8">
        <v>611456</v>
      </c>
      <c r="C257" s="8" t="s">
        <v>780</v>
      </c>
      <c r="D257" s="8" t="str">
        <f t="shared" si="3"/>
        <v>Kalgoorlie</v>
      </c>
      <c r="E257" s="8" t="s">
        <v>491</v>
      </c>
      <c r="F257" s="8">
        <v>53</v>
      </c>
      <c r="G257" s="8">
        <v>29</v>
      </c>
      <c r="H257" s="97">
        <v>45077</v>
      </c>
      <c r="I257" s="72"/>
      <c r="J257" s="19" t="s">
        <v>488</v>
      </c>
      <c r="K257" s="85">
        <v>77.84</v>
      </c>
      <c r="L257" s="85">
        <v>78</v>
      </c>
      <c r="M257" s="82">
        <v>-33.359415390000002</v>
      </c>
      <c r="N257" s="82">
        <v>118.0731134</v>
      </c>
      <c r="O257" s="85">
        <v>599839.68974835996</v>
      </c>
      <c r="P257" s="85">
        <v>6308352.9162644604</v>
      </c>
      <c r="Q257" s="145" t="s">
        <v>777</v>
      </c>
      <c r="R257" s="30">
        <v>51</v>
      </c>
      <c r="S257" s="19">
        <v>115.78700000000001</v>
      </c>
      <c r="T257" s="8">
        <v>-32.058</v>
      </c>
      <c r="U257" s="8">
        <v>58489</v>
      </c>
      <c r="V257" s="8">
        <v>-1.716</v>
      </c>
      <c r="W257" s="30">
        <v>-65.995000000000005</v>
      </c>
      <c r="X257" s="215" t="s">
        <v>498</v>
      </c>
      <c r="Y257" s="8" t="s">
        <v>534</v>
      </c>
      <c r="Z257" s="8" t="s">
        <v>554</v>
      </c>
      <c r="AA257" s="8" t="s">
        <v>543</v>
      </c>
      <c r="AB257" s="8" t="s">
        <v>544</v>
      </c>
      <c r="AC257" s="132" t="s">
        <v>554</v>
      </c>
      <c r="AD257" s="30" t="s">
        <v>718</v>
      </c>
      <c r="AE257" s="185">
        <v>0.27100000000000002</v>
      </c>
      <c r="AF257" s="82">
        <v>0.28399999999999997</v>
      </c>
      <c r="AG257" s="82">
        <v>0.159</v>
      </c>
      <c r="AH257" s="82">
        <v>0.23044197308708375</v>
      </c>
      <c r="AI257" s="118">
        <v>0.65251949099338635</v>
      </c>
      <c r="AJ257" s="118"/>
      <c r="AK257" s="118"/>
      <c r="AL257" s="118"/>
      <c r="AM257" s="118"/>
      <c r="AN257" s="118"/>
      <c r="AO257" s="118"/>
      <c r="AP257" s="115"/>
      <c r="AQ257" s="116"/>
      <c r="AR257" s="180">
        <v>154.18</v>
      </c>
      <c r="AS257" s="85">
        <v>154.24</v>
      </c>
      <c r="AT257" s="85">
        <v>102</v>
      </c>
      <c r="AU257" s="85">
        <v>52.344689378757522</v>
      </c>
      <c r="AV257" s="85">
        <v>6.0120240480964204E-2</v>
      </c>
      <c r="AW257" s="92">
        <v>2.9454754977029092</v>
      </c>
      <c r="AX257" s="76">
        <v>1.1485451761103038E-3</v>
      </c>
      <c r="AY257" s="95">
        <v>2.948862399386738</v>
      </c>
      <c r="AZ257" s="44" t="s">
        <v>467</v>
      </c>
      <c r="BA257" s="89" t="s">
        <v>467</v>
      </c>
      <c r="BB257" s="278">
        <v>11647.508</v>
      </c>
      <c r="BC257" s="111">
        <v>11865.177</v>
      </c>
      <c r="BD257" s="111">
        <v>11899.752</v>
      </c>
      <c r="BE257" s="112">
        <v>11803.615382665934</v>
      </c>
      <c r="BF257" s="87">
        <v>15.483000000000001</v>
      </c>
      <c r="BG257" s="87">
        <v>15.718999999999999</v>
      </c>
      <c r="BH257" s="87">
        <v>15.823</v>
      </c>
      <c r="BI257" s="108">
        <v>15.674999999999999</v>
      </c>
      <c r="BJ257" s="87">
        <v>0</v>
      </c>
      <c r="BK257" s="87">
        <v>0</v>
      </c>
      <c r="BL257" s="87">
        <v>0</v>
      </c>
      <c r="BM257" s="221">
        <v>0</v>
      </c>
      <c r="BN257" s="257">
        <v>1.10033</v>
      </c>
      <c r="BO257" s="261">
        <v>-0.9</v>
      </c>
      <c r="BP257" s="265">
        <v>5.2947499999999996</v>
      </c>
    </row>
    <row r="258" spans="1:68" x14ac:dyDescent="0.25">
      <c r="A258" s="74" t="s">
        <v>432</v>
      </c>
      <c r="B258" s="8">
        <v>611457</v>
      </c>
      <c r="C258" s="8" t="s">
        <v>780</v>
      </c>
      <c r="D258" s="8" t="str">
        <f t="shared" si="3"/>
        <v>Kalgoorlie</v>
      </c>
      <c r="E258" s="8" t="s">
        <v>491</v>
      </c>
      <c r="F258" s="8">
        <v>54</v>
      </c>
      <c r="G258" s="8">
        <v>28</v>
      </c>
      <c r="H258" s="75">
        <v>45077</v>
      </c>
      <c r="I258" s="72"/>
      <c r="J258" s="19" t="s">
        <v>488</v>
      </c>
      <c r="K258" s="85">
        <v>84.62</v>
      </c>
      <c r="L258" s="85">
        <v>84.8</v>
      </c>
      <c r="M258" s="82">
        <v>-33.359415390000002</v>
      </c>
      <c r="N258" s="82">
        <v>118.0731134</v>
      </c>
      <c r="O258" s="85">
        <v>599839.68974835996</v>
      </c>
      <c r="P258" s="85">
        <v>6308352.9162644604</v>
      </c>
      <c r="Q258" s="145" t="s">
        <v>777</v>
      </c>
      <c r="R258" s="30">
        <v>51</v>
      </c>
      <c r="S258" s="19">
        <v>115.78700000000001</v>
      </c>
      <c r="T258" s="8">
        <v>-32.058</v>
      </c>
      <c r="U258" s="8">
        <v>58489</v>
      </c>
      <c r="V258" s="8">
        <v>-1.716</v>
      </c>
      <c r="W258" s="30">
        <v>-65.995000000000005</v>
      </c>
      <c r="X258" s="215" t="s">
        <v>492</v>
      </c>
      <c r="Y258" s="8" t="s">
        <v>508</v>
      </c>
      <c r="Z258" s="8" t="s">
        <v>556</v>
      </c>
      <c r="AA258" s="8" t="s">
        <v>513</v>
      </c>
      <c r="AB258" s="8" t="s">
        <v>544</v>
      </c>
      <c r="AC258" s="132" t="s">
        <v>556</v>
      </c>
      <c r="AD258" s="30" t="s">
        <v>718</v>
      </c>
      <c r="AE258" s="185">
        <v>1.41</v>
      </c>
      <c r="AF258" s="82">
        <v>1.27</v>
      </c>
      <c r="AG258" s="82">
        <v>0.75900000000000001</v>
      </c>
      <c r="AH258" s="82">
        <v>1.1076984206615994</v>
      </c>
      <c r="AI258" s="118">
        <v>3.1274757208959598</v>
      </c>
      <c r="AJ258" s="118"/>
      <c r="AK258" s="118"/>
      <c r="AL258" s="118"/>
      <c r="AM258" s="118"/>
      <c r="AN258" s="118"/>
      <c r="AO258" s="118"/>
      <c r="AP258" s="115"/>
      <c r="AQ258" s="116"/>
      <c r="AR258" s="180">
        <v>179.16</v>
      </c>
      <c r="AS258" s="85">
        <v>179.21</v>
      </c>
      <c r="AT258" s="85">
        <v>121.21</v>
      </c>
      <c r="AU258" s="85">
        <v>58.116232464929872</v>
      </c>
      <c r="AV258" s="85">
        <v>5.0100200400812991E-2</v>
      </c>
      <c r="AW258" s="92">
        <v>3.0827875862068956</v>
      </c>
      <c r="AX258" s="76">
        <v>8.6206896551743717E-4</v>
      </c>
      <c r="AY258" s="95">
        <v>3.0854474547023294</v>
      </c>
      <c r="AZ258" s="44" t="s">
        <v>467</v>
      </c>
      <c r="BA258" s="89" t="s">
        <v>467</v>
      </c>
      <c r="BB258" s="278">
        <v>2262.2559999999999</v>
      </c>
      <c r="BC258" s="111">
        <v>2446.9949999999999</v>
      </c>
      <c r="BD258" s="111">
        <v>2655.402</v>
      </c>
      <c r="BE258" s="112">
        <v>2449.636829612909</v>
      </c>
      <c r="BF258" s="87">
        <v>3.113</v>
      </c>
      <c r="BG258" s="87">
        <v>3.2509999999999999</v>
      </c>
      <c r="BH258" s="87">
        <v>3.44</v>
      </c>
      <c r="BI258" s="108">
        <v>3.2680000000000002</v>
      </c>
      <c r="BJ258" s="87">
        <v>0</v>
      </c>
      <c r="BK258" s="87">
        <v>0</v>
      </c>
      <c r="BL258" s="87">
        <v>0</v>
      </c>
      <c r="BM258" s="221">
        <v>0</v>
      </c>
      <c r="BN258" s="257">
        <v>-0.3</v>
      </c>
      <c r="BO258" s="261">
        <v>4.4856800000000003</v>
      </c>
      <c r="BP258" s="265">
        <v>-1.5</v>
      </c>
    </row>
    <row r="259" spans="1:68" x14ac:dyDescent="0.25">
      <c r="A259" s="74" t="s">
        <v>433</v>
      </c>
      <c r="B259" s="8">
        <v>611458</v>
      </c>
      <c r="C259" s="8" t="s">
        <v>780</v>
      </c>
      <c r="D259" s="8" t="str">
        <f t="shared" si="3"/>
        <v>Kalgoorlie</v>
      </c>
      <c r="E259" s="8" t="s">
        <v>491</v>
      </c>
      <c r="F259" s="8">
        <v>102</v>
      </c>
      <c r="G259" s="8">
        <v>28</v>
      </c>
      <c r="H259" s="97">
        <v>45077</v>
      </c>
      <c r="I259" s="72"/>
      <c r="J259" s="19" t="s">
        <v>488</v>
      </c>
      <c r="K259" s="85">
        <v>87.28</v>
      </c>
      <c r="L259" s="85">
        <v>87.48</v>
      </c>
      <c r="M259" s="82">
        <v>-33.359415390000002</v>
      </c>
      <c r="N259" s="82">
        <v>118.0731134</v>
      </c>
      <c r="O259" s="85">
        <v>599839.68974835996</v>
      </c>
      <c r="P259" s="85">
        <v>6308352.9162644604</v>
      </c>
      <c r="Q259" s="145" t="s">
        <v>777</v>
      </c>
      <c r="R259" s="30">
        <v>51</v>
      </c>
      <c r="S259" s="19">
        <v>115.78700000000001</v>
      </c>
      <c r="T259" s="8">
        <v>-32.058</v>
      </c>
      <c r="U259" s="8">
        <v>58489</v>
      </c>
      <c r="V259" s="8">
        <v>-1.716</v>
      </c>
      <c r="W259" s="30">
        <v>-65.995000000000005</v>
      </c>
      <c r="X259" s="215" t="s">
        <v>492</v>
      </c>
      <c r="Y259" s="8" t="s">
        <v>508</v>
      </c>
      <c r="Z259" s="8" t="s">
        <v>557</v>
      </c>
      <c r="AA259" s="8" t="s">
        <v>513</v>
      </c>
      <c r="AB259" s="8" t="s">
        <v>558</v>
      </c>
      <c r="AC259" s="132" t="s">
        <v>557</v>
      </c>
      <c r="AD259" s="30" t="s">
        <v>718</v>
      </c>
      <c r="AE259" s="185">
        <v>3.58</v>
      </c>
      <c r="AF259" s="82">
        <v>3.63</v>
      </c>
      <c r="AG259" s="82">
        <v>3.31</v>
      </c>
      <c r="AH259" s="82">
        <v>3.5037992485746492</v>
      </c>
      <c r="AI259" s="118">
        <v>8.987245072593975</v>
      </c>
      <c r="AJ259" s="254">
        <v>15.149815</v>
      </c>
      <c r="AK259" s="254">
        <v>0</v>
      </c>
      <c r="AL259" s="254">
        <v>36.503770000000003</v>
      </c>
      <c r="AM259" s="254">
        <v>12.290500000000002</v>
      </c>
      <c r="AN259" s="254">
        <v>145.316</v>
      </c>
      <c r="AO259" s="254">
        <v>-60.897850000000005</v>
      </c>
      <c r="AP259" s="254">
        <v>0.81831385000000001</v>
      </c>
      <c r="AQ259" s="116">
        <v>326.08297460180802</v>
      </c>
      <c r="AR259" s="180">
        <v>187.45</v>
      </c>
      <c r="AS259" s="85">
        <v>187.56</v>
      </c>
      <c r="AT259" s="85">
        <v>123.36</v>
      </c>
      <c r="AU259" s="85">
        <v>64.328657314629268</v>
      </c>
      <c r="AV259" s="85">
        <v>0.1102204408817772</v>
      </c>
      <c r="AW259" s="92">
        <v>2.9139423676012455</v>
      </c>
      <c r="AX259" s="76">
        <v>1.7133956386294958E-3</v>
      </c>
      <c r="AY259" s="95">
        <v>2.9189436729599008</v>
      </c>
      <c r="AZ259" s="44" t="s">
        <v>467</v>
      </c>
      <c r="BA259" s="89" t="s">
        <v>467</v>
      </c>
      <c r="BB259" s="278">
        <v>1355.3230000000001</v>
      </c>
      <c r="BC259" s="111">
        <v>1513.076</v>
      </c>
      <c r="BD259" s="111">
        <v>1632.941</v>
      </c>
      <c r="BE259" s="112">
        <v>1496.0910154380608</v>
      </c>
      <c r="BF259" s="87">
        <v>73.241</v>
      </c>
      <c r="BG259" s="87">
        <v>73.664000000000001</v>
      </c>
      <c r="BH259" s="87">
        <v>72.680999999999997</v>
      </c>
      <c r="BI259" s="108">
        <v>73.195333333333338</v>
      </c>
      <c r="BJ259" s="87">
        <v>6.1</v>
      </c>
      <c r="BK259" s="87">
        <v>8.4</v>
      </c>
      <c r="BL259" s="87">
        <v>9.6999999999999993</v>
      </c>
      <c r="BM259" s="221">
        <v>8.0666666666666664</v>
      </c>
      <c r="BN259" s="257">
        <v>3.0125500000000001</v>
      </c>
      <c r="BO259" s="261">
        <v>-0.9</v>
      </c>
      <c r="BP259" s="265">
        <v>15.719609999999999</v>
      </c>
    </row>
    <row r="260" spans="1:68" x14ac:dyDescent="0.25">
      <c r="A260" s="74" t="s">
        <v>434</v>
      </c>
      <c r="B260" s="8">
        <v>611459</v>
      </c>
      <c r="C260" s="8" t="s">
        <v>780</v>
      </c>
      <c r="D260" s="8" t="str">
        <f t="shared" si="3"/>
        <v>Kalgoorlie</v>
      </c>
      <c r="E260" s="8" t="s">
        <v>491</v>
      </c>
      <c r="F260" s="8">
        <v>54</v>
      </c>
      <c r="G260" s="8">
        <v>51</v>
      </c>
      <c r="H260" s="75">
        <v>45077</v>
      </c>
      <c r="I260" s="72"/>
      <c r="J260" s="19" t="s">
        <v>488</v>
      </c>
      <c r="K260" s="85">
        <v>96.16</v>
      </c>
      <c r="L260" s="85">
        <v>96.36</v>
      </c>
      <c r="M260" s="82">
        <v>-33.359415390000002</v>
      </c>
      <c r="N260" s="82">
        <v>118.0731134</v>
      </c>
      <c r="O260" s="85">
        <v>599839.68974835996</v>
      </c>
      <c r="P260" s="85">
        <v>6308352.9162644604</v>
      </c>
      <c r="Q260" s="145" t="s">
        <v>777</v>
      </c>
      <c r="R260" s="30">
        <v>51</v>
      </c>
      <c r="S260" s="19">
        <v>115.78700000000001</v>
      </c>
      <c r="T260" s="8">
        <v>-32.058</v>
      </c>
      <c r="U260" s="8">
        <v>58489</v>
      </c>
      <c r="V260" s="8">
        <v>-1.716</v>
      </c>
      <c r="W260" s="30">
        <v>-65.995000000000005</v>
      </c>
      <c r="X260" s="215" t="s">
        <v>498</v>
      </c>
      <c r="Y260" s="8" t="s">
        <v>534</v>
      </c>
      <c r="Z260" s="8" t="s">
        <v>554</v>
      </c>
      <c r="AA260" s="8" t="s">
        <v>543</v>
      </c>
      <c r="AB260" s="8" t="s">
        <v>544</v>
      </c>
      <c r="AC260" s="132" t="s">
        <v>554</v>
      </c>
      <c r="AD260" s="30" t="s">
        <v>718</v>
      </c>
      <c r="AE260" s="185">
        <v>0.47</v>
      </c>
      <c r="AF260" s="82">
        <v>0.44900000000000001</v>
      </c>
      <c r="AG260" s="82">
        <v>0.38600000000000001</v>
      </c>
      <c r="AH260" s="82">
        <v>0.43348808805320271</v>
      </c>
      <c r="AI260" s="118">
        <v>0.87594937952910656</v>
      </c>
      <c r="AJ260" s="118"/>
      <c r="AK260" s="118"/>
      <c r="AL260" s="118"/>
      <c r="AM260" s="118"/>
      <c r="AN260" s="118"/>
      <c r="AO260" s="118"/>
      <c r="AP260" s="115"/>
      <c r="AQ260" s="116"/>
      <c r="AR260" s="180">
        <v>204.14</v>
      </c>
      <c r="AS260" s="85">
        <v>204.16</v>
      </c>
      <c r="AT260" s="85">
        <v>138.91999999999999</v>
      </c>
      <c r="AU260" s="85">
        <v>65.37074148296594</v>
      </c>
      <c r="AV260" s="85">
        <v>2.0040080160330893E-2</v>
      </c>
      <c r="AW260" s="92">
        <v>3.1228038013488653</v>
      </c>
      <c r="AX260" s="76">
        <v>3.0656039239745903E-4</v>
      </c>
      <c r="AY260" s="95">
        <v>3.1237614228764179</v>
      </c>
      <c r="AZ260" s="44" t="s">
        <v>467</v>
      </c>
      <c r="BA260" s="89" t="s">
        <v>467</v>
      </c>
      <c r="BB260" s="278">
        <v>3507.2930000000001</v>
      </c>
      <c r="BC260" s="111">
        <v>3762.7330000000002</v>
      </c>
      <c r="BD260" s="111">
        <v>3895.1460000000002</v>
      </c>
      <c r="BE260" s="112">
        <v>3718.2027165916015</v>
      </c>
      <c r="BF260" s="87">
        <v>4.7549999999999999</v>
      </c>
      <c r="BG260" s="87">
        <v>4.9470000000000001</v>
      </c>
      <c r="BH260" s="87">
        <v>5.0419999999999998</v>
      </c>
      <c r="BI260" s="108">
        <v>4.9146666666666663</v>
      </c>
      <c r="BJ260" s="87">
        <v>0</v>
      </c>
      <c r="BK260" s="87">
        <v>0</v>
      </c>
      <c r="BL260" s="87">
        <v>0</v>
      </c>
      <c r="BM260" s="221">
        <v>0</v>
      </c>
      <c r="BN260" s="257">
        <v>0.81254000000000004</v>
      </c>
      <c r="BO260" s="261">
        <v>-0.9</v>
      </c>
      <c r="BP260" s="265">
        <v>7.9931000000000001</v>
      </c>
    </row>
    <row r="261" spans="1:68" x14ac:dyDescent="0.25">
      <c r="A261" s="74" t="s">
        <v>435</v>
      </c>
      <c r="B261" s="8">
        <v>611319</v>
      </c>
      <c r="C261" s="8" t="s">
        <v>782</v>
      </c>
      <c r="D261" s="8" t="str">
        <f t="shared" si="3"/>
        <v>Kalgoorlie</v>
      </c>
      <c r="E261" s="8" t="s">
        <v>490</v>
      </c>
      <c r="F261" s="8">
        <v>93</v>
      </c>
      <c r="G261" s="8">
        <v>55</v>
      </c>
      <c r="H261" s="97">
        <v>45077</v>
      </c>
      <c r="I261" s="72" t="s">
        <v>773</v>
      </c>
      <c r="J261" s="19" t="s">
        <v>489</v>
      </c>
      <c r="K261" s="85">
        <v>0</v>
      </c>
      <c r="L261" s="85">
        <v>0.19</v>
      </c>
      <c r="M261" s="82">
        <v>-32.955930000000002</v>
      </c>
      <c r="N261" s="82">
        <v>118.48779</v>
      </c>
      <c r="O261" s="85">
        <v>639058.62604226405</v>
      </c>
      <c r="P261" s="85">
        <v>6352616.3520766804</v>
      </c>
      <c r="Q261" s="145" t="s">
        <v>777</v>
      </c>
      <c r="R261" s="30">
        <v>51</v>
      </c>
      <c r="S261" s="19">
        <v>115.78700000000001</v>
      </c>
      <c r="T261" s="8">
        <v>-32.058</v>
      </c>
      <c r="U261" s="8">
        <v>58489</v>
      </c>
      <c r="V261" s="8">
        <v>-1.716</v>
      </c>
      <c r="W261" s="30">
        <v>-65.995000000000005</v>
      </c>
      <c r="X261" s="215" t="s">
        <v>533</v>
      </c>
      <c r="Y261" s="8" t="s">
        <v>533</v>
      </c>
      <c r="Z261" s="8"/>
      <c r="AA261" s="8" t="s">
        <v>559</v>
      </c>
      <c r="AB261" s="8"/>
      <c r="AC261" s="132" t="s">
        <v>698</v>
      </c>
      <c r="AD261" s="30" t="s">
        <v>718</v>
      </c>
      <c r="AE261" s="185">
        <v>1.01</v>
      </c>
      <c r="AF261" s="82">
        <v>1.02</v>
      </c>
      <c r="AG261" s="82">
        <v>0.76</v>
      </c>
      <c r="AH261" s="82">
        <v>0.9216762131947458</v>
      </c>
      <c r="AI261" s="118">
        <v>1.6141315521679584</v>
      </c>
      <c r="AJ261" s="118"/>
      <c r="AK261" s="118"/>
      <c r="AL261" s="118"/>
      <c r="AM261" s="118"/>
      <c r="AN261" s="118"/>
      <c r="AO261" s="118"/>
      <c r="AP261" s="115"/>
      <c r="AQ261" s="116"/>
      <c r="AR261" s="180">
        <v>40.64</v>
      </c>
      <c r="AS261" s="85">
        <v>51.33</v>
      </c>
      <c r="AT261" s="85">
        <v>17.16</v>
      </c>
      <c r="AU261" s="85">
        <v>34.238476953907821</v>
      </c>
      <c r="AV261" s="85">
        <v>10.711422845691381</v>
      </c>
      <c r="AW261" s="92">
        <v>1.1869686859818553</v>
      </c>
      <c r="AX261" s="76">
        <v>0.3128475270705296</v>
      </c>
      <c r="AY261" s="95">
        <v>1.7273730834752981</v>
      </c>
      <c r="AZ261" s="44" t="s">
        <v>467</v>
      </c>
      <c r="BA261" s="89" t="s">
        <v>467</v>
      </c>
      <c r="BB261" s="278">
        <v>17.263000000000002</v>
      </c>
      <c r="BC261" s="111">
        <v>17.007000000000001</v>
      </c>
      <c r="BD261" s="111">
        <v>16.809000000000001</v>
      </c>
      <c r="BE261" s="112">
        <v>17.025320118348336</v>
      </c>
      <c r="BF261" s="87">
        <v>192.34700000000001</v>
      </c>
      <c r="BG261" s="87">
        <v>199.28</v>
      </c>
      <c r="BH261" s="87">
        <v>205.15299999999999</v>
      </c>
      <c r="BI261" s="108">
        <v>198.92666666666665</v>
      </c>
      <c r="BJ261" s="87">
        <v>0</v>
      </c>
      <c r="BK261" s="87">
        <v>0</v>
      </c>
      <c r="BL261" s="87">
        <v>0</v>
      </c>
      <c r="BM261" s="221">
        <v>0</v>
      </c>
      <c r="BN261" s="257">
        <v>0.87275999999999998</v>
      </c>
      <c r="BO261" s="261">
        <v>-0.9</v>
      </c>
      <c r="BP261" s="265">
        <v>13.64315</v>
      </c>
    </row>
    <row r="262" spans="1:68" x14ac:dyDescent="0.25">
      <c r="A262" s="74" t="s">
        <v>436</v>
      </c>
      <c r="B262" s="8">
        <v>611320</v>
      </c>
      <c r="C262" s="8" t="s">
        <v>782</v>
      </c>
      <c r="D262" s="8" t="str">
        <f t="shared" ref="D262:D315" si="4">D261</f>
        <v>Kalgoorlie</v>
      </c>
      <c r="E262" s="8" t="s">
        <v>490</v>
      </c>
      <c r="F262" s="8">
        <v>57</v>
      </c>
      <c r="G262" s="8">
        <v>45</v>
      </c>
      <c r="H262" s="75">
        <v>45077</v>
      </c>
      <c r="I262" s="72" t="s">
        <v>773</v>
      </c>
      <c r="J262" s="19" t="s">
        <v>489</v>
      </c>
      <c r="K262" s="85">
        <v>1.04</v>
      </c>
      <c r="L262" s="85">
        <v>1.17</v>
      </c>
      <c r="M262" s="82">
        <v>-32.955930000000002</v>
      </c>
      <c r="N262" s="82">
        <v>118.48779</v>
      </c>
      <c r="O262" s="85">
        <v>639058.62604226405</v>
      </c>
      <c r="P262" s="85">
        <v>6352616.3520766804</v>
      </c>
      <c r="Q262" s="145" t="s">
        <v>777</v>
      </c>
      <c r="R262" s="30">
        <v>51</v>
      </c>
      <c r="S262" s="19">
        <v>115.78700000000001</v>
      </c>
      <c r="T262" s="8">
        <v>-32.058</v>
      </c>
      <c r="U262" s="8">
        <v>58489</v>
      </c>
      <c r="V262" s="8">
        <v>-1.716</v>
      </c>
      <c r="W262" s="30">
        <v>-65.995000000000005</v>
      </c>
      <c r="X262" s="215" t="s">
        <v>533</v>
      </c>
      <c r="Y262" s="8" t="s">
        <v>533</v>
      </c>
      <c r="Z262" s="8"/>
      <c r="AA262" s="8" t="s">
        <v>559</v>
      </c>
      <c r="AB262" s="8"/>
      <c r="AC262" s="132" t="s">
        <v>698</v>
      </c>
      <c r="AD262" s="30" t="s">
        <v>718</v>
      </c>
      <c r="AE262" s="185">
        <v>2.36</v>
      </c>
      <c r="AF262" s="82">
        <v>2.74</v>
      </c>
      <c r="AG262" s="82">
        <v>3.15</v>
      </c>
      <c r="AH262" s="82">
        <v>2.7310168091749683</v>
      </c>
      <c r="AI262" s="118">
        <v>5.8025914144540547</v>
      </c>
      <c r="AJ262" s="118"/>
      <c r="AK262" s="118"/>
      <c r="AL262" s="118"/>
      <c r="AM262" s="118"/>
      <c r="AN262" s="118"/>
      <c r="AO262" s="118"/>
      <c r="AP262" s="115"/>
      <c r="AQ262" s="116"/>
      <c r="AR262" s="180">
        <v>70.86</v>
      </c>
      <c r="AS262" s="85">
        <v>71.97</v>
      </c>
      <c r="AT262" s="85">
        <v>50.26</v>
      </c>
      <c r="AU262" s="85">
        <v>21.753507014028056</v>
      </c>
      <c r="AV262" s="85">
        <v>1.112224448897795</v>
      </c>
      <c r="AW262" s="92">
        <v>3.2574058037770612</v>
      </c>
      <c r="AX262" s="76">
        <v>5.1128512206356495E-2</v>
      </c>
      <c r="AY262" s="95">
        <v>3.4329262135922329</v>
      </c>
      <c r="AZ262" s="44" t="s">
        <v>467</v>
      </c>
      <c r="BA262" s="89" t="s">
        <v>467</v>
      </c>
      <c r="BB262" s="278">
        <v>18.103000000000002</v>
      </c>
      <c r="BC262" s="111">
        <v>17.972999999999999</v>
      </c>
      <c r="BD262" s="111">
        <v>17.920000000000002</v>
      </c>
      <c r="BE262" s="112">
        <v>17.998502678412422</v>
      </c>
      <c r="BF262" s="87">
        <v>261.226</v>
      </c>
      <c r="BG262" s="87">
        <v>261.30900000000003</v>
      </c>
      <c r="BH262" s="87">
        <v>262.346</v>
      </c>
      <c r="BI262" s="108">
        <v>261.62700000000001</v>
      </c>
      <c r="BJ262" s="87">
        <v>0</v>
      </c>
      <c r="BK262" s="87">
        <v>0</v>
      </c>
      <c r="BL262" s="87">
        <v>0</v>
      </c>
      <c r="BM262" s="221">
        <v>0</v>
      </c>
      <c r="BN262" s="257">
        <v>-0.3</v>
      </c>
      <c r="BO262" s="261">
        <v>6.3030600000000003</v>
      </c>
      <c r="BP262" s="265">
        <v>15.38231</v>
      </c>
    </row>
    <row r="263" spans="1:68" x14ac:dyDescent="0.25">
      <c r="A263" s="74" t="s">
        <v>437</v>
      </c>
      <c r="B263" s="8">
        <v>611321</v>
      </c>
      <c r="C263" s="8" t="s">
        <v>782</v>
      </c>
      <c r="D263" s="8" t="str">
        <f t="shared" si="4"/>
        <v>Kalgoorlie</v>
      </c>
      <c r="E263" s="8" t="s">
        <v>490</v>
      </c>
      <c r="F263" s="8">
        <v>52</v>
      </c>
      <c r="G263" s="8">
        <v>60</v>
      </c>
      <c r="H263" s="97">
        <v>45077</v>
      </c>
      <c r="I263" s="72" t="s">
        <v>770</v>
      </c>
      <c r="J263" s="19" t="s">
        <v>489</v>
      </c>
      <c r="K263" s="85">
        <v>2.08</v>
      </c>
      <c r="L263" s="85">
        <v>2.2799999999999998</v>
      </c>
      <c r="M263" s="82">
        <v>-32.955930000000002</v>
      </c>
      <c r="N263" s="82">
        <v>118.48779</v>
      </c>
      <c r="O263" s="85">
        <v>639058.62604226405</v>
      </c>
      <c r="P263" s="85">
        <v>6352616.3520766804</v>
      </c>
      <c r="Q263" s="145" t="s">
        <v>777</v>
      </c>
      <c r="R263" s="30">
        <v>51</v>
      </c>
      <c r="S263" s="19">
        <v>115.78700000000001</v>
      </c>
      <c r="T263" s="8">
        <v>-32.058</v>
      </c>
      <c r="U263" s="8">
        <v>58489</v>
      </c>
      <c r="V263" s="8">
        <v>-1.716</v>
      </c>
      <c r="W263" s="30">
        <v>-65.995000000000005</v>
      </c>
      <c r="X263" s="215" t="s">
        <v>533</v>
      </c>
      <c r="Y263" s="8" t="s">
        <v>533</v>
      </c>
      <c r="Z263" s="8"/>
      <c r="AA263" s="8" t="s">
        <v>559</v>
      </c>
      <c r="AB263" s="8"/>
      <c r="AC263" s="132" t="s">
        <v>699</v>
      </c>
      <c r="AD263" s="30" t="s">
        <v>718</v>
      </c>
      <c r="AE263" s="185">
        <v>1.07</v>
      </c>
      <c r="AF263" s="82">
        <v>0.92200000000000004</v>
      </c>
      <c r="AG263" s="82">
        <v>0.94399999999999995</v>
      </c>
      <c r="AH263" s="82">
        <v>0.97655242845805001</v>
      </c>
      <c r="AI263" s="118">
        <v>1.8070126136187759</v>
      </c>
      <c r="AJ263" s="254">
        <v>0.29936384999999999</v>
      </c>
      <c r="AK263" s="254">
        <v>0</v>
      </c>
      <c r="AL263" s="254">
        <v>-41.958332999999996</v>
      </c>
      <c r="AM263" s="254">
        <v>0.54948679999999994</v>
      </c>
      <c r="AN263" s="254">
        <v>227.84225000000001</v>
      </c>
      <c r="AO263" s="254">
        <v>41.420135000000002</v>
      </c>
      <c r="AP263" s="254">
        <v>1.9353990000000001</v>
      </c>
      <c r="AQ263" s="116">
        <v>6.4434750322858365</v>
      </c>
      <c r="AR263" s="180">
        <v>139.55000000000001</v>
      </c>
      <c r="AS263" s="85">
        <v>140.47</v>
      </c>
      <c r="AT263" s="85">
        <v>72.33</v>
      </c>
      <c r="AU263" s="85">
        <v>68.276553106212432</v>
      </c>
      <c r="AV263" s="85">
        <v>0.92184368737473699</v>
      </c>
      <c r="AW263" s="92">
        <v>2.0438934546521867</v>
      </c>
      <c r="AX263" s="76">
        <v>1.3501614323451532E-2</v>
      </c>
      <c r="AY263" s="95">
        <v>2.0718670038678964</v>
      </c>
      <c r="AZ263" s="44" t="s">
        <v>467</v>
      </c>
      <c r="BA263" s="89" t="s">
        <v>467</v>
      </c>
      <c r="BB263" s="278">
        <v>23.283999999999999</v>
      </c>
      <c r="BC263" s="111">
        <v>23.224</v>
      </c>
      <c r="BD263" s="111">
        <v>23.113</v>
      </c>
      <c r="BE263" s="112">
        <v>23.206891809407754</v>
      </c>
      <c r="BF263" s="87">
        <v>197.45699999999999</v>
      </c>
      <c r="BG263" s="87">
        <v>198.14599999999999</v>
      </c>
      <c r="BH263" s="87">
        <v>197.93199999999999</v>
      </c>
      <c r="BI263" s="108">
        <v>197.845</v>
      </c>
      <c r="BJ263" s="87">
        <v>0</v>
      </c>
      <c r="BK263" s="87">
        <v>0</v>
      </c>
      <c r="BL263" s="87">
        <v>0</v>
      </c>
      <c r="BM263" s="221">
        <v>0</v>
      </c>
      <c r="BN263" s="257">
        <v>-0.3</v>
      </c>
      <c r="BO263" s="261">
        <v>2.1753499999999999</v>
      </c>
      <c r="BP263" s="265">
        <v>24.272169999999999</v>
      </c>
    </row>
    <row r="264" spans="1:68" x14ac:dyDescent="0.25">
      <c r="A264" s="74" t="s">
        <v>438</v>
      </c>
      <c r="B264" s="8">
        <v>611322</v>
      </c>
      <c r="C264" s="8" t="s">
        <v>782</v>
      </c>
      <c r="D264" s="8" t="str">
        <f t="shared" si="4"/>
        <v>Kalgoorlie</v>
      </c>
      <c r="E264" s="8" t="s">
        <v>490</v>
      </c>
      <c r="F264" s="8">
        <v>30</v>
      </c>
      <c r="G264" s="8">
        <v>57</v>
      </c>
      <c r="H264" s="75">
        <v>45077</v>
      </c>
      <c r="I264" s="72" t="s">
        <v>773</v>
      </c>
      <c r="J264" s="19" t="s">
        <v>489</v>
      </c>
      <c r="K264" s="85">
        <v>3.57</v>
      </c>
      <c r="L264" s="85">
        <v>3.7</v>
      </c>
      <c r="M264" s="82">
        <v>-32.955930000000002</v>
      </c>
      <c r="N264" s="82">
        <v>118.48779</v>
      </c>
      <c r="O264" s="85">
        <v>639058.62604226405</v>
      </c>
      <c r="P264" s="85">
        <v>6352616.3520766804</v>
      </c>
      <c r="Q264" s="145" t="s">
        <v>777</v>
      </c>
      <c r="R264" s="30">
        <v>51</v>
      </c>
      <c r="S264" s="19">
        <v>115.78700000000001</v>
      </c>
      <c r="T264" s="8">
        <v>-32.058</v>
      </c>
      <c r="U264" s="8">
        <v>58489</v>
      </c>
      <c r="V264" s="8">
        <v>-1.716</v>
      </c>
      <c r="W264" s="30">
        <v>-65.995000000000005</v>
      </c>
      <c r="X264" s="215" t="s">
        <v>533</v>
      </c>
      <c r="Y264" s="8" t="s">
        <v>533</v>
      </c>
      <c r="Z264" s="8"/>
      <c r="AA264" s="8" t="s">
        <v>559</v>
      </c>
      <c r="AB264" s="8"/>
      <c r="AC264" s="132" t="s">
        <v>700</v>
      </c>
      <c r="AD264" s="30" t="s">
        <v>718</v>
      </c>
      <c r="AE264" s="185">
        <v>3</v>
      </c>
      <c r="AF264" s="82">
        <v>3.17</v>
      </c>
      <c r="AG264" s="82">
        <v>3.09</v>
      </c>
      <c r="AH264" s="82">
        <v>3.0858844887010664</v>
      </c>
      <c r="AI264" s="118">
        <v>6.3782146496962335</v>
      </c>
      <c r="AJ264" s="118"/>
      <c r="AK264" s="118"/>
      <c r="AL264" s="118"/>
      <c r="AM264" s="118"/>
      <c r="AN264" s="118"/>
      <c r="AO264" s="118"/>
      <c r="AP264" s="115"/>
      <c r="AQ264" s="116"/>
      <c r="AR264" s="180">
        <v>55.91</v>
      </c>
      <c r="AS264" s="85">
        <v>61.09</v>
      </c>
      <c r="AT264" s="85">
        <v>30.7</v>
      </c>
      <c r="AU264" s="85">
        <v>30.45090180360722</v>
      </c>
      <c r="AV264" s="85">
        <v>5.1903807615230528</v>
      </c>
      <c r="AW264" s="92">
        <v>1.8360704179006249</v>
      </c>
      <c r="AX264" s="76">
        <v>0.17045080618624567</v>
      </c>
      <c r="AY264" s="95">
        <v>2.2133351844506151</v>
      </c>
      <c r="AZ264" s="44" t="s">
        <v>467</v>
      </c>
      <c r="BA264" s="89" t="s">
        <v>467</v>
      </c>
      <c r="BB264" s="278">
        <v>43.087000000000003</v>
      </c>
      <c r="BC264" s="111">
        <v>42.973999999999997</v>
      </c>
      <c r="BD264" s="111">
        <v>42.817</v>
      </c>
      <c r="BE264" s="112">
        <v>42.959190620083298</v>
      </c>
      <c r="BF264" s="87">
        <v>239.70599999999999</v>
      </c>
      <c r="BG264" s="87">
        <v>240.07499999999999</v>
      </c>
      <c r="BH264" s="87">
        <v>239.88399999999999</v>
      </c>
      <c r="BI264" s="108">
        <v>239.88833333333332</v>
      </c>
      <c r="BJ264" s="87">
        <v>0</v>
      </c>
      <c r="BK264" s="87">
        <v>0</v>
      </c>
      <c r="BL264" s="87">
        <v>0</v>
      </c>
      <c r="BM264" s="221">
        <v>0</v>
      </c>
      <c r="BN264" s="257">
        <v>-0.3</v>
      </c>
      <c r="BO264" s="261">
        <v>3.1726399999999999</v>
      </c>
      <c r="BP264" s="265">
        <v>13.043710000000001</v>
      </c>
    </row>
    <row r="265" spans="1:68" x14ac:dyDescent="0.25">
      <c r="A265" s="74" t="s">
        <v>439</v>
      </c>
      <c r="B265" s="8">
        <v>611323</v>
      </c>
      <c r="C265" s="8" t="s">
        <v>782</v>
      </c>
      <c r="D265" s="8" t="str">
        <f t="shared" si="4"/>
        <v>Kalgoorlie</v>
      </c>
      <c r="E265" s="8" t="s">
        <v>490</v>
      </c>
      <c r="F265" s="8">
        <v>56</v>
      </c>
      <c r="G265" s="8">
        <v>59</v>
      </c>
      <c r="H265" s="97">
        <v>45077</v>
      </c>
      <c r="I265" s="72"/>
      <c r="J265" s="19" t="s">
        <v>489</v>
      </c>
      <c r="K265" s="85">
        <v>4.5</v>
      </c>
      <c r="L265" s="85">
        <v>4.62</v>
      </c>
      <c r="M265" s="82">
        <v>-32.955930000000002</v>
      </c>
      <c r="N265" s="82">
        <v>118.48779</v>
      </c>
      <c r="O265" s="85">
        <v>639058.62604226405</v>
      </c>
      <c r="P265" s="85">
        <v>6352616.3520766804</v>
      </c>
      <c r="Q265" s="145" t="s">
        <v>777</v>
      </c>
      <c r="R265" s="30">
        <v>51</v>
      </c>
      <c r="S265" s="19">
        <v>115.78700000000001</v>
      </c>
      <c r="T265" s="8">
        <v>-32.058</v>
      </c>
      <c r="U265" s="8">
        <v>58489</v>
      </c>
      <c r="V265" s="8">
        <v>-1.716</v>
      </c>
      <c r="W265" s="30">
        <v>-65.995000000000005</v>
      </c>
      <c r="X265" s="215" t="s">
        <v>533</v>
      </c>
      <c r="Y265" s="8" t="s">
        <v>533</v>
      </c>
      <c r="Z265" s="8" t="s">
        <v>560</v>
      </c>
      <c r="AA265" s="8" t="s">
        <v>559</v>
      </c>
      <c r="AB265" s="8"/>
      <c r="AC265" s="132" t="s">
        <v>701</v>
      </c>
      <c r="AD265" s="30" t="s">
        <v>718</v>
      </c>
      <c r="AE265" s="185">
        <v>1E-3</v>
      </c>
      <c r="AF265" s="82">
        <v>1E-3</v>
      </c>
      <c r="AG265" s="82">
        <v>1E-3</v>
      </c>
      <c r="AH265" s="82">
        <v>1E-3</v>
      </c>
      <c r="AI265" s="118">
        <v>1.8351999999999999E-3</v>
      </c>
      <c r="AJ265" s="254">
        <v>0.37901985000000005</v>
      </c>
      <c r="AK265" s="254">
        <v>0</v>
      </c>
      <c r="AL265" s="254">
        <v>-78.308009999999996</v>
      </c>
      <c r="AM265" s="254">
        <v>0.1726876</v>
      </c>
      <c r="AN265" s="254">
        <v>260.01615000000004</v>
      </c>
      <c r="AO265" s="254">
        <v>-10.213324999999999</v>
      </c>
      <c r="AP265" s="254">
        <v>0.46250499999999994</v>
      </c>
      <c r="AQ265" s="116">
        <v>8.1579821351700392</v>
      </c>
      <c r="AR265" s="180">
        <v>137.22999999999999</v>
      </c>
      <c r="AS265" s="85">
        <v>146.19999999999999</v>
      </c>
      <c r="AT265" s="85">
        <v>74.349999999999994</v>
      </c>
      <c r="AU265" s="85">
        <v>71.993987975951896</v>
      </c>
      <c r="AV265" s="85">
        <v>8.987975951903806</v>
      </c>
      <c r="AW265" s="92">
        <v>1.9061313848295061</v>
      </c>
      <c r="AX265" s="76">
        <v>0.12484342379958245</v>
      </c>
      <c r="AY265" s="95">
        <v>2.1780461195928753</v>
      </c>
      <c r="AZ265" s="44" t="s">
        <v>467</v>
      </c>
      <c r="BA265" s="89" t="s">
        <v>467</v>
      </c>
      <c r="BB265" s="278">
        <v>37.713000000000001</v>
      </c>
      <c r="BC265" s="111">
        <v>37.423999999999999</v>
      </c>
      <c r="BD265" s="111">
        <v>37.076999999999998</v>
      </c>
      <c r="BE265" s="112">
        <v>37.403762510274163</v>
      </c>
      <c r="BF265" s="87">
        <v>131.31399999999999</v>
      </c>
      <c r="BG265" s="87">
        <v>134.00299999999999</v>
      </c>
      <c r="BH265" s="87">
        <v>136.11199999999999</v>
      </c>
      <c r="BI265" s="108">
        <v>133.80966666666666</v>
      </c>
      <c r="BJ265" s="87">
        <v>0.2</v>
      </c>
      <c r="BK265" s="87">
        <v>0.2</v>
      </c>
      <c r="BL265" s="87">
        <v>0.3</v>
      </c>
      <c r="BM265" s="221">
        <v>0.23333333333333331</v>
      </c>
      <c r="BN265" s="257">
        <v>-0.3</v>
      </c>
      <c r="BO265" s="261">
        <v>3.6294</v>
      </c>
      <c r="BP265" s="265">
        <v>5.6708299999999996</v>
      </c>
    </row>
    <row r="266" spans="1:68" x14ac:dyDescent="0.25">
      <c r="A266" s="74" t="s">
        <v>440</v>
      </c>
      <c r="B266" s="8">
        <v>611324</v>
      </c>
      <c r="C266" s="8" t="s">
        <v>782</v>
      </c>
      <c r="D266" s="8" t="str">
        <f t="shared" si="4"/>
        <v>Kalgoorlie</v>
      </c>
      <c r="E266" s="8" t="s">
        <v>490</v>
      </c>
      <c r="F266" s="8">
        <v>87</v>
      </c>
      <c r="G266" s="8">
        <v>56</v>
      </c>
      <c r="H266" s="75">
        <v>45077</v>
      </c>
      <c r="I266" s="72"/>
      <c r="J266" s="19" t="s">
        <v>489</v>
      </c>
      <c r="K266" s="85">
        <v>7.3</v>
      </c>
      <c r="L266" s="85">
        <v>7.46</v>
      </c>
      <c r="M266" s="82">
        <v>-32.955930000000002</v>
      </c>
      <c r="N266" s="82">
        <v>118.48779</v>
      </c>
      <c r="O266" s="85">
        <v>639058.62604226405</v>
      </c>
      <c r="P266" s="85">
        <v>6352616.3520766804</v>
      </c>
      <c r="Q266" s="145" t="s">
        <v>777</v>
      </c>
      <c r="R266" s="30">
        <v>51</v>
      </c>
      <c r="S266" s="19">
        <v>115.78700000000001</v>
      </c>
      <c r="T266" s="8">
        <v>-32.058</v>
      </c>
      <c r="U266" s="8">
        <v>58489</v>
      </c>
      <c r="V266" s="8">
        <v>-1.716</v>
      </c>
      <c r="W266" s="30">
        <v>-65.995000000000005</v>
      </c>
      <c r="X266" s="215" t="s">
        <v>533</v>
      </c>
      <c r="Y266" s="8" t="s">
        <v>533</v>
      </c>
      <c r="Z266" s="8" t="s">
        <v>560</v>
      </c>
      <c r="AA266" s="8" t="s">
        <v>559</v>
      </c>
      <c r="AB266" s="8"/>
      <c r="AC266" s="132" t="s">
        <v>701</v>
      </c>
      <c r="AD266" s="30" t="s">
        <v>718</v>
      </c>
      <c r="AE266" s="185">
        <v>1E-3</v>
      </c>
      <c r="AF266" s="82">
        <v>1E-3</v>
      </c>
      <c r="AG266" s="82">
        <v>1E-3</v>
      </c>
      <c r="AH266" s="82">
        <v>1E-3</v>
      </c>
      <c r="AI266" s="118">
        <v>1.7621E-3</v>
      </c>
      <c r="AJ266" s="254">
        <v>8.4074570000000001E-2</v>
      </c>
      <c r="AK266" s="254">
        <v>0</v>
      </c>
      <c r="AL266" s="254">
        <v>-29.8129305</v>
      </c>
      <c r="AM266" s="254">
        <v>0.27638589999999996</v>
      </c>
      <c r="AN266" s="254">
        <v>329.64449999999999</v>
      </c>
      <c r="AO266" s="254">
        <v>-0.99870500000000018</v>
      </c>
      <c r="AP266" s="254">
        <v>4.7260240000000007</v>
      </c>
      <c r="AQ266" s="116">
        <v>1.8096119242359019</v>
      </c>
      <c r="AR266" s="180">
        <v>168.25</v>
      </c>
      <c r="AS266" s="85">
        <v>188.24</v>
      </c>
      <c r="AT266" s="85">
        <v>75</v>
      </c>
      <c r="AU266" s="85">
        <v>113.46693386773548</v>
      </c>
      <c r="AV266" s="85">
        <v>20.030060120240488</v>
      </c>
      <c r="AW266" s="92">
        <v>1.4828108442246555</v>
      </c>
      <c r="AX266" s="76">
        <v>0.17652772871776762</v>
      </c>
      <c r="AY266" s="95">
        <v>1.8006809651474531</v>
      </c>
      <c r="AZ266" s="44" t="s">
        <v>467</v>
      </c>
      <c r="BA266" s="89" t="s">
        <v>467</v>
      </c>
      <c r="BB266" s="278">
        <v>18.806999999999999</v>
      </c>
      <c r="BC266" s="111">
        <v>18.867999999999999</v>
      </c>
      <c r="BD266" s="111">
        <v>18.864000000000001</v>
      </c>
      <c r="BE266" s="112">
        <v>18.846312725726449</v>
      </c>
      <c r="BF266" s="87">
        <v>194.476</v>
      </c>
      <c r="BG266" s="87">
        <v>198.625</v>
      </c>
      <c r="BH266" s="87">
        <v>199.83500000000001</v>
      </c>
      <c r="BI266" s="108">
        <v>197.64533333333335</v>
      </c>
      <c r="BJ266" s="87">
        <v>0.3</v>
      </c>
      <c r="BK266" s="87">
        <v>0.2</v>
      </c>
      <c r="BL266" s="87">
        <v>0</v>
      </c>
      <c r="BM266" s="221">
        <v>0.16666666666666666</v>
      </c>
      <c r="BN266" s="257">
        <v>-0.3</v>
      </c>
      <c r="BO266" s="261">
        <v>-0.9</v>
      </c>
      <c r="BP266" s="265">
        <v>17.940940000000001</v>
      </c>
    </row>
    <row r="267" spans="1:68" x14ac:dyDescent="0.25">
      <c r="A267" s="74" t="s">
        <v>441</v>
      </c>
      <c r="B267" s="8">
        <v>611325</v>
      </c>
      <c r="C267" s="8" t="s">
        <v>782</v>
      </c>
      <c r="D267" s="8" t="str">
        <f t="shared" si="4"/>
        <v>Kalgoorlie</v>
      </c>
      <c r="E267" s="8" t="s">
        <v>490</v>
      </c>
      <c r="F267" s="8">
        <v>110</v>
      </c>
      <c r="G267" s="8">
        <v>58</v>
      </c>
      <c r="H267" s="97">
        <v>45077</v>
      </c>
      <c r="I267" s="72"/>
      <c r="J267" s="19" t="s">
        <v>489</v>
      </c>
      <c r="K267" s="85">
        <v>9.6999999999999993</v>
      </c>
      <c r="L267" s="85">
        <v>9.9</v>
      </c>
      <c r="M267" s="82">
        <v>-32.955930000000002</v>
      </c>
      <c r="N267" s="82">
        <v>118.48779</v>
      </c>
      <c r="O267" s="85">
        <v>639058.62604226405</v>
      </c>
      <c r="P267" s="85">
        <v>6352616.3520766804</v>
      </c>
      <c r="Q267" s="145" t="s">
        <v>777</v>
      </c>
      <c r="R267" s="30">
        <v>51</v>
      </c>
      <c r="S267" s="19">
        <v>115.78700000000001</v>
      </c>
      <c r="T267" s="8">
        <v>-32.058</v>
      </c>
      <c r="U267" s="8">
        <v>58489</v>
      </c>
      <c r="V267" s="8">
        <v>-1.716</v>
      </c>
      <c r="W267" s="30">
        <v>-65.995000000000005</v>
      </c>
      <c r="X267" s="215" t="s">
        <v>533</v>
      </c>
      <c r="Y267" s="8" t="s">
        <v>533</v>
      </c>
      <c r="Z267" s="8" t="s">
        <v>560</v>
      </c>
      <c r="AA267" s="8" t="s">
        <v>559</v>
      </c>
      <c r="AB267" s="8"/>
      <c r="AC267" s="132" t="s">
        <v>702</v>
      </c>
      <c r="AD267" s="30" t="s">
        <v>718</v>
      </c>
      <c r="AE267" s="185">
        <v>1E-3</v>
      </c>
      <c r="AF267" s="82">
        <v>1E-3</v>
      </c>
      <c r="AG267" s="82">
        <v>1E-3</v>
      </c>
      <c r="AH267" s="82">
        <v>1E-3</v>
      </c>
      <c r="AI267" s="118">
        <v>1.6694000000000001E-3</v>
      </c>
      <c r="AJ267" s="254">
        <v>0.20178776000000001</v>
      </c>
      <c r="AK267" s="254">
        <v>0</v>
      </c>
      <c r="AL267" s="254">
        <v>-2.766135000000002</v>
      </c>
      <c r="AM267" s="254">
        <v>0.2920006</v>
      </c>
      <c r="AN267" s="254">
        <v>93.473019999999991</v>
      </c>
      <c r="AO267" s="254">
        <v>-11.538399999999999</v>
      </c>
      <c r="AP267" s="254">
        <v>1.4997625000000001</v>
      </c>
      <c r="AQ267" s="116">
        <v>4.3432578562204052</v>
      </c>
      <c r="AR267" s="180">
        <v>174</v>
      </c>
      <c r="AS267" s="85">
        <v>220.42</v>
      </c>
      <c r="AT267" s="85">
        <v>92.81</v>
      </c>
      <c r="AU267" s="85">
        <v>127.86573146292584</v>
      </c>
      <c r="AV267" s="85">
        <v>46.513026052104195</v>
      </c>
      <c r="AW267" s="92">
        <v>1.3608024449494556</v>
      </c>
      <c r="AX267" s="76">
        <v>0.36376459525115579</v>
      </c>
      <c r="AY267" s="95">
        <v>2.138834831875847</v>
      </c>
      <c r="AZ267" s="44" t="s">
        <v>467</v>
      </c>
      <c r="BA267" s="89" t="s">
        <v>467</v>
      </c>
      <c r="BB267" s="278">
        <v>10.7</v>
      </c>
      <c r="BC267" s="111">
        <v>10.677</v>
      </c>
      <c r="BD267" s="111">
        <v>10.603999999999999</v>
      </c>
      <c r="BE267" s="112">
        <v>10.660254666454058</v>
      </c>
      <c r="BF267" s="87">
        <v>191.23099999999999</v>
      </c>
      <c r="BG267" s="87">
        <v>196.16200000000001</v>
      </c>
      <c r="BH267" s="87">
        <v>200.374</v>
      </c>
      <c r="BI267" s="108">
        <v>195.92233333333334</v>
      </c>
      <c r="BJ267" s="87">
        <v>0.3</v>
      </c>
      <c r="BK267" s="87">
        <v>0.2</v>
      </c>
      <c r="BL267" s="87">
        <v>0.2</v>
      </c>
      <c r="BM267" s="221">
        <v>0.23333333333333331</v>
      </c>
      <c r="BN267" s="257">
        <v>0.41964000000000001</v>
      </c>
      <c r="BO267" s="261">
        <v>3.2972299999999999</v>
      </c>
      <c r="BP267" s="265">
        <v>5.3393199999999998</v>
      </c>
    </row>
    <row r="268" spans="1:68" x14ac:dyDescent="0.25">
      <c r="A268" s="74" t="s">
        <v>442</v>
      </c>
      <c r="B268" s="8">
        <v>611326</v>
      </c>
      <c r="C268" s="8" t="s">
        <v>782</v>
      </c>
      <c r="D268" s="8" t="str">
        <f t="shared" si="4"/>
        <v>Kalgoorlie</v>
      </c>
      <c r="E268" s="8" t="s">
        <v>490</v>
      </c>
      <c r="F268" s="8">
        <v>72</v>
      </c>
      <c r="G268" s="8">
        <v>56</v>
      </c>
      <c r="H268" s="75">
        <v>45077</v>
      </c>
      <c r="I268" s="72" t="s">
        <v>770</v>
      </c>
      <c r="J268" s="19" t="s">
        <v>489</v>
      </c>
      <c r="K268" s="85">
        <v>13.7</v>
      </c>
      <c r="L268" s="85">
        <v>13.9</v>
      </c>
      <c r="M268" s="82">
        <v>-32.955930000000002</v>
      </c>
      <c r="N268" s="82">
        <v>118.48779</v>
      </c>
      <c r="O268" s="85">
        <v>639058.62604226405</v>
      </c>
      <c r="P268" s="85">
        <v>6352616.3520766804</v>
      </c>
      <c r="Q268" s="145" t="s">
        <v>777</v>
      </c>
      <c r="R268" s="30">
        <v>51</v>
      </c>
      <c r="S268" s="19">
        <v>115.78700000000001</v>
      </c>
      <c r="T268" s="8">
        <v>-32.058</v>
      </c>
      <c r="U268" s="8">
        <v>58489</v>
      </c>
      <c r="V268" s="8">
        <v>-1.716</v>
      </c>
      <c r="W268" s="30">
        <v>-65.995000000000005</v>
      </c>
      <c r="X268" s="215" t="s">
        <v>533</v>
      </c>
      <c r="Y268" s="8" t="s">
        <v>533</v>
      </c>
      <c r="Z268" s="8" t="s">
        <v>560</v>
      </c>
      <c r="AA268" s="8" t="s">
        <v>559</v>
      </c>
      <c r="AB268" s="8"/>
      <c r="AC268" s="132" t="s">
        <v>703</v>
      </c>
      <c r="AD268" s="30" t="s">
        <v>718</v>
      </c>
      <c r="AE268" s="185">
        <v>1E-3</v>
      </c>
      <c r="AF268" s="82">
        <v>1E-3</v>
      </c>
      <c r="AG268" s="82">
        <v>1E-3</v>
      </c>
      <c r="AH268" s="82">
        <v>1E-3</v>
      </c>
      <c r="AI268" s="118">
        <v>1.8232999999999999E-3</v>
      </c>
      <c r="AJ268" s="254">
        <v>0.18824915</v>
      </c>
      <c r="AK268" s="254">
        <v>0</v>
      </c>
      <c r="AL268" s="254">
        <v>-59.440404999999998</v>
      </c>
      <c r="AM268" s="254">
        <v>0.32855129999999999</v>
      </c>
      <c r="AN268" s="254">
        <v>110.646095</v>
      </c>
      <c r="AO268" s="254">
        <v>-14.50967</v>
      </c>
      <c r="AP268" s="254">
        <v>1.8740330000000001</v>
      </c>
      <c r="AQ268" s="116">
        <v>4.0518542832544124</v>
      </c>
      <c r="AR268" s="180">
        <v>64.66</v>
      </c>
      <c r="AS268" s="85">
        <v>72.010000000000005</v>
      </c>
      <c r="AT268" s="85">
        <v>21.74</v>
      </c>
      <c r="AU268" s="85">
        <v>50.37074148296594</v>
      </c>
      <c r="AV268" s="85">
        <v>7.3647294589178438</v>
      </c>
      <c r="AW268" s="92">
        <v>1.2836817187189176</v>
      </c>
      <c r="AX268" s="76">
        <v>0.14621046349711572</v>
      </c>
      <c r="AY268" s="95">
        <v>1.5035107176141658</v>
      </c>
      <c r="AZ268" s="44" t="s">
        <v>467</v>
      </c>
      <c r="BA268" s="89" t="s">
        <v>467</v>
      </c>
      <c r="BB268" s="278">
        <v>21.722999999999999</v>
      </c>
      <c r="BC268" s="111">
        <v>21.164000000000001</v>
      </c>
      <c r="BD268" s="111">
        <v>21.004000000000001</v>
      </c>
      <c r="BE268" s="112">
        <v>21.294781498568721</v>
      </c>
      <c r="BF268" s="87">
        <v>156.82599999999999</v>
      </c>
      <c r="BG268" s="87">
        <v>163.87799999999999</v>
      </c>
      <c r="BH268" s="87">
        <v>166.11</v>
      </c>
      <c r="BI268" s="108">
        <v>162.27133333333333</v>
      </c>
      <c r="BJ268" s="87">
        <v>0.1</v>
      </c>
      <c r="BK268" s="87">
        <v>0.3</v>
      </c>
      <c r="BL268" s="87">
        <v>0.3</v>
      </c>
      <c r="BM268" s="221">
        <v>0.23333333333333331</v>
      </c>
      <c r="BN268" s="257">
        <v>-0.3</v>
      </c>
      <c r="BO268" s="261">
        <v>7.7670599999999999</v>
      </c>
      <c r="BP268" s="265">
        <v>12.078250000000001</v>
      </c>
    </row>
    <row r="269" spans="1:68" x14ac:dyDescent="0.25">
      <c r="A269" s="74" t="s">
        <v>443</v>
      </c>
      <c r="B269" s="8">
        <v>611327</v>
      </c>
      <c r="C269" s="8" t="s">
        <v>782</v>
      </c>
      <c r="D269" s="8" t="str">
        <f t="shared" si="4"/>
        <v>Kalgoorlie</v>
      </c>
      <c r="E269" s="8" t="s">
        <v>490</v>
      </c>
      <c r="F269" s="8">
        <v>54</v>
      </c>
      <c r="G269" s="8">
        <v>63</v>
      </c>
      <c r="H269" s="97">
        <v>45077</v>
      </c>
      <c r="I269" s="72" t="s">
        <v>774</v>
      </c>
      <c r="J269" s="19" t="s">
        <v>489</v>
      </c>
      <c r="K269" s="85">
        <v>14.38</v>
      </c>
      <c r="L269" s="85">
        <v>14.56</v>
      </c>
      <c r="M269" s="82">
        <v>-32.955930000000002</v>
      </c>
      <c r="N269" s="82">
        <v>118.48779</v>
      </c>
      <c r="O269" s="85">
        <v>639058.62604226405</v>
      </c>
      <c r="P269" s="85">
        <v>6352616.3520766804</v>
      </c>
      <c r="Q269" s="145" t="s">
        <v>777</v>
      </c>
      <c r="R269" s="30">
        <v>51</v>
      </c>
      <c r="S269" s="19">
        <v>115.78700000000001</v>
      </c>
      <c r="T269" s="8">
        <v>-32.058</v>
      </c>
      <c r="U269" s="8">
        <v>58489</v>
      </c>
      <c r="V269" s="8">
        <v>-1.716</v>
      </c>
      <c r="W269" s="30">
        <v>-65.995000000000005</v>
      </c>
      <c r="X269" s="215" t="s">
        <v>533</v>
      </c>
      <c r="Y269" s="8" t="s">
        <v>533</v>
      </c>
      <c r="Z269" s="8" t="s">
        <v>560</v>
      </c>
      <c r="AA269" s="8" t="s">
        <v>559</v>
      </c>
      <c r="AB269" s="8"/>
      <c r="AC269" s="132" t="s">
        <v>704</v>
      </c>
      <c r="AD269" s="30" t="s">
        <v>718</v>
      </c>
      <c r="AE269" s="185" t="s">
        <v>467</v>
      </c>
      <c r="AF269" s="82" t="s">
        <v>467</v>
      </c>
      <c r="AG269" s="82" t="s">
        <v>467</v>
      </c>
      <c r="AH269" s="82" t="s">
        <v>467</v>
      </c>
      <c r="AI269" s="118" t="s">
        <v>467</v>
      </c>
      <c r="AJ269" s="254">
        <v>0.1621184</v>
      </c>
      <c r="AK269" s="254">
        <v>0</v>
      </c>
      <c r="AL269" s="254">
        <v>-32.203215</v>
      </c>
      <c r="AM269" s="254">
        <v>0.1095391</v>
      </c>
      <c r="AN269" s="254">
        <v>109.06055499999999</v>
      </c>
      <c r="AO269" s="254">
        <v>-39.065374999999996</v>
      </c>
      <c r="AP269" s="254">
        <v>0.68549195000000007</v>
      </c>
      <c r="AQ269" s="116">
        <v>3.4894188549289713</v>
      </c>
      <c r="AR269" s="180">
        <v>113.64</v>
      </c>
      <c r="AS269" s="85" t="s">
        <v>467</v>
      </c>
      <c r="AT269" s="85" t="s">
        <v>467</v>
      </c>
      <c r="AU269" s="85" t="s">
        <v>467</v>
      </c>
      <c r="AV269" s="85" t="s">
        <v>467</v>
      </c>
      <c r="AW269" s="92" t="s">
        <v>467</v>
      </c>
      <c r="AX269" s="76" t="s">
        <v>467</v>
      </c>
      <c r="AY269" s="95" t="s">
        <v>467</v>
      </c>
      <c r="AZ269" s="44" t="s">
        <v>467</v>
      </c>
      <c r="BA269" s="89" t="s">
        <v>467</v>
      </c>
      <c r="BB269" s="278">
        <v>22.745999999999999</v>
      </c>
      <c r="BC269" s="111">
        <v>22.23</v>
      </c>
      <c r="BD269" s="111">
        <v>21.757000000000001</v>
      </c>
      <c r="BE269" s="112">
        <v>22.240668473480266</v>
      </c>
      <c r="BF269" s="87">
        <v>182.28200000000001</v>
      </c>
      <c r="BG269" s="87">
        <v>189.33699999999999</v>
      </c>
      <c r="BH269" s="87">
        <v>194.096</v>
      </c>
      <c r="BI269" s="108">
        <v>188.57166666666669</v>
      </c>
      <c r="BJ269" s="87" t="s">
        <v>467</v>
      </c>
      <c r="BK269" s="87" t="s">
        <v>467</v>
      </c>
      <c r="BL269" s="87" t="s">
        <v>467</v>
      </c>
      <c r="BM269" s="221" t="s">
        <v>467</v>
      </c>
      <c r="BN269" s="257">
        <v>0.39896999999999999</v>
      </c>
      <c r="BO269" s="261">
        <v>0.57738</v>
      </c>
      <c r="BP269" s="265">
        <v>6.6906600000000003</v>
      </c>
    </row>
    <row r="270" spans="1:68" x14ac:dyDescent="0.25">
      <c r="A270" s="74" t="s">
        <v>444</v>
      </c>
      <c r="B270" s="8">
        <v>611328</v>
      </c>
      <c r="C270" s="8" t="s">
        <v>782</v>
      </c>
      <c r="D270" s="8" t="str">
        <f t="shared" si="4"/>
        <v>Kalgoorlie</v>
      </c>
      <c r="E270" s="8" t="s">
        <v>490</v>
      </c>
      <c r="F270" s="8">
        <v>53</v>
      </c>
      <c r="G270" s="8">
        <v>59</v>
      </c>
      <c r="H270" s="75">
        <v>45077</v>
      </c>
      <c r="I270" s="72"/>
      <c r="J270" s="19" t="s">
        <v>489</v>
      </c>
      <c r="K270" s="85">
        <v>17.48</v>
      </c>
      <c r="L270" s="85">
        <v>17.63</v>
      </c>
      <c r="M270" s="82">
        <v>-32.955930000000002</v>
      </c>
      <c r="N270" s="82">
        <v>118.48779</v>
      </c>
      <c r="O270" s="85">
        <v>639058.62604226405</v>
      </c>
      <c r="P270" s="85">
        <v>6352616.3520766804</v>
      </c>
      <c r="Q270" s="145" t="s">
        <v>777</v>
      </c>
      <c r="R270" s="30">
        <v>51</v>
      </c>
      <c r="S270" s="19">
        <v>115.78700000000001</v>
      </c>
      <c r="T270" s="8">
        <v>-32.058</v>
      </c>
      <c r="U270" s="8">
        <v>58489</v>
      </c>
      <c r="V270" s="8">
        <v>-1.716</v>
      </c>
      <c r="W270" s="30">
        <v>-65.995000000000005</v>
      </c>
      <c r="X270" s="215" t="s">
        <v>533</v>
      </c>
      <c r="Y270" s="8" t="s">
        <v>533</v>
      </c>
      <c r="Z270" s="8" t="s">
        <v>560</v>
      </c>
      <c r="AA270" s="8" t="s">
        <v>559</v>
      </c>
      <c r="AB270" s="8"/>
      <c r="AC270" s="132" t="s">
        <v>705</v>
      </c>
      <c r="AD270" s="30" t="s">
        <v>718</v>
      </c>
      <c r="AE270" s="185">
        <v>0.157</v>
      </c>
      <c r="AF270" s="82">
        <v>0.17799999999999999</v>
      </c>
      <c r="AG270" s="82">
        <v>0.113</v>
      </c>
      <c r="AH270" s="82">
        <v>0.14671213351625198</v>
      </c>
      <c r="AI270" s="118">
        <v>0.27091862575111092</v>
      </c>
      <c r="AJ270" s="254">
        <v>0.18346365000000001</v>
      </c>
      <c r="AK270" s="254">
        <v>0</v>
      </c>
      <c r="AL270" s="254">
        <v>83.315094999999999</v>
      </c>
      <c r="AM270" s="254">
        <v>0.28810760000000002</v>
      </c>
      <c r="AN270" s="254">
        <v>303.41825</v>
      </c>
      <c r="AO270" s="254">
        <v>-43.792695000000002</v>
      </c>
      <c r="AP270" s="254">
        <v>1.456931</v>
      </c>
      <c r="AQ270" s="116">
        <v>3.9488517003874302</v>
      </c>
      <c r="AR270" s="180">
        <v>113.62</v>
      </c>
      <c r="AS270" s="85">
        <v>119.71</v>
      </c>
      <c r="AT270" s="85">
        <v>60.89</v>
      </c>
      <c r="AU270" s="85">
        <v>58.937875751503</v>
      </c>
      <c r="AV270" s="85">
        <v>6.1022044088176246</v>
      </c>
      <c r="AW270" s="92">
        <v>1.9277925875552535</v>
      </c>
      <c r="AX270" s="76">
        <v>0.10353621217273019</v>
      </c>
      <c r="AY270" s="95">
        <v>2.1504411151147353</v>
      </c>
      <c r="AZ270" s="44" t="s">
        <v>467</v>
      </c>
      <c r="BA270" s="89" t="s">
        <v>467</v>
      </c>
      <c r="BB270" s="278">
        <v>12.225</v>
      </c>
      <c r="BC270" s="111">
        <v>12.199</v>
      </c>
      <c r="BD270" s="111">
        <v>12.205</v>
      </c>
      <c r="BE270" s="112">
        <v>12.209661608628025</v>
      </c>
      <c r="BF270" s="87">
        <v>181.292</v>
      </c>
      <c r="BG270" s="87">
        <v>181.63499999999999</v>
      </c>
      <c r="BH270" s="87">
        <v>182.47300000000001</v>
      </c>
      <c r="BI270" s="108">
        <v>181.80000000000004</v>
      </c>
      <c r="BJ270" s="87">
        <v>0</v>
      </c>
      <c r="BK270" s="87">
        <v>0</v>
      </c>
      <c r="BL270" s="87">
        <v>0</v>
      </c>
      <c r="BM270" s="221">
        <v>0</v>
      </c>
      <c r="BN270" s="257">
        <v>0.90893999999999997</v>
      </c>
      <c r="BO270" s="261">
        <v>4.6189099999999996</v>
      </c>
      <c r="BP270" s="265">
        <v>15.31826</v>
      </c>
    </row>
    <row r="271" spans="1:68" x14ac:dyDescent="0.25">
      <c r="A271" s="74" t="s">
        <v>445</v>
      </c>
      <c r="B271" s="8">
        <v>611329</v>
      </c>
      <c r="C271" s="8" t="s">
        <v>782</v>
      </c>
      <c r="D271" s="8" t="str">
        <f t="shared" si="4"/>
        <v>Kalgoorlie</v>
      </c>
      <c r="E271" s="8" t="s">
        <v>490</v>
      </c>
      <c r="F271" s="8">
        <v>71</v>
      </c>
      <c r="G271" s="8">
        <v>59</v>
      </c>
      <c r="H271" s="97">
        <v>45077</v>
      </c>
      <c r="I271" s="72"/>
      <c r="J271" s="19" t="s">
        <v>489</v>
      </c>
      <c r="K271" s="85">
        <v>20.2</v>
      </c>
      <c r="L271" s="85">
        <v>20.39</v>
      </c>
      <c r="M271" s="82">
        <v>-32.955930000000002</v>
      </c>
      <c r="N271" s="82">
        <v>118.48779</v>
      </c>
      <c r="O271" s="85">
        <v>639058.62604226405</v>
      </c>
      <c r="P271" s="85">
        <v>6352616.3520766804</v>
      </c>
      <c r="Q271" s="145" t="s">
        <v>777</v>
      </c>
      <c r="R271" s="30">
        <v>51</v>
      </c>
      <c r="S271" s="19">
        <v>115.78700000000001</v>
      </c>
      <c r="T271" s="8">
        <v>-32.058</v>
      </c>
      <c r="U271" s="8">
        <v>58489</v>
      </c>
      <c r="V271" s="8">
        <v>-1.716</v>
      </c>
      <c r="W271" s="30">
        <v>-65.995000000000005</v>
      </c>
      <c r="X271" s="215" t="s">
        <v>533</v>
      </c>
      <c r="Y271" s="8" t="s">
        <v>533</v>
      </c>
      <c r="Z271" s="8" t="s">
        <v>560</v>
      </c>
      <c r="AA271" s="8" t="s">
        <v>559</v>
      </c>
      <c r="AB271" s="8"/>
      <c r="AC271" s="132" t="s">
        <v>706</v>
      </c>
      <c r="AD271" s="30" t="s">
        <v>718</v>
      </c>
      <c r="AE271" s="185">
        <v>0.13500000000000001</v>
      </c>
      <c r="AF271" s="82">
        <v>0.14199999999999999</v>
      </c>
      <c r="AG271" s="82">
        <v>0.122</v>
      </c>
      <c r="AH271" s="82">
        <v>0.13273760617159439</v>
      </c>
      <c r="AI271" s="118">
        <v>0.23603401129432913</v>
      </c>
      <c r="AJ271" s="254">
        <v>0.59450780000000003</v>
      </c>
      <c r="AK271" s="254">
        <v>0</v>
      </c>
      <c r="AL271" s="254">
        <v>-59.853249999999996</v>
      </c>
      <c r="AM271" s="254">
        <v>0.9330638</v>
      </c>
      <c r="AN271" s="254">
        <v>213.65005000000002</v>
      </c>
      <c r="AO271" s="254">
        <v>-40.319675000000004</v>
      </c>
      <c r="AP271" s="254">
        <v>1.6211325000000001</v>
      </c>
      <c r="AQ271" s="116">
        <v>12.796121394748171</v>
      </c>
      <c r="AR271" s="180">
        <v>231.33</v>
      </c>
      <c r="AS271" s="85">
        <v>234.39</v>
      </c>
      <c r="AT271" s="85">
        <v>142.05000000000001</v>
      </c>
      <c r="AU271" s="85">
        <v>92.525050100200374</v>
      </c>
      <c r="AV271" s="85">
        <v>3.0661322645290321</v>
      </c>
      <c r="AW271" s="92">
        <v>2.5001877842755045</v>
      </c>
      <c r="AX271" s="76">
        <v>3.3138401559453919E-2</v>
      </c>
      <c r="AY271" s="95">
        <v>2.5858797043010755</v>
      </c>
      <c r="AZ271" s="44" t="s">
        <v>467</v>
      </c>
      <c r="BA271" s="89" t="s">
        <v>467</v>
      </c>
      <c r="BB271" s="278">
        <v>50.805999999999997</v>
      </c>
      <c r="BC271" s="111">
        <v>50.052999999999997</v>
      </c>
      <c r="BD271" s="111">
        <v>49.277999999999999</v>
      </c>
      <c r="BE271" s="112">
        <v>50.041777770316251</v>
      </c>
      <c r="BF271" s="87">
        <v>60.936999999999998</v>
      </c>
      <c r="BG271" s="87">
        <v>61.811999999999998</v>
      </c>
      <c r="BH271" s="87">
        <v>63.357999999999997</v>
      </c>
      <c r="BI271" s="108">
        <v>62.035666666666664</v>
      </c>
      <c r="BJ271" s="87">
        <v>0.1</v>
      </c>
      <c r="BK271" s="87">
        <v>0</v>
      </c>
      <c r="BL271" s="87">
        <v>0</v>
      </c>
      <c r="BM271" s="221">
        <v>3.3333333333333333E-2</v>
      </c>
      <c r="BN271" s="257">
        <v>1.5287900000000001</v>
      </c>
      <c r="BO271" s="261">
        <v>6.53</v>
      </c>
      <c r="BP271" s="265">
        <v>11.853429999999999</v>
      </c>
    </row>
    <row r="272" spans="1:68" x14ac:dyDescent="0.25">
      <c r="A272" s="74" t="s">
        <v>446</v>
      </c>
      <c r="B272" s="8">
        <v>611330</v>
      </c>
      <c r="C272" s="8" t="s">
        <v>782</v>
      </c>
      <c r="D272" s="8" t="str">
        <f t="shared" si="4"/>
        <v>Kalgoorlie</v>
      </c>
      <c r="E272" s="8" t="s">
        <v>490</v>
      </c>
      <c r="F272" s="8">
        <v>75</v>
      </c>
      <c r="G272" s="8">
        <v>59</v>
      </c>
      <c r="H272" s="75">
        <v>45077</v>
      </c>
      <c r="I272" s="72"/>
      <c r="J272" s="19" t="s">
        <v>489</v>
      </c>
      <c r="K272" s="85">
        <v>20.7</v>
      </c>
      <c r="L272" s="85">
        <v>20.87</v>
      </c>
      <c r="M272" s="82">
        <v>-32.955930000000002</v>
      </c>
      <c r="N272" s="82">
        <v>118.48779</v>
      </c>
      <c r="O272" s="85">
        <v>639058.62604226405</v>
      </c>
      <c r="P272" s="85">
        <v>6352616.3520766804</v>
      </c>
      <c r="Q272" s="145" t="s">
        <v>777</v>
      </c>
      <c r="R272" s="30">
        <v>51</v>
      </c>
      <c r="S272" s="19">
        <v>115.78700000000001</v>
      </c>
      <c r="T272" s="8">
        <v>-32.058</v>
      </c>
      <c r="U272" s="8">
        <v>58489</v>
      </c>
      <c r="V272" s="8">
        <v>-1.716</v>
      </c>
      <c r="W272" s="30">
        <v>-65.995000000000005</v>
      </c>
      <c r="X272" s="215" t="s">
        <v>539</v>
      </c>
      <c r="Y272" s="8" t="s">
        <v>540</v>
      </c>
      <c r="Z272" s="8" t="s">
        <v>560</v>
      </c>
      <c r="AA272" s="8" t="s">
        <v>559</v>
      </c>
      <c r="AB272" s="8"/>
      <c r="AC272" s="132" t="s">
        <v>707</v>
      </c>
      <c r="AD272" s="30" t="s">
        <v>718</v>
      </c>
      <c r="AE272" s="185">
        <v>4.1000000000000002E-2</v>
      </c>
      <c r="AF272" s="82">
        <v>2.5000000000000001E-2</v>
      </c>
      <c r="AG272" s="82">
        <v>1E-3</v>
      </c>
      <c r="AH272" s="82">
        <v>1.0082648376090523E-2</v>
      </c>
      <c r="AI272" s="118">
        <v>1.7775709087047592E-2</v>
      </c>
      <c r="AJ272" s="254">
        <v>0.15642535000000002</v>
      </c>
      <c r="AK272" s="254">
        <v>0</v>
      </c>
      <c r="AL272" s="254">
        <v>-4.8729599999999991</v>
      </c>
      <c r="AM272" s="254">
        <v>0.34185825000000003</v>
      </c>
      <c r="AN272" s="254">
        <v>3.6891075000000004</v>
      </c>
      <c r="AO272" s="254">
        <v>11.91913042</v>
      </c>
      <c r="AP272" s="254">
        <v>2.1917175000000002</v>
      </c>
      <c r="AQ272" s="116">
        <v>3.3668822643133884</v>
      </c>
      <c r="AR272" s="180">
        <v>250.09</v>
      </c>
      <c r="AS272" s="85">
        <v>252.46</v>
      </c>
      <c r="AT272" s="85">
        <v>153.88</v>
      </c>
      <c r="AU272" s="85">
        <v>98.777555110220447</v>
      </c>
      <c r="AV272" s="85">
        <v>2.3747494989980007</v>
      </c>
      <c r="AW272" s="92">
        <v>2.5318504767701357</v>
      </c>
      <c r="AX272" s="76">
        <v>2.4041387705416965E-2</v>
      </c>
      <c r="AY272" s="95">
        <v>2.5942191040432387</v>
      </c>
      <c r="AZ272" s="44" t="s">
        <v>467</v>
      </c>
      <c r="BA272" s="89" t="s">
        <v>467</v>
      </c>
      <c r="BB272" s="278">
        <v>94.902000000000001</v>
      </c>
      <c r="BC272" s="111">
        <v>94.978999999999999</v>
      </c>
      <c r="BD272" s="111">
        <v>94.867000000000004</v>
      </c>
      <c r="BE272" s="112">
        <v>94.915988472104914</v>
      </c>
      <c r="BF272" s="87">
        <v>37.302</v>
      </c>
      <c r="BG272" s="87">
        <v>37.813000000000002</v>
      </c>
      <c r="BH272" s="87">
        <v>38.042999999999999</v>
      </c>
      <c r="BI272" s="108">
        <v>37.719333333333338</v>
      </c>
      <c r="BJ272" s="87">
        <v>0.1</v>
      </c>
      <c r="BK272" s="87">
        <v>0</v>
      </c>
      <c r="BL272" s="87">
        <v>0.2</v>
      </c>
      <c r="BM272" s="221">
        <v>0.10000000000000002</v>
      </c>
      <c r="BN272" s="257">
        <v>1.41164</v>
      </c>
      <c r="BO272" s="261">
        <v>-0.9</v>
      </c>
      <c r="BP272" s="265">
        <v>17.039580000000001</v>
      </c>
    </row>
    <row r="273" spans="1:68" x14ac:dyDescent="0.25">
      <c r="A273" s="74" t="s">
        <v>447</v>
      </c>
      <c r="B273" s="8">
        <v>611331</v>
      </c>
      <c r="C273" s="8" t="s">
        <v>782</v>
      </c>
      <c r="D273" s="8" t="str">
        <f t="shared" si="4"/>
        <v>Kalgoorlie</v>
      </c>
      <c r="E273" s="8" t="s">
        <v>490</v>
      </c>
      <c r="F273" s="8">
        <v>34</v>
      </c>
      <c r="G273" s="8">
        <v>60</v>
      </c>
      <c r="H273" s="97">
        <v>45077</v>
      </c>
      <c r="I273" s="72"/>
      <c r="J273" s="19" t="s">
        <v>489</v>
      </c>
      <c r="K273" s="85">
        <v>26.37</v>
      </c>
      <c r="L273" s="85">
        <v>26.51</v>
      </c>
      <c r="M273" s="82">
        <v>-32.955930000000002</v>
      </c>
      <c r="N273" s="82">
        <v>118.48779</v>
      </c>
      <c r="O273" s="85">
        <v>639058.62604226405</v>
      </c>
      <c r="P273" s="85">
        <v>6352616.3520766804</v>
      </c>
      <c r="Q273" s="145" t="s">
        <v>777</v>
      </c>
      <c r="R273" s="30">
        <v>51</v>
      </c>
      <c r="S273" s="19">
        <v>115.78700000000001</v>
      </c>
      <c r="T273" s="8">
        <v>-32.058</v>
      </c>
      <c r="U273" s="8">
        <v>58489</v>
      </c>
      <c r="V273" s="8">
        <v>-1.716</v>
      </c>
      <c r="W273" s="30">
        <v>-65.995000000000005</v>
      </c>
      <c r="X273" s="215" t="s">
        <v>539</v>
      </c>
      <c r="Y273" s="8" t="s">
        <v>540</v>
      </c>
      <c r="Z273" s="8" t="s">
        <v>561</v>
      </c>
      <c r="AA273" s="8" t="s">
        <v>559</v>
      </c>
      <c r="AB273" s="8"/>
      <c r="AC273" s="132" t="s">
        <v>708</v>
      </c>
      <c r="AD273" s="30" t="s">
        <v>718</v>
      </c>
      <c r="AE273" s="185">
        <v>0.153</v>
      </c>
      <c r="AF273" s="82">
        <v>0.17299999999999999</v>
      </c>
      <c r="AG273" s="82">
        <v>0.08</v>
      </c>
      <c r="AH273" s="82">
        <v>0.12841305367039063</v>
      </c>
      <c r="AI273" s="118">
        <v>0.24639896738274555</v>
      </c>
      <c r="AJ273" s="254">
        <v>0.35461779999999998</v>
      </c>
      <c r="AK273" s="254">
        <v>0</v>
      </c>
      <c r="AL273" s="254">
        <v>16.530090000000001</v>
      </c>
      <c r="AM273" s="254">
        <v>1.3205875</v>
      </c>
      <c r="AN273" s="254">
        <v>159.26254999999998</v>
      </c>
      <c r="AO273" s="254">
        <v>72.266835</v>
      </c>
      <c r="AP273" s="254">
        <v>3.6989320000000001</v>
      </c>
      <c r="AQ273" s="116">
        <v>7.6327550581145065</v>
      </c>
      <c r="AR273" s="180">
        <v>121.54</v>
      </c>
      <c r="AS273" s="85">
        <v>122.27</v>
      </c>
      <c r="AT273" s="85">
        <v>74.849999999999994</v>
      </c>
      <c r="AU273" s="85">
        <v>47.515030060120239</v>
      </c>
      <c r="AV273" s="85">
        <v>0.73146292585169315</v>
      </c>
      <c r="AW273" s="92">
        <v>2.557927456769296</v>
      </c>
      <c r="AX273" s="76">
        <v>1.5394348376212353E-2</v>
      </c>
      <c r="AY273" s="95">
        <v>2.5979207539087592</v>
      </c>
      <c r="AZ273" s="44" t="s">
        <v>467</v>
      </c>
      <c r="BA273" s="89" t="s">
        <v>467</v>
      </c>
      <c r="BB273" s="278">
        <v>73.677000000000007</v>
      </c>
      <c r="BC273" s="111">
        <v>73.087999999999994</v>
      </c>
      <c r="BD273" s="111">
        <v>72.543999999999997</v>
      </c>
      <c r="BE273" s="112">
        <v>73.101536167736398</v>
      </c>
      <c r="BF273" s="87">
        <v>85.296999999999997</v>
      </c>
      <c r="BG273" s="87">
        <v>86.244</v>
      </c>
      <c r="BH273" s="87">
        <v>86.658000000000001</v>
      </c>
      <c r="BI273" s="108">
        <v>86.066333333333333</v>
      </c>
      <c r="BJ273" s="87">
        <v>0.1</v>
      </c>
      <c r="BK273" s="87">
        <v>0.1</v>
      </c>
      <c r="BL273" s="87">
        <v>0</v>
      </c>
      <c r="BM273" s="221">
        <v>6.6666666666666666E-2</v>
      </c>
      <c r="BN273" s="257">
        <v>0.44442999999999999</v>
      </c>
      <c r="BO273" s="261">
        <v>-0.9</v>
      </c>
      <c r="BP273" s="265">
        <v>7.1157300000000001</v>
      </c>
    </row>
    <row r="274" spans="1:68" x14ac:dyDescent="0.25">
      <c r="A274" s="74" t="s">
        <v>448</v>
      </c>
      <c r="B274" s="8">
        <v>611332</v>
      </c>
      <c r="C274" s="8" t="s">
        <v>782</v>
      </c>
      <c r="D274" s="8" t="str">
        <f t="shared" si="4"/>
        <v>Kalgoorlie</v>
      </c>
      <c r="E274" s="8" t="s">
        <v>490</v>
      </c>
      <c r="F274" s="8">
        <v>121</v>
      </c>
      <c r="G274" s="8">
        <v>60</v>
      </c>
      <c r="H274" s="75">
        <v>45077</v>
      </c>
      <c r="I274" s="72"/>
      <c r="J274" s="19" t="s">
        <v>489</v>
      </c>
      <c r="K274" s="85">
        <v>31.31</v>
      </c>
      <c r="L274" s="85">
        <v>31.5</v>
      </c>
      <c r="M274" s="82">
        <v>-32.955930000000002</v>
      </c>
      <c r="N274" s="82">
        <v>118.48779</v>
      </c>
      <c r="O274" s="85">
        <v>639058.62604226405</v>
      </c>
      <c r="P274" s="85">
        <v>6352616.3520766804</v>
      </c>
      <c r="Q274" s="145" t="s">
        <v>777</v>
      </c>
      <c r="R274" s="30">
        <v>51</v>
      </c>
      <c r="S274" s="19">
        <v>115.78700000000001</v>
      </c>
      <c r="T274" s="8">
        <v>-32.058</v>
      </c>
      <c r="U274" s="8">
        <v>58489</v>
      </c>
      <c r="V274" s="8">
        <v>-1.716</v>
      </c>
      <c r="W274" s="30">
        <v>-65.995000000000005</v>
      </c>
      <c r="X274" s="215" t="s">
        <v>539</v>
      </c>
      <c r="Y274" s="8" t="s">
        <v>540</v>
      </c>
      <c r="Z274" s="8" t="s">
        <v>543</v>
      </c>
      <c r="AA274" s="8"/>
      <c r="AB274" s="8"/>
      <c r="AC274" s="132" t="s">
        <v>709</v>
      </c>
      <c r="AD274" s="30" t="s">
        <v>718</v>
      </c>
      <c r="AE274" s="185">
        <v>1.21</v>
      </c>
      <c r="AF274" s="82">
        <v>1.0900000000000001</v>
      </c>
      <c r="AG274" s="82">
        <v>0.30599999999999999</v>
      </c>
      <c r="AH274" s="82">
        <v>0.73899998840305825</v>
      </c>
      <c r="AI274" s="118">
        <v>1.2320607806655788</v>
      </c>
      <c r="AJ274" s="118"/>
      <c r="AK274" s="118"/>
      <c r="AL274" s="118"/>
      <c r="AM274" s="118"/>
      <c r="AN274" s="118"/>
      <c r="AO274" s="118"/>
      <c r="AP274" s="115"/>
      <c r="AQ274" s="116"/>
      <c r="AR274" s="180">
        <v>419.77</v>
      </c>
      <c r="AS274" s="85">
        <v>419.88</v>
      </c>
      <c r="AT274" s="85">
        <v>260.08999999999997</v>
      </c>
      <c r="AU274" s="85">
        <v>160.11022044088179</v>
      </c>
      <c r="AV274" s="85">
        <v>0.1102204408817772</v>
      </c>
      <c r="AW274" s="92">
        <v>2.6217564303147878</v>
      </c>
      <c r="AX274" s="76">
        <v>6.8840352963272806E-4</v>
      </c>
      <c r="AY274" s="95">
        <v>2.6235624999999998</v>
      </c>
      <c r="AZ274" s="44" t="s">
        <v>467</v>
      </c>
      <c r="BA274" s="89" t="s">
        <v>467</v>
      </c>
      <c r="BB274" s="278">
        <v>1006.4829999999999</v>
      </c>
      <c r="BC274" s="111">
        <v>1134.7070000000001</v>
      </c>
      <c r="BD274" s="111">
        <v>1243.826</v>
      </c>
      <c r="BE274" s="112">
        <v>1124.1301676004534</v>
      </c>
      <c r="BF274" s="87">
        <v>9.5609999999999999</v>
      </c>
      <c r="BG274" s="87">
        <v>9.2859999999999996</v>
      </c>
      <c r="BH274" s="87">
        <v>9.0310000000000006</v>
      </c>
      <c r="BI274" s="108">
        <v>9.2926666666666673</v>
      </c>
      <c r="BJ274" s="87">
        <v>0</v>
      </c>
      <c r="BK274" s="87">
        <v>0</v>
      </c>
      <c r="BL274" s="87">
        <v>0</v>
      </c>
      <c r="BM274" s="221">
        <v>0</v>
      </c>
      <c r="BN274" s="257">
        <v>1.0911200000000001</v>
      </c>
      <c r="BO274" s="261">
        <v>5.0611600000000001</v>
      </c>
      <c r="BP274" s="265">
        <v>8.21068</v>
      </c>
    </row>
    <row r="275" spans="1:68" x14ac:dyDescent="0.25">
      <c r="A275" s="74" t="s">
        <v>449</v>
      </c>
      <c r="B275" s="8">
        <v>611333</v>
      </c>
      <c r="C275" s="8" t="s">
        <v>782</v>
      </c>
      <c r="D275" s="8" t="str">
        <f t="shared" si="4"/>
        <v>Kalgoorlie</v>
      </c>
      <c r="E275" s="8" t="s">
        <v>490</v>
      </c>
      <c r="F275" s="8">
        <v>224</v>
      </c>
      <c r="G275" s="8">
        <v>60</v>
      </c>
      <c r="H275" s="97">
        <v>45077</v>
      </c>
      <c r="I275" s="72"/>
      <c r="J275" s="19" t="s">
        <v>489</v>
      </c>
      <c r="K275" s="85">
        <v>34.799999999999997</v>
      </c>
      <c r="L275" s="85">
        <v>35.1</v>
      </c>
      <c r="M275" s="82">
        <v>-32.955930000000002</v>
      </c>
      <c r="N275" s="82">
        <v>118.48779</v>
      </c>
      <c r="O275" s="85">
        <v>639058.62604226405</v>
      </c>
      <c r="P275" s="85">
        <v>6352616.3520766804</v>
      </c>
      <c r="Q275" s="145" t="s">
        <v>777</v>
      </c>
      <c r="R275" s="30">
        <v>51</v>
      </c>
      <c r="S275" s="19">
        <v>115.78700000000001</v>
      </c>
      <c r="T275" s="8">
        <v>-32.058</v>
      </c>
      <c r="U275" s="8">
        <v>58489</v>
      </c>
      <c r="V275" s="8">
        <v>-1.716</v>
      </c>
      <c r="W275" s="30">
        <v>-65.995000000000005</v>
      </c>
      <c r="X275" s="215" t="s">
        <v>539</v>
      </c>
      <c r="Y275" s="8" t="s">
        <v>540</v>
      </c>
      <c r="Z275" s="8" t="s">
        <v>543</v>
      </c>
      <c r="AA275" s="8"/>
      <c r="AB275" s="8"/>
      <c r="AC275" s="132" t="s">
        <v>710</v>
      </c>
      <c r="AD275" s="30" t="s">
        <v>718</v>
      </c>
      <c r="AE275" s="185">
        <v>10.4</v>
      </c>
      <c r="AF275" s="82">
        <v>12.2</v>
      </c>
      <c r="AG275" s="82">
        <v>12</v>
      </c>
      <c r="AH275" s="82">
        <v>11.504245439455307</v>
      </c>
      <c r="AI275" s="118">
        <v>19.000687869694936</v>
      </c>
      <c r="AJ275" s="118">
        <v>0.21486625000000001</v>
      </c>
      <c r="AK275" s="118">
        <v>0</v>
      </c>
      <c r="AL275" s="118">
        <v>-77.783874999999995</v>
      </c>
      <c r="AM275" s="118">
        <v>0.35727779999999998</v>
      </c>
      <c r="AN275" s="118">
        <v>209.34739999999999</v>
      </c>
      <c r="AO275" s="118">
        <v>-39.712850000000003</v>
      </c>
      <c r="AP275" s="115">
        <v>1.800448</v>
      </c>
      <c r="AQ275" s="116">
        <v>4.6247578562204046</v>
      </c>
      <c r="AR275" s="180">
        <v>826.88</v>
      </c>
      <c r="AS275" s="85">
        <v>827.07</v>
      </c>
      <c r="AT275" s="85">
        <v>516.16</v>
      </c>
      <c r="AU275" s="85">
        <v>311.53306613226459</v>
      </c>
      <c r="AV275" s="85">
        <v>0.19038076152310077</v>
      </c>
      <c r="AW275" s="92">
        <v>2.6542286835418603</v>
      </c>
      <c r="AX275" s="76">
        <v>6.1110932424191737E-4</v>
      </c>
      <c r="AY275" s="95">
        <v>2.6558516992790935</v>
      </c>
      <c r="AZ275" s="44">
        <v>5390</v>
      </c>
      <c r="BA275" s="89">
        <v>14306.292604290627</v>
      </c>
      <c r="BB275" s="278">
        <v>3247.78</v>
      </c>
      <c r="BC275" s="111">
        <v>3302.6909999999998</v>
      </c>
      <c r="BD275" s="111">
        <v>3325.2649999999999</v>
      </c>
      <c r="BE275" s="112">
        <v>3291.7506936243317</v>
      </c>
      <c r="BF275" s="87">
        <v>6.3479999999999999</v>
      </c>
      <c r="BG275" s="87">
        <v>6.3470000000000004</v>
      </c>
      <c r="BH275" s="87">
        <v>6.3490000000000002</v>
      </c>
      <c r="BI275" s="108">
        <v>6.3479999999999999</v>
      </c>
      <c r="BJ275" s="87">
        <v>0</v>
      </c>
      <c r="BK275" s="87">
        <v>0</v>
      </c>
      <c r="BL275" s="87">
        <v>0</v>
      </c>
      <c r="BM275" s="221">
        <v>0</v>
      </c>
      <c r="BN275" s="257">
        <v>1.7865899999999999</v>
      </c>
      <c r="BO275" s="261">
        <v>-0.9</v>
      </c>
      <c r="BP275" s="265">
        <v>12.196199999999999</v>
      </c>
    </row>
    <row r="276" spans="1:68" x14ac:dyDescent="0.25">
      <c r="A276" s="74" t="s">
        <v>450</v>
      </c>
      <c r="B276" s="8">
        <v>611334</v>
      </c>
      <c r="C276" s="8" t="s">
        <v>782</v>
      </c>
      <c r="D276" s="8" t="str">
        <f t="shared" si="4"/>
        <v>Kalgoorlie</v>
      </c>
      <c r="E276" s="8" t="s">
        <v>490</v>
      </c>
      <c r="F276" s="8">
        <v>198</v>
      </c>
      <c r="G276" s="8">
        <v>50</v>
      </c>
      <c r="H276" s="75">
        <v>45077</v>
      </c>
      <c r="I276" s="72"/>
      <c r="J276" s="19" t="s">
        <v>489</v>
      </c>
      <c r="K276" s="85">
        <v>53.7</v>
      </c>
      <c r="L276" s="85">
        <v>53.9</v>
      </c>
      <c r="M276" s="82">
        <v>-32.955930000000002</v>
      </c>
      <c r="N276" s="82">
        <v>118.48779</v>
      </c>
      <c r="O276" s="85">
        <v>639058.62604226405</v>
      </c>
      <c r="P276" s="85">
        <v>6352616.3520766804</v>
      </c>
      <c r="Q276" s="145" t="s">
        <v>777</v>
      </c>
      <c r="R276" s="30">
        <v>51</v>
      </c>
      <c r="S276" s="19">
        <v>115.78700000000001</v>
      </c>
      <c r="T276" s="8">
        <v>-32.058</v>
      </c>
      <c r="U276" s="8">
        <v>58489</v>
      </c>
      <c r="V276" s="8">
        <v>-1.716</v>
      </c>
      <c r="W276" s="30">
        <v>-65.995000000000005</v>
      </c>
      <c r="X276" s="215" t="s">
        <v>539</v>
      </c>
      <c r="Y276" s="8" t="s">
        <v>540</v>
      </c>
      <c r="Z276" s="8" t="s">
        <v>543</v>
      </c>
      <c r="AA276" s="8"/>
      <c r="AB276" s="8"/>
      <c r="AC276" s="132" t="s">
        <v>711</v>
      </c>
      <c r="AD276" s="30" t="s">
        <v>718</v>
      </c>
      <c r="AE276" s="185">
        <v>11.7</v>
      </c>
      <c r="AF276" s="82">
        <v>8.23</v>
      </c>
      <c r="AG276" s="82">
        <v>12.1</v>
      </c>
      <c r="AH276" s="82">
        <v>10.522615201338084</v>
      </c>
      <c r="AI276" s="118">
        <v>19.069083267864873</v>
      </c>
      <c r="AJ276" s="118">
        <v>0.19333499999999998</v>
      </c>
      <c r="AK276" s="118">
        <v>0</v>
      </c>
      <c r="AL276" s="118">
        <v>47.807964999999996</v>
      </c>
      <c r="AM276" s="118">
        <v>0.65545955</v>
      </c>
      <c r="AN276" s="118">
        <v>306.94425000000001</v>
      </c>
      <c r="AO276" s="118">
        <v>-67.86103</v>
      </c>
      <c r="AP276" s="115">
        <v>3.4251874999999998</v>
      </c>
      <c r="AQ276" s="116">
        <v>4.1613215669393018</v>
      </c>
      <c r="AR276" s="180">
        <v>495.03</v>
      </c>
      <c r="AS276" s="85">
        <v>495.18</v>
      </c>
      <c r="AT276" s="85">
        <v>309.55</v>
      </c>
      <c r="AU276" s="85">
        <v>186.00200400801603</v>
      </c>
      <c r="AV276" s="85">
        <v>0.15030060120243899</v>
      </c>
      <c r="AW276" s="92">
        <v>2.6614229381026773</v>
      </c>
      <c r="AX276" s="76">
        <v>8.0805904218086576E-4</v>
      </c>
      <c r="AY276" s="95">
        <v>2.663575264179427</v>
      </c>
      <c r="AZ276" s="44">
        <v>4700</v>
      </c>
      <c r="BA276" s="89">
        <v>12508.687809082583</v>
      </c>
      <c r="BB276" s="278">
        <v>964.33</v>
      </c>
      <c r="BC276" s="111">
        <v>1048.3420000000001</v>
      </c>
      <c r="BD276" s="111">
        <v>1124.6849999999999</v>
      </c>
      <c r="BE276" s="112">
        <v>1043.7260476532381</v>
      </c>
      <c r="BF276" s="87">
        <v>6.9420000000000002</v>
      </c>
      <c r="BG276" s="87">
        <v>6.9850000000000003</v>
      </c>
      <c r="BH276" s="87">
        <v>6.9820000000000002</v>
      </c>
      <c r="BI276" s="108">
        <v>6.969666666666666</v>
      </c>
      <c r="BJ276" s="87">
        <v>0</v>
      </c>
      <c r="BK276" s="87">
        <v>0</v>
      </c>
      <c r="BL276" s="87">
        <v>0</v>
      </c>
      <c r="BM276" s="221">
        <v>0</v>
      </c>
      <c r="BN276" s="257">
        <v>1.2602500000000001</v>
      </c>
      <c r="BO276" s="261">
        <v>-0.9</v>
      </c>
      <c r="BP276" s="265">
        <v>34.765770000000003</v>
      </c>
    </row>
    <row r="277" spans="1:68" x14ac:dyDescent="0.25">
      <c r="A277" s="74" t="s">
        <v>451</v>
      </c>
      <c r="B277" s="8">
        <v>611335</v>
      </c>
      <c r="C277" s="8" t="s">
        <v>782</v>
      </c>
      <c r="D277" s="8" t="str">
        <f t="shared" si="4"/>
        <v>Kalgoorlie</v>
      </c>
      <c r="E277" s="8" t="s">
        <v>490</v>
      </c>
      <c r="F277" s="8">
        <v>169</v>
      </c>
      <c r="G277" s="8">
        <v>50</v>
      </c>
      <c r="H277" s="97">
        <v>45077</v>
      </c>
      <c r="I277" s="72"/>
      <c r="J277" s="19" t="s">
        <v>489</v>
      </c>
      <c r="K277" s="85">
        <v>59.57</v>
      </c>
      <c r="L277" s="85">
        <v>59.75</v>
      </c>
      <c r="M277" s="82">
        <v>-32.955930000000002</v>
      </c>
      <c r="N277" s="82">
        <v>118.48779</v>
      </c>
      <c r="O277" s="85">
        <v>639058.62604226405</v>
      </c>
      <c r="P277" s="85">
        <v>6352616.3520766804</v>
      </c>
      <c r="Q277" s="145" t="s">
        <v>777</v>
      </c>
      <c r="R277" s="30">
        <v>51</v>
      </c>
      <c r="S277" s="19">
        <v>115.78700000000001</v>
      </c>
      <c r="T277" s="8">
        <v>-32.058</v>
      </c>
      <c r="U277" s="8">
        <v>58489</v>
      </c>
      <c r="V277" s="8">
        <v>-1.716</v>
      </c>
      <c r="W277" s="30">
        <v>-65.995000000000005</v>
      </c>
      <c r="X277" s="215" t="s">
        <v>494</v>
      </c>
      <c r="Y277" s="8" t="s">
        <v>530</v>
      </c>
      <c r="Z277" s="8"/>
      <c r="AA277" s="8"/>
      <c r="AB277" s="8"/>
      <c r="AC277" s="132" t="s">
        <v>712</v>
      </c>
      <c r="AD277" s="30" t="s">
        <v>718</v>
      </c>
      <c r="AE277" s="185">
        <v>2.31</v>
      </c>
      <c r="AF277" s="82">
        <v>2.0099999999999998</v>
      </c>
      <c r="AG277" s="82">
        <v>1.73</v>
      </c>
      <c r="AH277" s="82">
        <v>2.0027099098692065</v>
      </c>
      <c r="AI277" s="118">
        <v>3.6337168604666883</v>
      </c>
      <c r="AJ277" s="118"/>
      <c r="AK277" s="118"/>
      <c r="AL277" s="118"/>
      <c r="AM277" s="118"/>
      <c r="AN277" s="118"/>
      <c r="AO277" s="118"/>
      <c r="AP277" s="115"/>
      <c r="AQ277" s="116"/>
      <c r="AR277" s="180">
        <v>427.36</v>
      </c>
      <c r="AS277" s="85">
        <v>427.82</v>
      </c>
      <c r="AT277" s="85">
        <v>265.60000000000002</v>
      </c>
      <c r="AU277" s="85">
        <v>162.54509018036069</v>
      </c>
      <c r="AV277" s="85">
        <v>0.46092184368735423</v>
      </c>
      <c r="AW277" s="92">
        <v>2.6291781531253857</v>
      </c>
      <c r="AX277" s="76">
        <v>2.8356552829489558E-3</v>
      </c>
      <c r="AY277" s="95">
        <v>2.6366547972304648</v>
      </c>
      <c r="AZ277" s="44">
        <v>3490</v>
      </c>
      <c r="BA277" s="89">
        <v>9175.8317544075962</v>
      </c>
      <c r="BB277" s="278">
        <v>1566.1679999999999</v>
      </c>
      <c r="BC277" s="111">
        <v>1638.8109999999999</v>
      </c>
      <c r="BD277" s="111">
        <v>1715.913</v>
      </c>
      <c r="BE277" s="112">
        <v>1639.1580354089583</v>
      </c>
      <c r="BF277" s="87">
        <v>4.7149999999999999</v>
      </c>
      <c r="BG277" s="87">
        <v>4.577</v>
      </c>
      <c r="BH277" s="87">
        <v>4.5679999999999996</v>
      </c>
      <c r="BI277" s="108">
        <v>4.62</v>
      </c>
      <c r="BJ277" s="87">
        <v>0</v>
      </c>
      <c r="BK277" s="87">
        <v>0</v>
      </c>
      <c r="BL277" s="87">
        <v>0</v>
      </c>
      <c r="BM277" s="221">
        <v>0</v>
      </c>
      <c r="BN277" s="257">
        <v>0.87295999999999996</v>
      </c>
      <c r="BO277" s="261">
        <v>-0.9</v>
      </c>
      <c r="BP277" s="265">
        <v>8.8848099999999999</v>
      </c>
    </row>
    <row r="278" spans="1:68" x14ac:dyDescent="0.25">
      <c r="A278" s="74" t="s">
        <v>452</v>
      </c>
      <c r="B278" s="8">
        <v>611336</v>
      </c>
      <c r="C278" s="8" t="s">
        <v>782</v>
      </c>
      <c r="D278" s="8" t="str">
        <f t="shared" si="4"/>
        <v>Kalgoorlie</v>
      </c>
      <c r="E278" s="8" t="s">
        <v>491</v>
      </c>
      <c r="F278" s="8">
        <v>171</v>
      </c>
      <c r="G278" s="8">
        <v>22</v>
      </c>
      <c r="H278" s="75">
        <v>45077</v>
      </c>
      <c r="I278" s="72"/>
      <c r="J278" s="19" t="s">
        <v>489</v>
      </c>
      <c r="K278" s="85">
        <v>86.2</v>
      </c>
      <c r="L278" s="85">
        <v>86.38</v>
      </c>
      <c r="M278" s="82">
        <v>-32.955930000000002</v>
      </c>
      <c r="N278" s="82">
        <v>118.48779</v>
      </c>
      <c r="O278" s="85">
        <v>639058.62604226405</v>
      </c>
      <c r="P278" s="85">
        <v>6352616.3520766804</v>
      </c>
      <c r="Q278" s="145" t="s">
        <v>777</v>
      </c>
      <c r="R278" s="30">
        <v>51</v>
      </c>
      <c r="S278" s="19">
        <v>115.78700000000001</v>
      </c>
      <c r="T278" s="8">
        <v>-32.058</v>
      </c>
      <c r="U278" s="8">
        <v>58489</v>
      </c>
      <c r="V278" s="8">
        <v>-1.716</v>
      </c>
      <c r="W278" s="30">
        <v>-65.995000000000005</v>
      </c>
      <c r="X278" s="215" t="s">
        <v>498</v>
      </c>
      <c r="Y278" s="8" t="s">
        <v>534</v>
      </c>
      <c r="Z278" s="8" t="s">
        <v>543</v>
      </c>
      <c r="AA278" s="8"/>
      <c r="AB278" s="8"/>
      <c r="AC278" s="132" t="s">
        <v>713</v>
      </c>
      <c r="AD278" s="30" t="s">
        <v>718</v>
      </c>
      <c r="AE278" s="185">
        <v>0.65</v>
      </c>
      <c r="AF278" s="82">
        <v>2.15</v>
      </c>
      <c r="AG278" s="82">
        <v>7.22</v>
      </c>
      <c r="AH278" s="82">
        <v>2.1608751312151124</v>
      </c>
      <c r="AI278" s="118">
        <v>5.5128246347559955</v>
      </c>
      <c r="AJ278" s="118"/>
      <c r="AK278" s="118"/>
      <c r="AL278" s="118"/>
      <c r="AM278" s="118"/>
      <c r="AN278" s="118"/>
      <c r="AO278" s="118"/>
      <c r="AP278" s="115"/>
      <c r="AQ278" s="116"/>
      <c r="AR278" s="180">
        <v>200.09</v>
      </c>
      <c r="AS278" s="85">
        <v>200.14</v>
      </c>
      <c r="AT278" s="85">
        <v>133.28</v>
      </c>
      <c r="AU278" s="85">
        <v>66.993987975951896</v>
      </c>
      <c r="AV278" s="85">
        <v>5.0100200400784514E-2</v>
      </c>
      <c r="AW278" s="92">
        <v>2.9866859108585109</v>
      </c>
      <c r="AX278" s="76">
        <v>7.4783128926088772E-4</v>
      </c>
      <c r="AY278" s="95">
        <v>2.9889211195928751</v>
      </c>
      <c r="AZ278" s="44">
        <v>5460</v>
      </c>
      <c r="BA278" s="89">
        <v>16307.305073287469</v>
      </c>
      <c r="BB278" s="278">
        <v>4215.1949999999997</v>
      </c>
      <c r="BC278" s="111">
        <v>4271.6670000000004</v>
      </c>
      <c r="BD278" s="111">
        <v>4261.9319999999998</v>
      </c>
      <c r="BE278" s="112">
        <v>4249.5263393879986</v>
      </c>
      <c r="BF278" s="87">
        <v>5.4260000000000002</v>
      </c>
      <c r="BG278" s="87">
        <v>5.3609999999999998</v>
      </c>
      <c r="BH278" s="87">
        <v>5.33</v>
      </c>
      <c r="BI278" s="108">
        <v>5.3723333333333327</v>
      </c>
      <c r="BJ278" s="87">
        <v>0</v>
      </c>
      <c r="BK278" s="87">
        <v>0</v>
      </c>
      <c r="BL278" s="87">
        <v>0</v>
      </c>
      <c r="BM278" s="221">
        <v>0</v>
      </c>
      <c r="BN278" s="257">
        <v>0.74346000000000001</v>
      </c>
      <c r="BO278" s="261">
        <v>-0.9</v>
      </c>
      <c r="BP278" s="265">
        <v>-1.5</v>
      </c>
    </row>
    <row r="279" spans="1:68" x14ac:dyDescent="0.25">
      <c r="A279" s="74" t="s">
        <v>453</v>
      </c>
      <c r="B279" s="8">
        <v>611337</v>
      </c>
      <c r="C279" s="8" t="s">
        <v>782</v>
      </c>
      <c r="D279" s="8" t="str">
        <f t="shared" si="4"/>
        <v>Kalgoorlie</v>
      </c>
      <c r="E279" s="8" t="s">
        <v>491</v>
      </c>
      <c r="F279" s="8">
        <v>198</v>
      </c>
      <c r="G279" s="8">
        <v>21</v>
      </c>
      <c r="H279" s="97">
        <v>45077</v>
      </c>
      <c r="I279" s="72"/>
      <c r="J279" s="19" t="s">
        <v>489</v>
      </c>
      <c r="K279" s="85">
        <v>98.93</v>
      </c>
      <c r="L279" s="85">
        <v>99.13</v>
      </c>
      <c r="M279" s="82">
        <v>-32.955930000000002</v>
      </c>
      <c r="N279" s="82">
        <v>118.48779</v>
      </c>
      <c r="O279" s="85">
        <v>639058.62604226405</v>
      </c>
      <c r="P279" s="85">
        <v>6352616.3520766804</v>
      </c>
      <c r="Q279" s="145" t="s">
        <v>777</v>
      </c>
      <c r="R279" s="30">
        <v>51</v>
      </c>
      <c r="S279" s="19">
        <v>115.78700000000001</v>
      </c>
      <c r="T279" s="8">
        <v>-32.058</v>
      </c>
      <c r="U279" s="8">
        <v>58489</v>
      </c>
      <c r="V279" s="8">
        <v>-1.716</v>
      </c>
      <c r="W279" s="30">
        <v>-65.995000000000005</v>
      </c>
      <c r="X279" s="215" t="s">
        <v>539</v>
      </c>
      <c r="Y279" s="8" t="s">
        <v>541</v>
      </c>
      <c r="Z279" s="8" t="s">
        <v>543</v>
      </c>
      <c r="AA279" s="8"/>
      <c r="AB279" s="8"/>
      <c r="AC279" s="132" t="s">
        <v>714</v>
      </c>
      <c r="AD279" s="30" t="s">
        <v>718</v>
      </c>
      <c r="AE279" s="185">
        <v>0.51600000000000001</v>
      </c>
      <c r="AF279" s="82">
        <v>5.7000000000000002E-2</v>
      </c>
      <c r="AG279" s="82">
        <v>1.53</v>
      </c>
      <c r="AH279" s="82">
        <v>0.35569027895135819</v>
      </c>
      <c r="AI279" s="118">
        <v>0.90551631215436756</v>
      </c>
      <c r="AJ279" s="118"/>
      <c r="AK279" s="118"/>
      <c r="AL279" s="118"/>
      <c r="AM279" s="118"/>
      <c r="AN279" s="118"/>
      <c r="AO279" s="118"/>
      <c r="AP279" s="115"/>
      <c r="AQ279" s="116"/>
      <c r="AR279" s="180">
        <v>200.9</v>
      </c>
      <c r="AS279" s="85">
        <v>201.06</v>
      </c>
      <c r="AT279" s="85">
        <v>124.42</v>
      </c>
      <c r="AU279" s="85">
        <v>76.793587174348701</v>
      </c>
      <c r="AV279" s="85">
        <v>0.16032064128256171</v>
      </c>
      <c r="AW279" s="92">
        <v>2.6161038622129436</v>
      </c>
      <c r="AX279" s="76">
        <v>2.087682672233776E-3</v>
      </c>
      <c r="AY279" s="95">
        <v>2.6215768828451882</v>
      </c>
      <c r="AZ279" s="44">
        <v>4460</v>
      </c>
      <c r="BA279" s="89">
        <v>11667.823225469729</v>
      </c>
      <c r="BB279" s="278">
        <v>2008.403</v>
      </c>
      <c r="BC279" s="111">
        <v>2184.6480000000001</v>
      </c>
      <c r="BD279" s="111">
        <v>2311.1529999999998</v>
      </c>
      <c r="BE279" s="112">
        <v>2164.4804954770757</v>
      </c>
      <c r="BF279" s="87">
        <v>8.0109999999999992</v>
      </c>
      <c r="BG279" s="87">
        <v>8.4719999999999995</v>
      </c>
      <c r="BH279" s="87">
        <v>8.8379999999999992</v>
      </c>
      <c r="BI279" s="108">
        <v>8.4403333333333332</v>
      </c>
      <c r="BJ279" s="87">
        <v>0</v>
      </c>
      <c r="BK279" s="87">
        <v>0.1</v>
      </c>
      <c r="BL279" s="87">
        <v>0</v>
      </c>
      <c r="BM279" s="221">
        <v>3.3333333333333333E-2</v>
      </c>
      <c r="BN279" s="257">
        <v>2.7625600000000001</v>
      </c>
      <c r="BO279" s="261">
        <v>16.130199999999999</v>
      </c>
      <c r="BP279" s="265">
        <v>30.287099999999999</v>
      </c>
    </row>
    <row r="280" spans="1:68" x14ac:dyDescent="0.25">
      <c r="A280" s="74" t="s">
        <v>454</v>
      </c>
      <c r="B280" s="8">
        <v>611338</v>
      </c>
      <c r="C280" s="8" t="s">
        <v>782</v>
      </c>
      <c r="D280" s="8" t="str">
        <f t="shared" si="4"/>
        <v>Kalgoorlie</v>
      </c>
      <c r="E280" s="8" t="s">
        <v>491</v>
      </c>
      <c r="F280" s="8">
        <v>102</v>
      </c>
      <c r="G280" s="8">
        <v>21</v>
      </c>
      <c r="H280" s="75">
        <v>45077</v>
      </c>
      <c r="I280" s="72"/>
      <c r="J280" s="19" t="s">
        <v>489</v>
      </c>
      <c r="K280" s="85">
        <v>114.3</v>
      </c>
      <c r="L280" s="85">
        <v>114.5</v>
      </c>
      <c r="M280" s="82">
        <v>-32.955930000000002</v>
      </c>
      <c r="N280" s="82">
        <v>118.48779</v>
      </c>
      <c r="O280" s="85">
        <v>639058.62604226405</v>
      </c>
      <c r="P280" s="85">
        <v>6352616.3520766804</v>
      </c>
      <c r="Q280" s="145" t="s">
        <v>777</v>
      </c>
      <c r="R280" s="30">
        <v>51</v>
      </c>
      <c r="S280" s="19">
        <v>115.78700000000001</v>
      </c>
      <c r="T280" s="8">
        <v>-32.058</v>
      </c>
      <c r="U280" s="8">
        <v>58489</v>
      </c>
      <c r="V280" s="8">
        <v>-1.716</v>
      </c>
      <c r="W280" s="30">
        <v>-65.995000000000005</v>
      </c>
      <c r="X280" s="215" t="s">
        <v>498</v>
      </c>
      <c r="Y280" s="8" t="s">
        <v>534</v>
      </c>
      <c r="Z280" s="8" t="s">
        <v>543</v>
      </c>
      <c r="AA280" s="8"/>
      <c r="AB280" s="8"/>
      <c r="AC280" s="132" t="s">
        <v>713</v>
      </c>
      <c r="AD280" s="30" t="s">
        <v>718</v>
      </c>
      <c r="AE280" s="185">
        <v>0.70599999999999996</v>
      </c>
      <c r="AF280" s="82">
        <v>0.622</v>
      </c>
      <c r="AG280" s="82">
        <v>0.57099999999999995</v>
      </c>
      <c r="AH280" s="82">
        <v>0.63058513873149624</v>
      </c>
      <c r="AI280" s="118">
        <v>1.6174508808462877</v>
      </c>
      <c r="AJ280" s="118"/>
      <c r="AK280" s="118"/>
      <c r="AL280" s="118"/>
      <c r="AM280" s="118"/>
      <c r="AN280" s="118"/>
      <c r="AO280" s="118"/>
      <c r="AP280" s="115"/>
      <c r="AQ280" s="116"/>
      <c r="AR280" s="180">
        <v>121.53</v>
      </c>
      <c r="AS280" s="85">
        <v>121.56</v>
      </c>
      <c r="AT280" s="85">
        <v>81.88</v>
      </c>
      <c r="AU280" s="85">
        <v>39.759519038076157</v>
      </c>
      <c r="AV280" s="85">
        <v>3.0060120240482102E-2</v>
      </c>
      <c r="AW280" s="92">
        <v>3.0566265120967739</v>
      </c>
      <c r="AX280" s="76">
        <v>7.560483870968028E-4</v>
      </c>
      <c r="AY280" s="95">
        <v>3.0589392181588897</v>
      </c>
      <c r="AZ280" s="44" t="s">
        <v>467</v>
      </c>
      <c r="BA280" s="89" t="s">
        <v>467</v>
      </c>
      <c r="BB280" s="278">
        <v>2291.924</v>
      </c>
      <c r="BC280" s="111">
        <v>2297.989</v>
      </c>
      <c r="BD280" s="111">
        <v>2302.1460000000002</v>
      </c>
      <c r="BE280" s="112">
        <v>2297.3491647251071</v>
      </c>
      <c r="BF280" s="87">
        <v>6.2880000000000003</v>
      </c>
      <c r="BG280" s="87">
        <v>6.28</v>
      </c>
      <c r="BH280" s="87">
        <v>6.2510000000000003</v>
      </c>
      <c r="BI280" s="108">
        <v>6.2730000000000006</v>
      </c>
      <c r="BJ280" s="87">
        <v>0</v>
      </c>
      <c r="BK280" s="87">
        <v>0</v>
      </c>
      <c r="BL280" s="87">
        <v>0</v>
      </c>
      <c r="BM280" s="221">
        <v>0</v>
      </c>
      <c r="BN280" s="257">
        <v>-0.3</v>
      </c>
      <c r="BO280" s="261">
        <v>5.0215199999999998</v>
      </c>
      <c r="BP280" s="265">
        <v>-1.5</v>
      </c>
    </row>
    <row r="281" spans="1:68" x14ac:dyDescent="0.25">
      <c r="A281" s="74" t="s">
        <v>455</v>
      </c>
      <c r="B281" s="8">
        <v>611339</v>
      </c>
      <c r="C281" s="8" t="s">
        <v>782</v>
      </c>
      <c r="D281" s="8" t="str">
        <f t="shared" si="4"/>
        <v>Kalgoorlie</v>
      </c>
      <c r="E281" s="8" t="s">
        <v>491</v>
      </c>
      <c r="F281" s="8">
        <v>137</v>
      </c>
      <c r="G281" s="8">
        <v>23</v>
      </c>
      <c r="H281" s="97">
        <v>45077</v>
      </c>
      <c r="I281" s="72"/>
      <c r="J281" s="19" t="s">
        <v>489</v>
      </c>
      <c r="K281" s="85">
        <v>118</v>
      </c>
      <c r="L281" s="85">
        <v>118.2</v>
      </c>
      <c r="M281" s="82">
        <v>-32.955930000000002</v>
      </c>
      <c r="N281" s="82">
        <v>118.48779</v>
      </c>
      <c r="O281" s="85">
        <v>639058.62604226405</v>
      </c>
      <c r="P281" s="85">
        <v>6352616.3520766804</v>
      </c>
      <c r="Q281" s="145" t="s">
        <v>777</v>
      </c>
      <c r="R281" s="30">
        <v>51</v>
      </c>
      <c r="S281" s="19">
        <v>115.78700000000001</v>
      </c>
      <c r="T281" s="8">
        <v>-32.058</v>
      </c>
      <c r="U281" s="8">
        <v>58489</v>
      </c>
      <c r="V281" s="8">
        <v>-1.716</v>
      </c>
      <c r="W281" s="30">
        <v>-65.995000000000005</v>
      </c>
      <c r="X281" s="215" t="s">
        <v>498</v>
      </c>
      <c r="Y281" s="8" t="s">
        <v>534</v>
      </c>
      <c r="Z281" s="8" t="s">
        <v>543</v>
      </c>
      <c r="AA281" s="8"/>
      <c r="AB281" s="8"/>
      <c r="AC281" s="132" t="s">
        <v>713</v>
      </c>
      <c r="AD281" s="30" t="s">
        <v>718</v>
      </c>
      <c r="AE281" s="185">
        <v>0.247</v>
      </c>
      <c r="AF281" s="82">
        <v>0.254</v>
      </c>
      <c r="AG281" s="82">
        <v>0.27800000000000002</v>
      </c>
      <c r="AH281" s="82">
        <v>0.25933342071193755</v>
      </c>
      <c r="AI281" s="118">
        <v>0.66337489018113616</v>
      </c>
      <c r="AJ281" s="118"/>
      <c r="AK281" s="118"/>
      <c r="AL281" s="118"/>
      <c r="AM281" s="118"/>
      <c r="AN281" s="118"/>
      <c r="AO281" s="118"/>
      <c r="AP281" s="115"/>
      <c r="AQ281" s="116"/>
      <c r="AR281" s="180">
        <v>183.05</v>
      </c>
      <c r="AS281" s="85">
        <v>183.17</v>
      </c>
      <c r="AT281" s="85">
        <v>123.52</v>
      </c>
      <c r="AU281" s="85">
        <v>59.769539078156306</v>
      </c>
      <c r="AV281" s="85">
        <v>0.12024048096189993</v>
      </c>
      <c r="AW281" s="92">
        <v>3.0625968147527249</v>
      </c>
      <c r="AX281" s="76">
        <v>2.0117351215419303E-3</v>
      </c>
      <c r="AY281" s="95">
        <v>3.06877036788174</v>
      </c>
      <c r="AZ281" s="44" t="s">
        <v>467</v>
      </c>
      <c r="BA281" s="89" t="s">
        <v>467</v>
      </c>
      <c r="BB281" s="278">
        <v>5106.5479999999998</v>
      </c>
      <c r="BC281" s="111">
        <v>5092.741</v>
      </c>
      <c r="BD281" s="111">
        <v>5074.9449999999997</v>
      </c>
      <c r="BE281" s="112">
        <v>5091.3948952379378</v>
      </c>
      <c r="BF281" s="87">
        <v>6.069</v>
      </c>
      <c r="BG281" s="87">
        <v>6.0609999999999999</v>
      </c>
      <c r="BH281" s="87">
        <v>6.05</v>
      </c>
      <c r="BI281" s="108">
        <v>6.06</v>
      </c>
      <c r="BJ281" s="87">
        <v>0</v>
      </c>
      <c r="BK281" s="87">
        <v>0</v>
      </c>
      <c r="BL281" s="87">
        <v>0</v>
      </c>
      <c r="BM281" s="221">
        <v>0</v>
      </c>
      <c r="BN281" s="257">
        <v>0.81296999999999997</v>
      </c>
      <c r="BO281" s="261">
        <v>-0.9</v>
      </c>
      <c r="BP281" s="265">
        <v>-1.5</v>
      </c>
    </row>
    <row r="282" spans="1:68" x14ac:dyDescent="0.25">
      <c r="A282" s="74" t="s">
        <v>456</v>
      </c>
      <c r="B282" s="8">
        <v>611340</v>
      </c>
      <c r="C282" s="8" t="s">
        <v>782</v>
      </c>
      <c r="D282" s="8" t="str">
        <f t="shared" si="4"/>
        <v>Kalgoorlie</v>
      </c>
      <c r="E282" s="8" t="s">
        <v>491</v>
      </c>
      <c r="F282" s="8">
        <v>130</v>
      </c>
      <c r="G282" s="8">
        <v>50</v>
      </c>
      <c r="H282" s="75">
        <v>45077</v>
      </c>
      <c r="I282" s="72"/>
      <c r="J282" s="19" t="s">
        <v>489</v>
      </c>
      <c r="K282" s="85">
        <v>122.8</v>
      </c>
      <c r="L282" s="85">
        <v>123</v>
      </c>
      <c r="M282" s="82">
        <v>-32.955930000000002</v>
      </c>
      <c r="N282" s="82">
        <v>118.48779</v>
      </c>
      <c r="O282" s="85">
        <v>639058.62604226405</v>
      </c>
      <c r="P282" s="85">
        <v>6352616.3520766804</v>
      </c>
      <c r="Q282" s="145" t="s">
        <v>777</v>
      </c>
      <c r="R282" s="30">
        <v>51</v>
      </c>
      <c r="S282" s="19">
        <v>115.78700000000001</v>
      </c>
      <c r="T282" s="8">
        <v>-32.058</v>
      </c>
      <c r="U282" s="8">
        <v>58489</v>
      </c>
      <c r="V282" s="8">
        <v>-1.716</v>
      </c>
      <c r="W282" s="30">
        <v>-65.995000000000005</v>
      </c>
      <c r="X282" s="215" t="s">
        <v>498</v>
      </c>
      <c r="Y282" s="8" t="s">
        <v>534</v>
      </c>
      <c r="Z282" s="8" t="s">
        <v>543</v>
      </c>
      <c r="AA282" s="8"/>
      <c r="AB282" s="8"/>
      <c r="AC282" s="132" t="s">
        <v>713</v>
      </c>
      <c r="AD282" s="30" t="s">
        <v>718</v>
      </c>
      <c r="AE282" s="185">
        <v>2.34</v>
      </c>
      <c r="AF282" s="82">
        <v>1.71</v>
      </c>
      <c r="AG282" s="82">
        <v>1.17</v>
      </c>
      <c r="AH282" s="82">
        <v>1.6728844457986098</v>
      </c>
      <c r="AI282" s="118">
        <v>3.0483300371342268</v>
      </c>
      <c r="AJ282" s="118"/>
      <c r="AK282" s="118"/>
      <c r="AL282" s="118"/>
      <c r="AM282" s="118"/>
      <c r="AN282" s="118"/>
      <c r="AO282" s="118"/>
      <c r="AP282" s="115"/>
      <c r="AQ282" s="116"/>
      <c r="AR282" s="180">
        <v>145.9</v>
      </c>
      <c r="AS282" s="85">
        <v>146.03</v>
      </c>
      <c r="AT282" s="85">
        <v>97.05</v>
      </c>
      <c r="AU282" s="85">
        <v>49.078156312625254</v>
      </c>
      <c r="AV282" s="85">
        <v>0.13026052104207961</v>
      </c>
      <c r="AW282" s="92">
        <v>2.9728093099224173</v>
      </c>
      <c r="AX282" s="76">
        <v>2.6541445487953336E-3</v>
      </c>
      <c r="AY282" s="95">
        <v>2.9807205731832132</v>
      </c>
      <c r="AZ282" s="44" t="s">
        <v>467</v>
      </c>
      <c r="BA282" s="89" t="s">
        <v>467</v>
      </c>
      <c r="BB282" s="278">
        <v>15269.759</v>
      </c>
      <c r="BC282" s="111">
        <v>15298.157999999999</v>
      </c>
      <c r="BD282" s="111">
        <v>15286.585999999999</v>
      </c>
      <c r="BE282" s="112">
        <v>15284.829885566656</v>
      </c>
      <c r="BF282" s="87">
        <v>12.218999999999999</v>
      </c>
      <c r="BG282" s="87">
        <v>12.173</v>
      </c>
      <c r="BH282" s="87">
        <v>12.156000000000001</v>
      </c>
      <c r="BI282" s="108">
        <v>12.182666666666668</v>
      </c>
      <c r="BJ282" s="87">
        <v>0</v>
      </c>
      <c r="BK282" s="87">
        <v>0</v>
      </c>
      <c r="BL282" s="87">
        <v>0</v>
      </c>
      <c r="BM282" s="221">
        <v>0</v>
      </c>
      <c r="BN282" s="257">
        <v>0.50126999999999999</v>
      </c>
      <c r="BO282" s="261">
        <v>2.1226699999999998</v>
      </c>
      <c r="BP282" s="265">
        <v>5.4205699999999997</v>
      </c>
    </row>
    <row r="283" spans="1:68" x14ac:dyDescent="0.25">
      <c r="A283" s="74" t="s">
        <v>457</v>
      </c>
      <c r="B283" s="8">
        <v>611341</v>
      </c>
      <c r="C283" s="8" t="s">
        <v>782</v>
      </c>
      <c r="D283" s="8" t="str">
        <f t="shared" si="4"/>
        <v>Kalgoorlie</v>
      </c>
      <c r="E283" s="8" t="s">
        <v>490</v>
      </c>
      <c r="F283" s="8">
        <v>192</v>
      </c>
      <c r="G283" s="8">
        <v>50</v>
      </c>
      <c r="H283" s="97">
        <v>45077</v>
      </c>
      <c r="I283" s="72"/>
      <c r="J283" s="19" t="s">
        <v>489</v>
      </c>
      <c r="K283" s="85">
        <v>142.58000000000001</v>
      </c>
      <c r="L283" s="85">
        <v>142.78</v>
      </c>
      <c r="M283" s="82">
        <v>-32.955930000000002</v>
      </c>
      <c r="N283" s="82">
        <v>118.48779</v>
      </c>
      <c r="O283" s="85">
        <v>639058.62604226405</v>
      </c>
      <c r="P283" s="85">
        <v>6352616.3520766804</v>
      </c>
      <c r="Q283" s="145" t="s">
        <v>777</v>
      </c>
      <c r="R283" s="30">
        <v>51</v>
      </c>
      <c r="S283" s="19">
        <v>115.78700000000001</v>
      </c>
      <c r="T283" s="8">
        <v>-32.058</v>
      </c>
      <c r="U283" s="8">
        <v>58489</v>
      </c>
      <c r="V283" s="8">
        <v>-1.716</v>
      </c>
      <c r="W283" s="30">
        <v>-65.995000000000005</v>
      </c>
      <c r="X283" s="215" t="s">
        <v>539</v>
      </c>
      <c r="Y283" s="8" t="s">
        <v>541</v>
      </c>
      <c r="Z283" s="8" t="s">
        <v>543</v>
      </c>
      <c r="AA283" s="8"/>
      <c r="AB283" s="8"/>
      <c r="AC283" s="132" t="s">
        <v>714</v>
      </c>
      <c r="AD283" s="30" t="s">
        <v>718</v>
      </c>
      <c r="AE283" s="185">
        <v>0.60899999999999999</v>
      </c>
      <c r="AF283" s="82">
        <v>0.93400000000000005</v>
      </c>
      <c r="AG283" s="82">
        <v>0.504</v>
      </c>
      <c r="AH283" s="82">
        <v>0.6593736205926386</v>
      </c>
      <c r="AI283" s="118">
        <v>1.1933343785485573</v>
      </c>
      <c r="AJ283" s="118"/>
      <c r="AK283" s="118"/>
      <c r="AL283" s="118"/>
      <c r="AM283" s="118"/>
      <c r="AN283" s="118"/>
      <c r="AO283" s="118"/>
      <c r="AP283" s="115"/>
      <c r="AQ283" s="116"/>
      <c r="AR283" s="180">
        <v>481.31</v>
      </c>
      <c r="AS283" s="85">
        <v>481.65</v>
      </c>
      <c r="AT283" s="85">
        <v>300.95999999999998</v>
      </c>
      <c r="AU283" s="85">
        <v>181.05210420841684</v>
      </c>
      <c r="AV283" s="85">
        <v>0.34068136272542582</v>
      </c>
      <c r="AW283" s="92">
        <v>2.6584059992251925</v>
      </c>
      <c r="AX283" s="76">
        <v>1.8816757983284905E-3</v>
      </c>
      <c r="AY283" s="95">
        <v>2.6634176878292206</v>
      </c>
      <c r="AZ283" s="44">
        <v>4810</v>
      </c>
      <c r="BA283" s="89">
        <v>12786.932856273175</v>
      </c>
      <c r="BB283" s="278">
        <v>2430.94</v>
      </c>
      <c r="BC283" s="111">
        <v>2664.741</v>
      </c>
      <c r="BD283" s="111">
        <v>2908.549</v>
      </c>
      <c r="BE283" s="112">
        <v>2660.9407813407065</v>
      </c>
      <c r="BF283" s="87">
        <v>8.4949999999999992</v>
      </c>
      <c r="BG283" s="87">
        <v>8.8490000000000002</v>
      </c>
      <c r="BH283" s="87">
        <v>9.2829999999999995</v>
      </c>
      <c r="BI283" s="108">
        <v>8.8756666666666675</v>
      </c>
      <c r="BJ283" s="87">
        <v>0</v>
      </c>
      <c r="BK283" s="87">
        <v>0</v>
      </c>
      <c r="BL283" s="87">
        <v>0</v>
      </c>
      <c r="BM283" s="221">
        <v>0</v>
      </c>
      <c r="BN283" s="257">
        <v>2.1779000000000002</v>
      </c>
      <c r="BO283" s="261">
        <v>5.1523099999999999</v>
      </c>
      <c r="BP283" s="265">
        <v>-1.5</v>
      </c>
    </row>
    <row r="284" spans="1:68" x14ac:dyDescent="0.25">
      <c r="A284" s="74" t="s">
        <v>458</v>
      </c>
      <c r="B284" s="8">
        <v>611342</v>
      </c>
      <c r="C284" s="8" t="s">
        <v>782</v>
      </c>
      <c r="D284" s="8" t="str">
        <f t="shared" si="4"/>
        <v>Kalgoorlie</v>
      </c>
      <c r="E284" s="8" t="s">
        <v>490</v>
      </c>
      <c r="F284" s="8">
        <v>191</v>
      </c>
      <c r="G284" s="8">
        <v>50</v>
      </c>
      <c r="H284" s="75">
        <v>45077</v>
      </c>
      <c r="I284" s="72"/>
      <c r="J284" s="19" t="s">
        <v>489</v>
      </c>
      <c r="K284" s="85">
        <v>160.55000000000001</v>
      </c>
      <c r="L284" s="85">
        <v>160.75</v>
      </c>
      <c r="M284" s="82">
        <v>-32.955930000000002</v>
      </c>
      <c r="N284" s="82">
        <v>118.48779</v>
      </c>
      <c r="O284" s="85">
        <v>639058.62604226405</v>
      </c>
      <c r="P284" s="85">
        <v>6352616.3520766804</v>
      </c>
      <c r="Q284" s="145" t="s">
        <v>777</v>
      </c>
      <c r="R284" s="30">
        <v>51</v>
      </c>
      <c r="S284" s="19">
        <v>115.78700000000001</v>
      </c>
      <c r="T284" s="8">
        <v>-32.058</v>
      </c>
      <c r="U284" s="8">
        <v>58489</v>
      </c>
      <c r="V284" s="8">
        <v>-1.716</v>
      </c>
      <c r="W284" s="30">
        <v>-65.995000000000005</v>
      </c>
      <c r="X284" s="215" t="s">
        <v>539</v>
      </c>
      <c r="Y284" s="8" t="s">
        <v>540</v>
      </c>
      <c r="Z284" s="8" t="s">
        <v>543</v>
      </c>
      <c r="AA284" s="8"/>
      <c r="AB284" s="8"/>
      <c r="AC284" s="132" t="s">
        <v>711</v>
      </c>
      <c r="AD284" s="30" t="s">
        <v>718</v>
      </c>
      <c r="AE284" s="185">
        <v>3.21</v>
      </c>
      <c r="AF284" s="82">
        <v>4.62</v>
      </c>
      <c r="AG284" s="82">
        <v>5.16</v>
      </c>
      <c r="AH284" s="82">
        <v>4.245533152329271</v>
      </c>
      <c r="AI284" s="118">
        <v>7.684415005715981</v>
      </c>
      <c r="AJ284" s="118"/>
      <c r="AK284" s="118"/>
      <c r="AL284" s="118"/>
      <c r="AM284" s="118"/>
      <c r="AN284" s="118"/>
      <c r="AO284" s="118"/>
      <c r="AP284" s="115"/>
      <c r="AQ284" s="116"/>
      <c r="AR284" s="180">
        <v>479.72</v>
      </c>
      <c r="AS284" s="85">
        <v>480.15</v>
      </c>
      <c r="AT284" s="85">
        <v>300.83</v>
      </c>
      <c r="AU284" s="85">
        <v>179.67935871743487</v>
      </c>
      <c r="AV284" s="85">
        <v>0.43086172344684365</v>
      </c>
      <c r="AW284" s="92">
        <v>2.6698670533125139</v>
      </c>
      <c r="AX284" s="76">
        <v>2.3979478028103387E-3</v>
      </c>
      <c r="AY284" s="95">
        <v>2.6762846441947561</v>
      </c>
      <c r="AZ284" s="44">
        <v>4190</v>
      </c>
      <c r="BA284" s="89">
        <v>11186.742953379433</v>
      </c>
      <c r="BB284" s="278">
        <v>1228.548</v>
      </c>
      <c r="BC284" s="111">
        <v>1306.671</v>
      </c>
      <c r="BD284" s="111">
        <v>1439.701</v>
      </c>
      <c r="BE284" s="112">
        <v>1322.1383301064968</v>
      </c>
      <c r="BF284" s="87">
        <v>7.4130000000000003</v>
      </c>
      <c r="BG284" s="87">
        <v>7.5010000000000003</v>
      </c>
      <c r="BH284" s="87">
        <v>7.6139999999999999</v>
      </c>
      <c r="BI284" s="108">
        <v>7.5093333333333341</v>
      </c>
      <c r="BJ284" s="87">
        <v>0</v>
      </c>
      <c r="BK284" s="87">
        <v>0</v>
      </c>
      <c r="BL284" s="87">
        <v>0</v>
      </c>
      <c r="BM284" s="221">
        <v>0</v>
      </c>
      <c r="BN284" s="257">
        <v>2.0458500000000002</v>
      </c>
      <c r="BO284" s="261">
        <v>-0.9</v>
      </c>
      <c r="BP284" s="265">
        <v>17.635400000000001</v>
      </c>
    </row>
    <row r="285" spans="1:68" x14ac:dyDescent="0.25">
      <c r="A285" s="74" t="s">
        <v>459</v>
      </c>
      <c r="B285" s="8">
        <v>611343</v>
      </c>
      <c r="C285" s="8" t="s">
        <v>782</v>
      </c>
      <c r="D285" s="8" t="str">
        <f t="shared" si="4"/>
        <v>Kalgoorlie</v>
      </c>
      <c r="E285" s="8" t="s">
        <v>490</v>
      </c>
      <c r="F285" s="8">
        <v>237</v>
      </c>
      <c r="G285" s="8">
        <v>50</v>
      </c>
      <c r="H285" s="97">
        <v>45077</v>
      </c>
      <c r="I285" s="72"/>
      <c r="J285" s="19" t="s">
        <v>489</v>
      </c>
      <c r="K285" s="85">
        <v>207.46</v>
      </c>
      <c r="L285" s="85">
        <v>207.7</v>
      </c>
      <c r="M285" s="82">
        <v>-32.955930000000002</v>
      </c>
      <c r="N285" s="82">
        <v>118.48779</v>
      </c>
      <c r="O285" s="85">
        <v>639058.62604226405</v>
      </c>
      <c r="P285" s="85">
        <v>6352616.3520766804</v>
      </c>
      <c r="Q285" s="145" t="s">
        <v>777</v>
      </c>
      <c r="R285" s="30">
        <v>51</v>
      </c>
      <c r="S285" s="19">
        <v>115.78700000000001</v>
      </c>
      <c r="T285" s="8">
        <v>-32.058</v>
      </c>
      <c r="U285" s="8">
        <v>58489</v>
      </c>
      <c r="V285" s="8">
        <v>-1.716</v>
      </c>
      <c r="W285" s="30">
        <v>-65.995000000000005</v>
      </c>
      <c r="X285" s="215" t="s">
        <v>539</v>
      </c>
      <c r="Y285" s="8" t="s">
        <v>541</v>
      </c>
      <c r="Z285" s="8" t="s">
        <v>543</v>
      </c>
      <c r="AA285" s="8"/>
      <c r="AB285" s="8"/>
      <c r="AC285" s="132" t="s">
        <v>715</v>
      </c>
      <c r="AD285" s="30" t="s">
        <v>718</v>
      </c>
      <c r="AE285" s="185">
        <v>12.5</v>
      </c>
      <c r="AF285" s="82">
        <v>10.8</v>
      </c>
      <c r="AG285" s="82">
        <v>13.3</v>
      </c>
      <c r="AH285" s="82">
        <v>12.15425852856584</v>
      </c>
      <c r="AI285" s="118">
        <v>21.968912231895871</v>
      </c>
      <c r="AJ285" s="118">
        <v>0.40986865</v>
      </c>
      <c r="AK285" s="118">
        <v>0</v>
      </c>
      <c r="AL285" s="118">
        <v>9.0482499999999995</v>
      </c>
      <c r="AM285" s="118">
        <v>1.1563954999999999</v>
      </c>
      <c r="AN285" s="118">
        <v>193.91262</v>
      </c>
      <c r="AO285" s="118">
        <v>-64.032780000000002</v>
      </c>
      <c r="AP285" s="115">
        <v>2.9310165000000001</v>
      </c>
      <c r="AQ285" s="116">
        <v>8.8219683598794667</v>
      </c>
      <c r="AR285" s="180">
        <v>585.29</v>
      </c>
      <c r="AS285" s="85">
        <v>585.91999999999996</v>
      </c>
      <c r="AT285" s="85">
        <v>363.89</v>
      </c>
      <c r="AU285" s="85">
        <v>222.47494989979958</v>
      </c>
      <c r="AV285" s="85">
        <v>0.63126252505009561</v>
      </c>
      <c r="AW285" s="92">
        <v>2.6308130432824393</v>
      </c>
      <c r="AX285" s="76">
        <v>2.8374543980542967E-3</v>
      </c>
      <c r="AY285" s="95">
        <v>2.6382990966576334</v>
      </c>
      <c r="AZ285" s="44">
        <v>3650</v>
      </c>
      <c r="BA285" s="89">
        <v>9602.4676079809033</v>
      </c>
      <c r="BB285" s="278">
        <v>977.19</v>
      </c>
      <c r="BC285" s="111">
        <v>1035.569</v>
      </c>
      <c r="BD285" s="111">
        <v>1096.635</v>
      </c>
      <c r="BE285" s="112">
        <v>1035.3170971135169</v>
      </c>
      <c r="BF285" s="87">
        <v>4.8099999999999996</v>
      </c>
      <c r="BG285" s="87">
        <v>4.9029999999999996</v>
      </c>
      <c r="BH285" s="87">
        <v>4.9930000000000003</v>
      </c>
      <c r="BI285" s="108">
        <v>4.9020000000000001</v>
      </c>
      <c r="BJ285" s="87">
        <v>0</v>
      </c>
      <c r="BK285" s="87">
        <v>0</v>
      </c>
      <c r="BL285" s="87">
        <v>0</v>
      </c>
      <c r="BM285" s="221">
        <v>0</v>
      </c>
      <c r="BN285" s="257">
        <v>1.4286099999999999</v>
      </c>
      <c r="BO285" s="261">
        <v>-0.9</v>
      </c>
      <c r="BP285" s="265">
        <v>31.354379999999999</v>
      </c>
    </row>
    <row r="286" spans="1:68" x14ac:dyDescent="0.25">
      <c r="A286" s="74" t="s">
        <v>460</v>
      </c>
      <c r="B286" s="8">
        <v>611344</v>
      </c>
      <c r="C286" s="8" t="s">
        <v>782</v>
      </c>
      <c r="D286" s="8" t="str">
        <f t="shared" si="4"/>
        <v>Kalgoorlie</v>
      </c>
      <c r="E286" s="8" t="s">
        <v>490</v>
      </c>
      <c r="F286" s="8">
        <v>148</v>
      </c>
      <c r="G286" s="8">
        <v>50</v>
      </c>
      <c r="H286" s="75">
        <v>45077</v>
      </c>
      <c r="I286" s="72"/>
      <c r="J286" s="19" t="s">
        <v>489</v>
      </c>
      <c r="K286" s="85">
        <v>219</v>
      </c>
      <c r="L286" s="85">
        <v>219.17</v>
      </c>
      <c r="M286" s="82">
        <v>-32.955930000000002</v>
      </c>
      <c r="N286" s="82">
        <v>118.48779</v>
      </c>
      <c r="O286" s="85">
        <v>639058.62604226405</v>
      </c>
      <c r="P286" s="85">
        <v>6352616.3520766804</v>
      </c>
      <c r="Q286" s="145" t="s">
        <v>777</v>
      </c>
      <c r="R286" s="30">
        <v>51</v>
      </c>
      <c r="S286" s="19">
        <v>115.78700000000001</v>
      </c>
      <c r="T286" s="8">
        <v>-32.058</v>
      </c>
      <c r="U286" s="8">
        <v>58489</v>
      </c>
      <c r="V286" s="8">
        <v>-1.716</v>
      </c>
      <c r="W286" s="30">
        <v>-65.995000000000005</v>
      </c>
      <c r="X286" s="215" t="s">
        <v>494</v>
      </c>
      <c r="Y286" s="8" t="s">
        <v>530</v>
      </c>
      <c r="Z286" s="8" t="s">
        <v>562</v>
      </c>
      <c r="AA286" s="8"/>
      <c r="AB286" s="8"/>
      <c r="AC286" s="132" t="s">
        <v>716</v>
      </c>
      <c r="AD286" s="30" t="s">
        <v>718</v>
      </c>
      <c r="AE286" s="185">
        <v>16.8</v>
      </c>
      <c r="AF286" s="82">
        <v>8.27</v>
      </c>
      <c r="AG286" s="82">
        <v>7.02</v>
      </c>
      <c r="AH286" s="82">
        <v>9.9170834514782644</v>
      </c>
      <c r="AI286" s="118">
        <v>18.035207964858373</v>
      </c>
      <c r="AJ286" s="118">
        <v>0.34783370000000002</v>
      </c>
      <c r="AK286" s="118">
        <v>0</v>
      </c>
      <c r="AL286" s="118">
        <v>-69.859710000000007</v>
      </c>
      <c r="AM286" s="118">
        <v>0.89445235000000001</v>
      </c>
      <c r="AN286" s="118">
        <v>180.04314000000002</v>
      </c>
      <c r="AO286" s="118">
        <v>-52.101990000000001</v>
      </c>
      <c r="AP286" s="115">
        <v>2.6793125</v>
      </c>
      <c r="AQ286" s="116">
        <v>7.4867348256564794</v>
      </c>
      <c r="AR286" s="180">
        <v>355.02</v>
      </c>
      <c r="AS286" s="85">
        <v>355.73</v>
      </c>
      <c r="AT286" s="85">
        <v>219.72</v>
      </c>
      <c r="AU286" s="85">
        <v>136.28256513026054</v>
      </c>
      <c r="AV286" s="85">
        <v>0.71142284569141923</v>
      </c>
      <c r="AW286" s="92">
        <v>2.6050287478861844</v>
      </c>
      <c r="AX286" s="76">
        <v>5.2202043967358013E-3</v>
      </c>
      <c r="AY286" s="95">
        <v>2.6186988913525497</v>
      </c>
      <c r="AZ286" s="44">
        <v>2540</v>
      </c>
      <c r="BA286" s="89">
        <v>6616.7730196309085</v>
      </c>
      <c r="BB286" s="278">
        <v>606.19100000000003</v>
      </c>
      <c r="BC286" s="111">
        <v>624.779</v>
      </c>
      <c r="BD286" s="111">
        <v>643.32299999999998</v>
      </c>
      <c r="BE286" s="112">
        <v>624.58036736337738</v>
      </c>
      <c r="BF286" s="87">
        <v>12.449</v>
      </c>
      <c r="BG286" s="87">
        <v>11.817</v>
      </c>
      <c r="BH286" s="87">
        <v>11.162000000000001</v>
      </c>
      <c r="BI286" s="108">
        <v>11.809333333333333</v>
      </c>
      <c r="BJ286" s="87">
        <v>0</v>
      </c>
      <c r="BK286" s="87">
        <v>0</v>
      </c>
      <c r="BL286" s="87">
        <v>0</v>
      </c>
      <c r="BM286" s="221">
        <v>0</v>
      </c>
      <c r="BN286" s="257">
        <v>4.51234</v>
      </c>
      <c r="BO286" s="261">
        <v>10.391299999999999</v>
      </c>
      <c r="BP286" s="265">
        <v>47.116790000000002</v>
      </c>
    </row>
    <row r="287" spans="1:68" x14ac:dyDescent="0.25">
      <c r="A287" s="74" t="s">
        <v>461</v>
      </c>
      <c r="B287" s="8">
        <v>611345</v>
      </c>
      <c r="C287" s="8" t="s">
        <v>782</v>
      </c>
      <c r="D287" s="8" t="str">
        <f t="shared" si="4"/>
        <v>Kalgoorlie</v>
      </c>
      <c r="E287" s="8" t="s">
        <v>490</v>
      </c>
      <c r="F287" s="8">
        <v>187</v>
      </c>
      <c r="G287" s="8">
        <v>50</v>
      </c>
      <c r="H287" s="97">
        <v>45077</v>
      </c>
      <c r="I287" s="72"/>
      <c r="J287" s="19" t="s">
        <v>489</v>
      </c>
      <c r="K287" s="85">
        <v>231.5</v>
      </c>
      <c r="L287" s="85">
        <v>231.7</v>
      </c>
      <c r="M287" s="82">
        <v>-32.955930000000002</v>
      </c>
      <c r="N287" s="82">
        <v>118.48779</v>
      </c>
      <c r="O287" s="85">
        <v>639058.62604226405</v>
      </c>
      <c r="P287" s="85">
        <v>6352616.3520766804</v>
      </c>
      <c r="Q287" s="145" t="s">
        <v>777</v>
      </c>
      <c r="R287" s="30">
        <v>51</v>
      </c>
      <c r="S287" s="19">
        <v>115.78700000000001</v>
      </c>
      <c r="T287" s="8">
        <v>-32.058</v>
      </c>
      <c r="U287" s="8">
        <v>58489</v>
      </c>
      <c r="V287" s="8">
        <v>-1.716</v>
      </c>
      <c r="W287" s="30">
        <v>-65.995000000000005</v>
      </c>
      <c r="X287" s="215" t="s">
        <v>539</v>
      </c>
      <c r="Y287" s="8" t="s">
        <v>540</v>
      </c>
      <c r="Z287" s="8" t="s">
        <v>543</v>
      </c>
      <c r="AA287" s="8"/>
      <c r="AB287" s="8"/>
      <c r="AC287" s="132" t="s">
        <v>711</v>
      </c>
      <c r="AD287" s="30" t="s">
        <v>718</v>
      </c>
      <c r="AE287" s="185">
        <v>13</v>
      </c>
      <c r="AF287" s="82">
        <v>13.6</v>
      </c>
      <c r="AG287" s="82">
        <v>16.600000000000001</v>
      </c>
      <c r="AH287" s="82">
        <v>14.317376630014934</v>
      </c>
      <c r="AI287" s="118">
        <v>25.977448157499094</v>
      </c>
      <c r="AJ287" s="118">
        <v>0.63590374999999999</v>
      </c>
      <c r="AK287" s="118">
        <v>0</v>
      </c>
      <c r="AL287" s="118">
        <v>-19.234918</v>
      </c>
      <c r="AM287" s="118">
        <v>2.0759810000000001</v>
      </c>
      <c r="AN287" s="118">
        <v>137.609015</v>
      </c>
      <c r="AO287" s="118">
        <v>-75.110354999999998</v>
      </c>
      <c r="AP287" s="115">
        <v>3.5427894999999996</v>
      </c>
      <c r="AQ287" s="116">
        <v>13.687123331898407</v>
      </c>
      <c r="AR287" s="180">
        <v>463.96</v>
      </c>
      <c r="AS287" s="85">
        <v>464.39</v>
      </c>
      <c r="AT287" s="85">
        <v>291.26</v>
      </c>
      <c r="AU287" s="85">
        <v>173.47695390781561</v>
      </c>
      <c r="AV287" s="85">
        <v>0.4308617234469006</v>
      </c>
      <c r="AW287" s="92">
        <v>2.6744762894934442</v>
      </c>
      <c r="AX287" s="76">
        <v>2.4836827817247549E-3</v>
      </c>
      <c r="AY287" s="95">
        <v>2.6811353792704113</v>
      </c>
      <c r="AZ287" s="44">
        <v>3950</v>
      </c>
      <c r="BA287" s="89">
        <v>10564.181343499105</v>
      </c>
      <c r="BB287" s="278">
        <v>1216.8910000000001</v>
      </c>
      <c r="BC287" s="111">
        <v>1311.0609999999999</v>
      </c>
      <c r="BD287" s="111">
        <v>1371.1130000000001</v>
      </c>
      <c r="BE287" s="112">
        <v>1298.1232909704247</v>
      </c>
      <c r="BF287" s="87">
        <v>9.4350000000000005</v>
      </c>
      <c r="BG287" s="87">
        <v>9.9429999999999996</v>
      </c>
      <c r="BH287" s="87">
        <v>10.298999999999999</v>
      </c>
      <c r="BI287" s="108">
        <v>9.8923333333333332</v>
      </c>
      <c r="BJ287" s="87">
        <v>0</v>
      </c>
      <c r="BK287" s="87">
        <v>0</v>
      </c>
      <c r="BL287" s="87">
        <v>0</v>
      </c>
      <c r="BM287" s="221">
        <v>0</v>
      </c>
      <c r="BN287" s="257">
        <v>-0.3</v>
      </c>
      <c r="BO287" s="261">
        <v>-0.9</v>
      </c>
      <c r="BP287" s="265">
        <v>18.3673</v>
      </c>
    </row>
    <row r="288" spans="1:68" x14ac:dyDescent="0.25">
      <c r="A288" s="74" t="s">
        <v>462</v>
      </c>
      <c r="B288" s="8">
        <v>611346</v>
      </c>
      <c r="C288" s="8" t="s">
        <v>782</v>
      </c>
      <c r="D288" s="8" t="str">
        <f t="shared" si="4"/>
        <v>Kalgoorlie</v>
      </c>
      <c r="E288" s="8" t="s">
        <v>490</v>
      </c>
      <c r="F288" s="8">
        <v>194</v>
      </c>
      <c r="G288" s="8">
        <v>50</v>
      </c>
      <c r="H288" s="75">
        <v>45077</v>
      </c>
      <c r="I288" s="72"/>
      <c r="J288" s="19" t="s">
        <v>489</v>
      </c>
      <c r="K288" s="85">
        <v>268.89999999999998</v>
      </c>
      <c r="L288" s="85">
        <v>269.10000000000002</v>
      </c>
      <c r="M288" s="82">
        <v>-32.955930000000002</v>
      </c>
      <c r="N288" s="82">
        <v>118.48779</v>
      </c>
      <c r="O288" s="85">
        <v>639058.62604226405</v>
      </c>
      <c r="P288" s="85">
        <v>6352616.3520766804</v>
      </c>
      <c r="Q288" s="145" t="s">
        <v>777</v>
      </c>
      <c r="R288" s="30">
        <v>51</v>
      </c>
      <c r="S288" s="19">
        <v>115.78700000000001</v>
      </c>
      <c r="T288" s="8">
        <v>-32.058</v>
      </c>
      <c r="U288" s="8">
        <v>58489</v>
      </c>
      <c r="V288" s="8">
        <v>-1.716</v>
      </c>
      <c r="W288" s="30">
        <v>-65.995000000000005</v>
      </c>
      <c r="X288" s="215" t="s">
        <v>539</v>
      </c>
      <c r="Y288" s="8" t="s">
        <v>540</v>
      </c>
      <c r="Z288" s="8" t="s">
        <v>543</v>
      </c>
      <c r="AA288" s="8"/>
      <c r="AB288" s="8"/>
      <c r="AC288" s="132" t="s">
        <v>711</v>
      </c>
      <c r="AD288" s="30" t="s">
        <v>718</v>
      </c>
      <c r="AE288" s="185">
        <v>14.5</v>
      </c>
      <c r="AF288" s="10">
        <v>12.9</v>
      </c>
      <c r="AG288" s="82">
        <v>8.44</v>
      </c>
      <c r="AH288" s="82">
        <v>11.643942524394857</v>
      </c>
      <c r="AI288" s="118">
        <v>21.110467796727875</v>
      </c>
      <c r="AJ288" s="118">
        <v>0.95830755000000001</v>
      </c>
      <c r="AK288" s="118">
        <v>0</v>
      </c>
      <c r="AL288" s="118">
        <v>-22.856859999999998</v>
      </c>
      <c r="AM288" s="118">
        <v>1.9931510000000001</v>
      </c>
      <c r="AN288" s="118">
        <v>340.46620000000001</v>
      </c>
      <c r="AO288" s="118">
        <v>-72.770044999999996</v>
      </c>
      <c r="AP288" s="115">
        <v>2.1479815000000002</v>
      </c>
      <c r="AQ288" s="116">
        <v>20.626507748600947</v>
      </c>
      <c r="AR288" s="180">
        <v>464.63</v>
      </c>
      <c r="AS288" s="85">
        <v>464.8</v>
      </c>
      <c r="AT288" s="85">
        <v>288.2</v>
      </c>
      <c r="AU288" s="85">
        <v>176.95390781563128</v>
      </c>
      <c r="AV288" s="85">
        <v>0.17034068136274139</v>
      </c>
      <c r="AW288" s="92">
        <v>2.6257120045300111</v>
      </c>
      <c r="AX288" s="76">
        <v>9.6262740656860633E-4</v>
      </c>
      <c r="AY288" s="95">
        <v>2.6282420223318028</v>
      </c>
      <c r="AZ288" s="44">
        <v>3200</v>
      </c>
      <c r="BA288" s="89">
        <v>8402.2784144960351</v>
      </c>
      <c r="BB288" s="278">
        <v>411.72199999999998</v>
      </c>
      <c r="BC288" s="111">
        <v>413.82299999999998</v>
      </c>
      <c r="BD288" s="111">
        <v>421.79399999999998</v>
      </c>
      <c r="BE288" s="112">
        <v>415.7571231700602</v>
      </c>
      <c r="BF288" s="87">
        <v>11.477</v>
      </c>
      <c r="BG288" s="87">
        <v>11.41</v>
      </c>
      <c r="BH288" s="87">
        <v>11.206</v>
      </c>
      <c r="BI288" s="108">
        <v>11.364333333333335</v>
      </c>
      <c r="BJ288" s="87">
        <v>0</v>
      </c>
      <c r="BK288" s="87">
        <v>0</v>
      </c>
      <c r="BL288" s="87">
        <v>0</v>
      </c>
      <c r="BM288" s="221">
        <v>0</v>
      </c>
      <c r="BN288" s="257">
        <v>3.46977</v>
      </c>
      <c r="BO288" s="261">
        <v>-0.9</v>
      </c>
      <c r="BP288" s="265">
        <v>16.356580000000001</v>
      </c>
    </row>
    <row r="289" spans="1:68" x14ac:dyDescent="0.25">
      <c r="A289" s="74" t="s">
        <v>463</v>
      </c>
      <c r="B289" s="8">
        <v>611347</v>
      </c>
      <c r="C289" s="8" t="s">
        <v>782</v>
      </c>
      <c r="D289" s="8" t="str">
        <f t="shared" si="4"/>
        <v>Kalgoorlie</v>
      </c>
      <c r="E289" s="8" t="s">
        <v>490</v>
      </c>
      <c r="F289" s="8">
        <v>155</v>
      </c>
      <c r="G289" s="8">
        <v>50</v>
      </c>
      <c r="H289" s="97">
        <v>45077</v>
      </c>
      <c r="I289" s="72"/>
      <c r="J289" s="19" t="s">
        <v>489</v>
      </c>
      <c r="K289" s="85">
        <v>285.33999999999997</v>
      </c>
      <c r="L289" s="85">
        <v>285.54000000000002</v>
      </c>
      <c r="M289" s="82">
        <v>-32.955930000000002</v>
      </c>
      <c r="N289" s="82">
        <v>118.48779</v>
      </c>
      <c r="O289" s="85">
        <v>639058.62604226405</v>
      </c>
      <c r="P289" s="85">
        <v>6352616.3520766804</v>
      </c>
      <c r="Q289" s="145" t="s">
        <v>777</v>
      </c>
      <c r="R289" s="30">
        <v>51</v>
      </c>
      <c r="S289" s="19">
        <v>115.78700000000001</v>
      </c>
      <c r="T289" s="8">
        <v>-32.058</v>
      </c>
      <c r="U289" s="8">
        <v>58489</v>
      </c>
      <c r="V289" s="8">
        <v>-1.716</v>
      </c>
      <c r="W289" s="30">
        <v>-65.995000000000005</v>
      </c>
      <c r="X289" s="215" t="s">
        <v>498</v>
      </c>
      <c r="Y289" s="8" t="s">
        <v>534</v>
      </c>
      <c r="Z289" s="8" t="s">
        <v>543</v>
      </c>
      <c r="AA289" s="8"/>
      <c r="AB289" s="8"/>
      <c r="AC289" s="132" t="s">
        <v>713</v>
      </c>
      <c r="AD289" s="30" t="s">
        <v>718</v>
      </c>
      <c r="AE289" s="185">
        <v>2.35</v>
      </c>
      <c r="AF289" s="82">
        <v>2.4900000000000002</v>
      </c>
      <c r="AG289" s="82">
        <v>1.44</v>
      </c>
      <c r="AH289" s="82">
        <v>2.0349007592257906</v>
      </c>
      <c r="AI289" s="118">
        <v>3.6978216596651068</v>
      </c>
      <c r="AJ289" s="118"/>
      <c r="AK289" s="118"/>
      <c r="AL289" s="118"/>
      <c r="AM289" s="118"/>
      <c r="AN289" s="118"/>
      <c r="AO289" s="118"/>
      <c r="AP289" s="115"/>
      <c r="AQ289" s="116"/>
      <c r="AR289" s="180">
        <v>207.18</v>
      </c>
      <c r="AS289" s="85">
        <v>207.22</v>
      </c>
      <c r="AT289" s="85">
        <v>142.38</v>
      </c>
      <c r="AU289" s="85">
        <v>64.969939879759522</v>
      </c>
      <c r="AV289" s="85">
        <v>4.0080160320633308E-2</v>
      </c>
      <c r="AW289" s="92">
        <v>3.1888593460826651</v>
      </c>
      <c r="AX289" s="76">
        <v>6.1690314620592283E-4</v>
      </c>
      <c r="AY289" s="95">
        <v>3.1908277777777769</v>
      </c>
      <c r="AZ289" s="44">
        <v>4640</v>
      </c>
      <c r="BA289" s="89">
        <v>14796.307365823566</v>
      </c>
      <c r="BB289" s="278">
        <v>15064.733</v>
      </c>
      <c r="BC289" s="111">
        <v>15679.263999999999</v>
      </c>
      <c r="BD289" s="111">
        <v>15720.148999999999</v>
      </c>
      <c r="BE289" s="112">
        <v>15485.120521891102</v>
      </c>
      <c r="BF289" s="87">
        <v>12.157</v>
      </c>
      <c r="BG289" s="87">
        <v>11.895</v>
      </c>
      <c r="BH289" s="87">
        <v>11.891999999999999</v>
      </c>
      <c r="BI289" s="108">
        <v>11.981333333333334</v>
      </c>
      <c r="BJ289" s="87">
        <v>0</v>
      </c>
      <c r="BK289" s="87">
        <v>0</v>
      </c>
      <c r="BL289" s="87">
        <v>0</v>
      </c>
      <c r="BM289" s="221">
        <v>0</v>
      </c>
      <c r="BN289" s="257">
        <v>2.7330700000000001</v>
      </c>
      <c r="BO289" s="261">
        <v>-0.9</v>
      </c>
      <c r="BP289" s="265">
        <v>-1.5</v>
      </c>
    </row>
    <row r="290" spans="1:68" x14ac:dyDescent="0.25">
      <c r="A290" s="74" t="s">
        <v>464</v>
      </c>
      <c r="B290" s="8">
        <v>611348</v>
      </c>
      <c r="C290" s="8" t="s">
        <v>782</v>
      </c>
      <c r="D290" s="8" t="str">
        <f t="shared" si="4"/>
        <v>Kalgoorlie</v>
      </c>
      <c r="E290" s="8" t="s">
        <v>490</v>
      </c>
      <c r="F290" s="8">
        <v>154</v>
      </c>
      <c r="G290" s="8">
        <v>50</v>
      </c>
      <c r="H290" s="75">
        <v>45077</v>
      </c>
      <c r="I290" s="72"/>
      <c r="J290" s="19" t="s">
        <v>489</v>
      </c>
      <c r="K290" s="85">
        <v>295.5</v>
      </c>
      <c r="L290" s="85">
        <v>295.66000000000003</v>
      </c>
      <c r="M290" s="82">
        <v>-32.955930000000002</v>
      </c>
      <c r="N290" s="82">
        <v>118.48779</v>
      </c>
      <c r="O290" s="85">
        <v>639058.62604226405</v>
      </c>
      <c r="P290" s="85">
        <v>6352616.3520766804</v>
      </c>
      <c r="Q290" s="145" t="s">
        <v>777</v>
      </c>
      <c r="R290" s="30">
        <v>51</v>
      </c>
      <c r="S290" s="19">
        <v>115.78700000000001</v>
      </c>
      <c r="T290" s="8">
        <v>-32.058</v>
      </c>
      <c r="U290" s="8">
        <v>58489</v>
      </c>
      <c r="V290" s="8">
        <v>-1.716</v>
      </c>
      <c r="W290" s="30">
        <v>-65.995000000000005</v>
      </c>
      <c r="X290" s="215" t="s">
        <v>539</v>
      </c>
      <c r="Y290" s="8" t="s">
        <v>541</v>
      </c>
      <c r="Z290" s="8" t="s">
        <v>543</v>
      </c>
      <c r="AA290" s="8"/>
      <c r="AB290" s="8"/>
      <c r="AC290" s="132" t="s">
        <v>714</v>
      </c>
      <c r="AD290" s="30" t="s">
        <v>718</v>
      </c>
      <c r="AE290" s="10">
        <v>20.9</v>
      </c>
      <c r="AF290" s="82">
        <v>19.2</v>
      </c>
      <c r="AG290" s="82">
        <v>18.5</v>
      </c>
      <c r="AH290" s="82">
        <v>19.507715552969426</v>
      </c>
      <c r="AI290" s="118">
        <v>35.523550021957327</v>
      </c>
      <c r="AJ290" s="118">
        <v>0.37147704999999998</v>
      </c>
      <c r="AK290" s="118">
        <v>0</v>
      </c>
      <c r="AL290" s="118">
        <v>-57.877904999999998</v>
      </c>
      <c r="AM290" s="118">
        <v>0.95180854999999998</v>
      </c>
      <c r="AN290" s="118">
        <v>294.60149999999999</v>
      </c>
      <c r="AO290" s="118">
        <v>-61.463629999999995</v>
      </c>
      <c r="AP290" s="115">
        <v>2.6738914999999999</v>
      </c>
      <c r="AQ290" s="116">
        <v>7.9956317262160992</v>
      </c>
      <c r="AR290" s="180">
        <v>363.79</v>
      </c>
      <c r="AS290" s="85">
        <v>364.58</v>
      </c>
      <c r="AT290" s="85">
        <v>227.93</v>
      </c>
      <c r="AU290" s="85">
        <v>136.92384769539075</v>
      </c>
      <c r="AV290" s="85">
        <v>0.79158316633262893</v>
      </c>
      <c r="AW290" s="92">
        <v>2.6568783022319802</v>
      </c>
      <c r="AX290" s="76">
        <v>5.7811928283934425E-3</v>
      </c>
      <c r="AY290" s="95">
        <v>2.6723275430590316</v>
      </c>
      <c r="AZ290" s="44">
        <v>2910</v>
      </c>
      <c r="BA290" s="225">
        <v>7731.5158594950626</v>
      </c>
      <c r="BB290" s="278">
        <v>597.06700000000001</v>
      </c>
      <c r="BC290" s="111">
        <v>598.11900000000003</v>
      </c>
      <c r="BD290" s="111">
        <v>607.62199999999996</v>
      </c>
      <c r="BE290" s="112">
        <v>600.91731614208061</v>
      </c>
      <c r="BF290" s="87">
        <v>4.2460000000000004</v>
      </c>
      <c r="BG290" s="87">
        <v>4.1639999999999997</v>
      </c>
      <c r="BH290" s="87">
        <v>4.1509999999999998</v>
      </c>
      <c r="BI290" s="108">
        <v>4.1870000000000003</v>
      </c>
      <c r="BJ290" s="87">
        <v>0</v>
      </c>
      <c r="BK290" s="87">
        <v>0</v>
      </c>
      <c r="BL290" s="87">
        <v>0</v>
      </c>
      <c r="BM290" s="221">
        <v>0</v>
      </c>
      <c r="BN290" s="257">
        <v>3.7482600000000001</v>
      </c>
      <c r="BO290" s="261">
        <v>-0.9</v>
      </c>
      <c r="BP290" s="265">
        <v>31.663489999999999</v>
      </c>
    </row>
    <row r="291" spans="1:68" x14ac:dyDescent="0.25">
      <c r="A291" s="74" t="s">
        <v>465</v>
      </c>
      <c r="B291" s="8">
        <v>611349</v>
      </c>
      <c r="C291" s="8" t="s">
        <v>782</v>
      </c>
      <c r="D291" s="8" t="str">
        <f t="shared" si="4"/>
        <v>Kalgoorlie</v>
      </c>
      <c r="E291" s="8" t="s">
        <v>490</v>
      </c>
      <c r="F291" s="8">
        <v>187</v>
      </c>
      <c r="G291" s="8">
        <v>50</v>
      </c>
      <c r="H291" s="97">
        <v>45077</v>
      </c>
      <c r="I291" s="72"/>
      <c r="J291" s="19" t="s">
        <v>489</v>
      </c>
      <c r="K291" s="85">
        <v>324.18</v>
      </c>
      <c r="L291" s="85">
        <v>324.38</v>
      </c>
      <c r="M291" s="82">
        <v>-32.955930000000002</v>
      </c>
      <c r="N291" s="82">
        <v>118.48779</v>
      </c>
      <c r="O291" s="85">
        <v>639058.62604226405</v>
      </c>
      <c r="P291" s="85">
        <v>6352616.3520766804</v>
      </c>
      <c r="Q291" s="145" t="s">
        <v>777</v>
      </c>
      <c r="R291" s="30">
        <v>51</v>
      </c>
      <c r="S291" s="19">
        <v>115.78700000000001</v>
      </c>
      <c r="T291" s="8">
        <v>-32.058</v>
      </c>
      <c r="U291" s="8">
        <v>58489</v>
      </c>
      <c r="V291" s="8">
        <v>-1.716</v>
      </c>
      <c r="W291" s="30">
        <v>-65.995000000000005</v>
      </c>
      <c r="X291" s="215" t="s">
        <v>539</v>
      </c>
      <c r="Y291" s="8" t="s">
        <v>541</v>
      </c>
      <c r="Z291" s="8" t="s">
        <v>543</v>
      </c>
      <c r="AA291" s="8"/>
      <c r="AB291" s="8"/>
      <c r="AC291" s="132" t="s">
        <v>714</v>
      </c>
      <c r="AD291" s="72" t="s">
        <v>718</v>
      </c>
      <c r="AE291" s="19">
        <v>12.8</v>
      </c>
      <c r="AF291" s="82">
        <v>20.7</v>
      </c>
      <c r="AG291" s="82">
        <v>16.399999999999999</v>
      </c>
      <c r="AH291" s="82">
        <v>16.318292785661239</v>
      </c>
      <c r="AI291" s="118">
        <v>29.607910430303747</v>
      </c>
      <c r="AJ291" s="118">
        <v>0.39567269999999999</v>
      </c>
      <c r="AK291" s="118">
        <v>0</v>
      </c>
      <c r="AL291" s="118">
        <v>4.8041569999999982</v>
      </c>
      <c r="AM291" s="118">
        <v>0.94854909999999992</v>
      </c>
      <c r="AN291" s="118">
        <v>220.25309999999999</v>
      </c>
      <c r="AO291" s="118">
        <v>-55.682665</v>
      </c>
      <c r="AP291" s="115">
        <v>2.5325160000000002</v>
      </c>
      <c r="AQ291" s="116">
        <v>8.5164162720619885</v>
      </c>
      <c r="AR291" s="180">
        <v>462.19</v>
      </c>
      <c r="AS291" s="85">
        <v>462.45</v>
      </c>
      <c r="AT291" s="85">
        <v>289.27</v>
      </c>
      <c r="AU291" s="85">
        <v>173.52705410821645</v>
      </c>
      <c r="AV291" s="85">
        <v>0.26052104208415922</v>
      </c>
      <c r="AW291" s="92">
        <v>2.663503984293798</v>
      </c>
      <c r="AX291" s="76">
        <v>1.5013280979327341E-3</v>
      </c>
      <c r="AY291" s="95">
        <v>2.667508790191996</v>
      </c>
      <c r="AZ291" s="44">
        <v>4310</v>
      </c>
      <c r="BA291" s="89">
        <v>11479.70217230627</v>
      </c>
      <c r="BB291" s="278">
        <v>1010.9</v>
      </c>
      <c r="BC291" s="111">
        <v>1125.98</v>
      </c>
      <c r="BD291" s="111">
        <v>1215.24</v>
      </c>
      <c r="BE291" s="112">
        <v>1114.2098061487752</v>
      </c>
      <c r="BF291" s="87">
        <v>6.7480000000000002</v>
      </c>
      <c r="BG291" s="87">
        <v>6.9749999999999996</v>
      </c>
      <c r="BH291" s="87">
        <v>7.1849999999999996</v>
      </c>
      <c r="BI291" s="108">
        <v>6.9693333333333323</v>
      </c>
      <c r="BJ291" s="87">
        <v>0</v>
      </c>
      <c r="BK291" s="87">
        <v>0</v>
      </c>
      <c r="BL291" s="87">
        <v>0</v>
      </c>
      <c r="BM291" s="221">
        <v>0</v>
      </c>
      <c r="BN291" s="257">
        <v>4.5452500000000002</v>
      </c>
      <c r="BO291" s="261">
        <v>-0.9</v>
      </c>
      <c r="BP291" s="265">
        <v>-1.5</v>
      </c>
    </row>
    <row r="292" spans="1:68" x14ac:dyDescent="0.25">
      <c r="A292" s="201" t="s">
        <v>466</v>
      </c>
      <c r="B292" s="201">
        <v>611350</v>
      </c>
      <c r="C292" s="201" t="s">
        <v>782</v>
      </c>
      <c r="D292" s="8" t="str">
        <f t="shared" si="4"/>
        <v>Kalgoorlie</v>
      </c>
      <c r="E292" s="201" t="s">
        <v>490</v>
      </c>
      <c r="F292" s="201">
        <v>194</v>
      </c>
      <c r="G292" s="201">
        <v>50</v>
      </c>
      <c r="H292" s="75">
        <v>45077</v>
      </c>
      <c r="I292" s="202"/>
      <c r="J292" s="203" t="s">
        <v>489</v>
      </c>
      <c r="K292" s="204">
        <v>364.91</v>
      </c>
      <c r="L292" s="204">
        <v>365.12</v>
      </c>
      <c r="M292" s="205">
        <v>-32.955930000000002</v>
      </c>
      <c r="N292" s="205">
        <v>118.48779</v>
      </c>
      <c r="O292" s="204">
        <v>639058.62604226405</v>
      </c>
      <c r="P292" s="204">
        <v>6352616.3520766804</v>
      </c>
      <c r="Q292" s="283" t="s">
        <v>777</v>
      </c>
      <c r="R292" s="30">
        <v>51</v>
      </c>
      <c r="S292" s="203">
        <v>115.78700000000001</v>
      </c>
      <c r="T292" s="201">
        <v>-32.058</v>
      </c>
      <c r="U292" s="8">
        <v>58489</v>
      </c>
      <c r="V292" s="8">
        <v>-1.716</v>
      </c>
      <c r="W292" s="30">
        <v>-65.995000000000005</v>
      </c>
      <c r="X292" s="229" t="s">
        <v>539</v>
      </c>
      <c r="Y292" s="201" t="s">
        <v>541</v>
      </c>
      <c r="Z292" s="201" t="s">
        <v>543</v>
      </c>
      <c r="AA292" s="201"/>
      <c r="AB292" s="201"/>
      <c r="AC292" s="207" t="s">
        <v>714</v>
      </c>
      <c r="AD292" s="206" t="s">
        <v>718</v>
      </c>
      <c r="AE292" s="208">
        <v>16</v>
      </c>
      <c r="AF292" s="205">
        <v>22.9</v>
      </c>
      <c r="AG292" s="205">
        <v>16.399999999999999</v>
      </c>
      <c r="AH292" s="205">
        <v>18.180246652048879</v>
      </c>
      <c r="AI292" s="118">
        <v>32.960787180164616</v>
      </c>
      <c r="AJ292" s="118">
        <v>0.49460915000000005</v>
      </c>
      <c r="AK292" s="118">
        <v>0</v>
      </c>
      <c r="AL292" s="118">
        <v>9.405524999999999</v>
      </c>
      <c r="AM292" s="118">
        <v>1.2470940000000001</v>
      </c>
      <c r="AN292" s="118">
        <v>141.756</v>
      </c>
      <c r="AO292" s="118">
        <v>-58.644954999999996</v>
      </c>
      <c r="AP292" s="115">
        <v>2.6396404999999996</v>
      </c>
      <c r="AQ292" s="209">
        <v>10.645913689195009</v>
      </c>
      <c r="AR292" s="210">
        <v>487.72</v>
      </c>
      <c r="AS292" s="204">
        <v>488.26</v>
      </c>
      <c r="AT292" s="204">
        <v>305.41000000000003</v>
      </c>
      <c r="AU292" s="204">
        <v>183.21643286573143</v>
      </c>
      <c r="AV292" s="204">
        <v>0.54108216432862088</v>
      </c>
      <c r="AW292" s="211">
        <v>2.6619882964178294</v>
      </c>
      <c r="AX292" s="212">
        <v>2.9532403609514014E-3</v>
      </c>
      <c r="AY292" s="213">
        <v>2.6698730733366247</v>
      </c>
      <c r="AZ292" s="44">
        <v>3790</v>
      </c>
      <c r="BA292" s="214">
        <v>10088.935643423574</v>
      </c>
      <c r="BB292" s="278">
        <v>494.08</v>
      </c>
      <c r="BC292" s="111">
        <v>531.77</v>
      </c>
      <c r="BD292" s="111">
        <v>583.17999999999995</v>
      </c>
      <c r="BE292" s="112">
        <v>535.10775241209103</v>
      </c>
      <c r="BF292" s="87">
        <v>5.8940000000000001</v>
      </c>
      <c r="BG292" s="87">
        <v>6.05</v>
      </c>
      <c r="BH292" s="87">
        <v>6.26</v>
      </c>
      <c r="BI292" s="108">
        <v>6.0680000000000005</v>
      </c>
      <c r="BJ292" s="281">
        <v>0</v>
      </c>
      <c r="BK292" s="281">
        <v>0</v>
      </c>
      <c r="BL292" s="87">
        <v>0</v>
      </c>
      <c r="BM292" s="221">
        <v>0</v>
      </c>
      <c r="BN292" s="272">
        <v>3.01952</v>
      </c>
      <c r="BO292" s="262">
        <v>3.0388600000000001</v>
      </c>
      <c r="BP292" s="266">
        <v>-1.5</v>
      </c>
    </row>
    <row r="293" spans="1:68" x14ac:dyDescent="0.25">
      <c r="A293" s="8" t="s">
        <v>719</v>
      </c>
      <c r="B293" s="8">
        <v>244083</v>
      </c>
      <c r="C293" s="8" t="s">
        <v>778</v>
      </c>
      <c r="D293" s="8" t="str">
        <f t="shared" si="4"/>
        <v>Kalgoorlie</v>
      </c>
      <c r="E293" s="8" t="s">
        <v>490</v>
      </c>
      <c r="F293" s="8">
        <v>95</v>
      </c>
      <c r="G293" s="8">
        <v>24</v>
      </c>
      <c r="H293" s="75">
        <v>45077</v>
      </c>
      <c r="I293" s="30"/>
      <c r="J293" s="215" t="s">
        <v>742</v>
      </c>
      <c r="K293" s="85">
        <v>60</v>
      </c>
      <c r="L293" s="85">
        <v>60.2</v>
      </c>
      <c r="M293" s="82">
        <v>-30.155036630000001</v>
      </c>
      <c r="N293" s="82">
        <v>122.3597343</v>
      </c>
      <c r="O293" s="85">
        <v>1016504.0510648499</v>
      </c>
      <c r="P293" s="85">
        <v>6651877.1028749598</v>
      </c>
      <c r="Q293" s="145" t="s">
        <v>777</v>
      </c>
      <c r="R293" s="30">
        <v>51</v>
      </c>
      <c r="S293" s="19">
        <v>115.78700000000001</v>
      </c>
      <c r="T293" s="8">
        <v>-32.058</v>
      </c>
      <c r="U293" s="8">
        <v>58489</v>
      </c>
      <c r="V293" s="8">
        <v>-1.716</v>
      </c>
      <c r="W293" s="30">
        <v>-65.995000000000005</v>
      </c>
      <c r="X293" s="215" t="s">
        <v>531</v>
      </c>
      <c r="Y293" s="8" t="s">
        <v>744</v>
      </c>
      <c r="Z293" s="8" t="s">
        <v>513</v>
      </c>
      <c r="AA293" s="8" t="s">
        <v>521</v>
      </c>
      <c r="AB293" s="8" t="s">
        <v>522</v>
      </c>
      <c r="AC293" s="132" t="s">
        <v>748</v>
      </c>
      <c r="AD293" s="30" t="s">
        <v>717</v>
      </c>
      <c r="AE293" s="217">
        <v>7.1999999999999995E-2</v>
      </c>
      <c r="AF293" s="82">
        <v>8.4000000000000005E-2</v>
      </c>
      <c r="AG293" s="82">
        <v>8.7999999999999995E-2</v>
      </c>
      <c r="AH293" s="82">
        <v>8.1039761000325852E-2</v>
      </c>
      <c r="AI293" s="118">
        <v>0.20869359252803912</v>
      </c>
      <c r="AJ293" s="118"/>
      <c r="AK293" s="118"/>
      <c r="AL293" s="118"/>
      <c r="AM293" s="118"/>
      <c r="AN293" s="118"/>
      <c r="AO293" s="118"/>
      <c r="AP293" s="115"/>
      <c r="AQ293" s="116"/>
      <c r="AR293" s="180">
        <v>124.21</v>
      </c>
      <c r="AS293" s="85">
        <v>124.25</v>
      </c>
      <c r="AT293" s="85">
        <v>78.8</v>
      </c>
      <c r="AU293" s="85">
        <v>45.541082164328657</v>
      </c>
      <c r="AV293" s="85">
        <v>4.0080160320647547E-2</v>
      </c>
      <c r="AW293" s="92">
        <v>2.7274275027502748</v>
      </c>
      <c r="AX293" s="76">
        <v>8.8008800880101765E-4</v>
      </c>
      <c r="AY293" s="95">
        <v>2.7298299933935257</v>
      </c>
      <c r="AZ293" s="44" t="s">
        <v>467</v>
      </c>
      <c r="BA293" s="89" t="s">
        <v>467</v>
      </c>
      <c r="BB293" s="278">
        <v>5060.8379999999997</v>
      </c>
      <c r="BC293" s="111">
        <v>5195.59</v>
      </c>
      <c r="BD293" s="111">
        <v>5333.433</v>
      </c>
      <c r="BE293" s="112">
        <v>5195.4286369107049</v>
      </c>
      <c r="BF293" s="87">
        <v>5.4669999999999996</v>
      </c>
      <c r="BG293" s="87">
        <v>5.4950000000000001</v>
      </c>
      <c r="BH293" s="87">
        <v>5.5810000000000004</v>
      </c>
      <c r="BI293" s="108">
        <v>5.5143333333333331</v>
      </c>
      <c r="BJ293" s="87">
        <v>0</v>
      </c>
      <c r="BK293" s="87">
        <v>0</v>
      </c>
      <c r="BL293" s="87">
        <v>0</v>
      </c>
      <c r="BM293" s="221">
        <v>0</v>
      </c>
      <c r="BN293" s="257">
        <v>1.60531</v>
      </c>
      <c r="BO293" s="261">
        <v>-0.9</v>
      </c>
      <c r="BP293" s="265">
        <v>6.8574799999999998</v>
      </c>
    </row>
    <row r="294" spans="1:68" x14ac:dyDescent="0.25">
      <c r="A294" s="8" t="s">
        <v>720</v>
      </c>
      <c r="B294" s="8">
        <v>244084</v>
      </c>
      <c r="C294" s="8" t="s">
        <v>778</v>
      </c>
      <c r="D294" s="8" t="str">
        <f t="shared" si="4"/>
        <v>Kalgoorlie</v>
      </c>
      <c r="E294" s="201" t="s">
        <v>490</v>
      </c>
      <c r="F294" s="8">
        <v>84</v>
      </c>
      <c r="G294" s="8">
        <v>50</v>
      </c>
      <c r="H294" s="75">
        <v>45077</v>
      </c>
      <c r="I294" s="30"/>
      <c r="J294" s="215" t="s">
        <v>742</v>
      </c>
      <c r="K294" s="85">
        <v>80.44</v>
      </c>
      <c r="L294" s="85">
        <v>80.62</v>
      </c>
      <c r="M294" s="82">
        <v>-30.155036630000001</v>
      </c>
      <c r="N294" s="82">
        <v>122.3597343</v>
      </c>
      <c r="O294" s="85">
        <v>1016504.0510648499</v>
      </c>
      <c r="P294" s="85">
        <v>6651877.1028749598</v>
      </c>
      <c r="Q294" s="145" t="s">
        <v>777</v>
      </c>
      <c r="R294" s="30">
        <v>51</v>
      </c>
      <c r="S294" s="203">
        <v>115.78700000000001</v>
      </c>
      <c r="T294" s="201">
        <v>-32.058</v>
      </c>
      <c r="U294" s="8">
        <v>58489</v>
      </c>
      <c r="V294" s="8">
        <v>-1.716</v>
      </c>
      <c r="W294" s="30">
        <v>-65.995000000000005</v>
      </c>
      <c r="X294" s="215" t="s">
        <v>497</v>
      </c>
      <c r="Y294" s="8" t="s">
        <v>510</v>
      </c>
      <c r="Z294" s="8" t="s">
        <v>513</v>
      </c>
      <c r="AA294" s="8" t="s">
        <v>521</v>
      </c>
      <c r="AB294" s="8" t="s">
        <v>522</v>
      </c>
      <c r="AC294" s="132" t="s">
        <v>749</v>
      </c>
      <c r="AD294" s="30" t="s">
        <v>717</v>
      </c>
      <c r="AE294" s="217">
        <v>7.8E-2</v>
      </c>
      <c r="AF294" s="82">
        <v>6.3E-2</v>
      </c>
      <c r="AG294" s="82">
        <v>6.6000000000000003E-2</v>
      </c>
      <c r="AH294" s="82">
        <v>6.8705741210859553E-2</v>
      </c>
      <c r="AI294" s="118">
        <v>0.12774458463335117</v>
      </c>
      <c r="AJ294" s="118"/>
      <c r="AK294" s="118"/>
      <c r="AL294" s="118"/>
      <c r="AM294" s="118"/>
      <c r="AN294" s="118"/>
      <c r="AO294" s="118"/>
      <c r="AP294" s="115"/>
      <c r="AQ294" s="116"/>
      <c r="AR294" s="180">
        <v>110.7</v>
      </c>
      <c r="AS294" s="85">
        <v>110.78</v>
      </c>
      <c r="AT294" s="85">
        <v>70.040000000000006</v>
      </c>
      <c r="AU294" s="85">
        <v>40.821643286573142</v>
      </c>
      <c r="AV294" s="85">
        <v>8.0160320641280855E-2</v>
      </c>
      <c r="AW294" s="92">
        <v>2.7117967599410902</v>
      </c>
      <c r="AX294" s="76">
        <v>1.9636720667648086E-3</v>
      </c>
      <c r="AY294" s="95">
        <v>2.7171323167732417</v>
      </c>
      <c r="AZ294" s="44" t="s">
        <v>467</v>
      </c>
      <c r="BA294" s="89" t="s">
        <v>467</v>
      </c>
      <c r="BB294" s="278">
        <v>7601.57</v>
      </c>
      <c r="BC294" s="111">
        <v>8010.5290000000005</v>
      </c>
      <c r="BD294" s="111">
        <v>8388.8469999999998</v>
      </c>
      <c r="BE294" s="112">
        <v>7993.8425488303283</v>
      </c>
      <c r="BF294" s="87">
        <v>7.9420000000000002</v>
      </c>
      <c r="BG294" s="87">
        <v>8.2889999999999997</v>
      </c>
      <c r="BH294" s="87">
        <v>8.5739999999999998</v>
      </c>
      <c r="BI294" s="108">
        <v>8.2683333333333326</v>
      </c>
      <c r="BJ294" s="87">
        <v>0</v>
      </c>
      <c r="BK294" s="87">
        <v>0</v>
      </c>
      <c r="BL294" s="87">
        <v>0</v>
      </c>
      <c r="BM294" s="221">
        <v>0</v>
      </c>
      <c r="BN294" s="257">
        <v>1.5055000000000001</v>
      </c>
      <c r="BO294" s="261">
        <v>7.2889999999999997</v>
      </c>
      <c r="BP294" s="265">
        <v>6.2403199999999996</v>
      </c>
    </row>
    <row r="295" spans="1:68" x14ac:dyDescent="0.25">
      <c r="A295" s="8" t="s">
        <v>721</v>
      </c>
      <c r="B295" s="8">
        <v>244085</v>
      </c>
      <c r="C295" s="8" t="s">
        <v>778</v>
      </c>
      <c r="D295" s="8" t="str">
        <f t="shared" si="4"/>
        <v>Kalgoorlie</v>
      </c>
      <c r="E295" s="8" t="s">
        <v>490</v>
      </c>
      <c r="F295" s="8">
        <v>103</v>
      </c>
      <c r="G295" s="8">
        <v>50</v>
      </c>
      <c r="H295" s="75">
        <v>45077</v>
      </c>
      <c r="I295" s="30"/>
      <c r="J295" s="215" t="s">
        <v>742</v>
      </c>
      <c r="K295" s="85">
        <v>140.05000000000001</v>
      </c>
      <c r="L295" s="85">
        <v>140.25</v>
      </c>
      <c r="M295" s="82">
        <v>-30.155036630000001</v>
      </c>
      <c r="N295" s="82">
        <v>122.3597343</v>
      </c>
      <c r="O295" s="85">
        <v>1016504.0510648499</v>
      </c>
      <c r="P295" s="85">
        <v>6651877.1028749598</v>
      </c>
      <c r="Q295" s="145" t="s">
        <v>777</v>
      </c>
      <c r="R295" s="30">
        <v>51</v>
      </c>
      <c r="S295" s="19">
        <v>115.78700000000001</v>
      </c>
      <c r="T295" s="8">
        <v>-32.058</v>
      </c>
      <c r="U295" s="8">
        <v>58489</v>
      </c>
      <c r="V295" s="8">
        <v>-1.716</v>
      </c>
      <c r="W295" s="30">
        <v>-65.995000000000005</v>
      </c>
      <c r="X295" s="215" t="s">
        <v>531</v>
      </c>
      <c r="Y295" s="8" t="s">
        <v>744</v>
      </c>
      <c r="Z295" s="8" t="s">
        <v>516</v>
      </c>
      <c r="AA295" s="8" t="s">
        <v>521</v>
      </c>
      <c r="AB295" s="8" t="s">
        <v>522</v>
      </c>
      <c r="AC295" s="132" t="s">
        <v>750</v>
      </c>
      <c r="AD295" s="30" t="s">
        <v>717</v>
      </c>
      <c r="AE295" s="217">
        <v>0.17199999999999999</v>
      </c>
      <c r="AF295" s="82">
        <v>0.193</v>
      </c>
      <c r="AG295" s="82">
        <v>0.22900000000000001</v>
      </c>
      <c r="AH295" s="82">
        <v>0.19662575931067022</v>
      </c>
      <c r="AI295" s="118">
        <v>0.35935323771618094</v>
      </c>
      <c r="AJ295" s="118"/>
      <c r="AK295" s="118"/>
      <c r="AL295" s="118"/>
      <c r="AM295" s="118"/>
      <c r="AN295" s="118"/>
      <c r="AO295" s="118"/>
      <c r="AP295" s="115"/>
      <c r="AQ295" s="116"/>
      <c r="AR295" s="180">
        <v>291.62</v>
      </c>
      <c r="AS295" s="85">
        <v>292.05</v>
      </c>
      <c r="AT295" s="85">
        <v>185.89</v>
      </c>
      <c r="AU295" s="85">
        <v>106.37274549098198</v>
      </c>
      <c r="AV295" s="85">
        <v>0.4308617234469006</v>
      </c>
      <c r="AW295" s="92">
        <v>2.7414917106254704</v>
      </c>
      <c r="AX295" s="76">
        <v>4.0504898266767774E-3</v>
      </c>
      <c r="AY295" s="95">
        <v>2.7526412560295088</v>
      </c>
      <c r="AZ295" s="44" t="s">
        <v>467</v>
      </c>
      <c r="BA295" s="89" t="s">
        <v>467</v>
      </c>
      <c r="BB295" s="278">
        <v>472.99</v>
      </c>
      <c r="BC295" s="111">
        <v>481.12</v>
      </c>
      <c r="BD295" s="111">
        <v>479.51</v>
      </c>
      <c r="BE295" s="112">
        <v>477.86036752797656</v>
      </c>
      <c r="BF295" s="87">
        <v>10.542</v>
      </c>
      <c r="BG295" s="87">
        <v>10.874000000000001</v>
      </c>
      <c r="BH295" s="87">
        <v>11.166</v>
      </c>
      <c r="BI295" s="108">
        <v>10.860666666666667</v>
      </c>
      <c r="BJ295" s="87">
        <v>0</v>
      </c>
      <c r="BK295" s="87">
        <v>0</v>
      </c>
      <c r="BL295" s="87">
        <v>0</v>
      </c>
      <c r="BM295" s="221">
        <v>0</v>
      </c>
      <c r="BN295" s="257">
        <v>3.3361000000000001</v>
      </c>
      <c r="BO295" s="261">
        <v>-0.9</v>
      </c>
      <c r="BP295" s="265">
        <v>-1.5</v>
      </c>
    </row>
    <row r="296" spans="1:68" x14ac:dyDescent="0.25">
      <c r="A296" s="8" t="s">
        <v>722</v>
      </c>
      <c r="B296" s="8">
        <v>244086</v>
      </c>
      <c r="C296" s="8" t="s">
        <v>778</v>
      </c>
      <c r="D296" s="8" t="str">
        <f t="shared" si="4"/>
        <v>Kalgoorlie</v>
      </c>
      <c r="E296" s="201" t="s">
        <v>490</v>
      </c>
      <c r="F296" s="8">
        <v>174</v>
      </c>
      <c r="G296" s="8">
        <v>50</v>
      </c>
      <c r="H296" s="75">
        <v>45077</v>
      </c>
      <c r="I296" s="30"/>
      <c r="J296" s="215" t="s">
        <v>742</v>
      </c>
      <c r="K296" s="85">
        <v>159.19999999999999</v>
      </c>
      <c r="L296" s="85">
        <v>159.4</v>
      </c>
      <c r="M296" s="82">
        <v>-30.155036630000001</v>
      </c>
      <c r="N296" s="82">
        <v>122.3597343</v>
      </c>
      <c r="O296" s="85">
        <v>1016504.0510648499</v>
      </c>
      <c r="P296" s="85">
        <v>6651877.1028749598</v>
      </c>
      <c r="Q296" s="145" t="s">
        <v>777</v>
      </c>
      <c r="R296" s="30">
        <v>51</v>
      </c>
      <c r="S296" s="203">
        <v>115.78700000000001</v>
      </c>
      <c r="T296" s="201">
        <v>-32.058</v>
      </c>
      <c r="U296" s="8">
        <v>58489</v>
      </c>
      <c r="V296" s="8">
        <v>-1.716</v>
      </c>
      <c r="W296" s="30">
        <v>-65.995000000000005</v>
      </c>
      <c r="X296" s="215" t="s">
        <v>531</v>
      </c>
      <c r="Y296" s="8" t="s">
        <v>744</v>
      </c>
      <c r="Z296" s="8" t="s">
        <v>516</v>
      </c>
      <c r="AA296" s="8" t="s">
        <v>524</v>
      </c>
      <c r="AB296" s="8" t="s">
        <v>522</v>
      </c>
      <c r="AC296" s="132" t="s">
        <v>751</v>
      </c>
      <c r="AD296" s="30" t="s">
        <v>717</v>
      </c>
      <c r="AE296" s="217">
        <v>0.155</v>
      </c>
      <c r="AF296" s="82">
        <v>0.16300000000000001</v>
      </c>
      <c r="AG296" s="82">
        <v>0.25700000000000001</v>
      </c>
      <c r="AH296" s="82">
        <v>0.18655954561096566</v>
      </c>
      <c r="AI296" s="118">
        <v>0.33830708001092513</v>
      </c>
      <c r="AJ296" s="118"/>
      <c r="AK296" s="118"/>
      <c r="AL296" s="118"/>
      <c r="AM296" s="118"/>
      <c r="AN296" s="118"/>
      <c r="AO296" s="118"/>
      <c r="AP296" s="115"/>
      <c r="AQ296" s="116"/>
      <c r="AR296" s="180">
        <v>483.65</v>
      </c>
      <c r="AS296" s="85">
        <v>483.92</v>
      </c>
      <c r="AT296" s="85">
        <v>307.49</v>
      </c>
      <c r="AU296" s="85">
        <v>176.78356713426854</v>
      </c>
      <c r="AV296" s="85">
        <v>0.2705410821643674</v>
      </c>
      <c r="AW296" s="92">
        <v>2.7358312078444706</v>
      </c>
      <c r="AX296" s="76">
        <v>1.530351980955839E-3</v>
      </c>
      <c r="AY296" s="95">
        <v>2.7400244096276114</v>
      </c>
      <c r="AZ296" s="219">
        <v>3940</v>
      </c>
      <c r="BA296" s="89">
        <v>10779.174958907215</v>
      </c>
      <c r="BB296" s="278">
        <v>8779.2250000000004</v>
      </c>
      <c r="BC296" s="111">
        <v>9527.7209999999995</v>
      </c>
      <c r="BD296" s="111">
        <v>9788.6049999999996</v>
      </c>
      <c r="BE296" s="112">
        <v>9355.2487195115191</v>
      </c>
      <c r="BF296" s="87">
        <v>23.298999999999999</v>
      </c>
      <c r="BG296" s="87">
        <v>23.475999999999999</v>
      </c>
      <c r="BH296" s="87">
        <v>23.251000000000001</v>
      </c>
      <c r="BI296" s="108">
        <v>23.341999999999999</v>
      </c>
      <c r="BJ296" s="87">
        <v>0</v>
      </c>
      <c r="BK296" s="87">
        <v>0.1</v>
      </c>
      <c r="BL296" s="87">
        <v>0</v>
      </c>
      <c r="BM296" s="221">
        <v>3.3333333333333333E-2</v>
      </c>
      <c r="BN296" s="257">
        <v>1.8585</v>
      </c>
      <c r="BO296" s="261">
        <v>6.5774600000000003</v>
      </c>
      <c r="BP296" s="265">
        <v>12.21383</v>
      </c>
    </row>
    <row r="297" spans="1:68" x14ac:dyDescent="0.25">
      <c r="A297" s="8" t="s">
        <v>723</v>
      </c>
      <c r="B297" s="8">
        <v>244087</v>
      </c>
      <c r="C297" s="8" t="s">
        <v>778</v>
      </c>
      <c r="D297" s="8" t="str">
        <f t="shared" si="4"/>
        <v>Kalgoorlie</v>
      </c>
      <c r="E297" s="8" t="s">
        <v>490</v>
      </c>
      <c r="F297" s="8">
        <v>191</v>
      </c>
      <c r="G297" s="8">
        <v>23</v>
      </c>
      <c r="H297" s="75">
        <v>45077</v>
      </c>
      <c r="I297" s="30"/>
      <c r="J297" s="215" t="s">
        <v>742</v>
      </c>
      <c r="K297" s="85">
        <v>210.03</v>
      </c>
      <c r="L297" s="85">
        <v>210.23</v>
      </c>
      <c r="M297" s="82">
        <v>-30.155036630000001</v>
      </c>
      <c r="N297" s="82">
        <v>122.3597343</v>
      </c>
      <c r="O297" s="85">
        <v>1016504.0510648499</v>
      </c>
      <c r="P297" s="85">
        <v>6651877.1028749598</v>
      </c>
      <c r="Q297" s="145" t="s">
        <v>777</v>
      </c>
      <c r="R297" s="30">
        <v>51</v>
      </c>
      <c r="S297" s="19">
        <v>115.78700000000001</v>
      </c>
      <c r="T297" s="8">
        <v>-32.058</v>
      </c>
      <c r="U297" s="8">
        <v>58489</v>
      </c>
      <c r="V297" s="8">
        <v>-1.716</v>
      </c>
      <c r="W297" s="30">
        <v>-65.995000000000005</v>
      </c>
      <c r="X297" s="215" t="s">
        <v>531</v>
      </c>
      <c r="Y297" s="8" t="s">
        <v>744</v>
      </c>
      <c r="Z297" s="8" t="s">
        <v>513</v>
      </c>
      <c r="AA297" s="8" t="s">
        <v>524</v>
      </c>
      <c r="AB297" s="8" t="s">
        <v>522</v>
      </c>
      <c r="AC297" s="132" t="s">
        <v>752</v>
      </c>
      <c r="AD297" s="30" t="s">
        <v>717</v>
      </c>
      <c r="AE297" s="217">
        <v>9.8000000000000004E-2</v>
      </c>
      <c r="AF297" s="82">
        <v>0.10199999999999999</v>
      </c>
      <c r="AG297" s="82">
        <v>0.104</v>
      </c>
      <c r="AH297" s="82">
        <v>0.10130242978839414</v>
      </c>
      <c r="AI297" s="118">
        <v>0.25803754915699756</v>
      </c>
      <c r="AJ297" s="118"/>
      <c r="AK297" s="118"/>
      <c r="AL297" s="118"/>
      <c r="AM297" s="118"/>
      <c r="AN297" s="118"/>
      <c r="AO297" s="118"/>
      <c r="AP297" s="115"/>
      <c r="AQ297" s="116"/>
      <c r="AR297" s="180">
        <v>246.63</v>
      </c>
      <c r="AS297" s="85">
        <v>246.67</v>
      </c>
      <c r="AT297" s="85">
        <v>156.97</v>
      </c>
      <c r="AU297" s="85">
        <v>89.87975951903806</v>
      </c>
      <c r="AV297" s="85">
        <v>4.0080160320633308E-2</v>
      </c>
      <c r="AW297" s="92">
        <v>2.7439993311036792</v>
      </c>
      <c r="AX297" s="76">
        <v>4.4593088071340079E-4</v>
      </c>
      <c r="AY297" s="95">
        <v>2.7452235110417131</v>
      </c>
      <c r="AZ297" s="219">
        <v>5270</v>
      </c>
      <c r="BA297" s="89">
        <v>14460.876474916389</v>
      </c>
      <c r="BB297" s="278">
        <v>258348.35200000001</v>
      </c>
      <c r="BC297" s="111">
        <v>267088.00699999998</v>
      </c>
      <c r="BD297" s="111">
        <v>255268.19699999999</v>
      </c>
      <c r="BE297" s="112">
        <v>260187.00257579761</v>
      </c>
      <c r="BF297" s="87">
        <v>21.225999999999999</v>
      </c>
      <c r="BG297" s="87">
        <v>21.957999999999998</v>
      </c>
      <c r="BH297" s="87">
        <v>21.452999999999999</v>
      </c>
      <c r="BI297" s="108">
        <v>21.545666666666666</v>
      </c>
      <c r="BJ297" s="87">
        <v>0</v>
      </c>
      <c r="BK297" s="87">
        <v>0</v>
      </c>
      <c r="BL297" s="87">
        <v>0</v>
      </c>
      <c r="BM297" s="221">
        <v>0</v>
      </c>
      <c r="BN297" s="257">
        <v>3.67807</v>
      </c>
      <c r="BO297" s="261">
        <v>6.63225</v>
      </c>
      <c r="BP297" s="265">
        <v>-1.5</v>
      </c>
    </row>
    <row r="298" spans="1:68" x14ac:dyDescent="0.25">
      <c r="A298" s="8" t="s">
        <v>724</v>
      </c>
      <c r="B298" s="8">
        <v>244088</v>
      </c>
      <c r="C298" s="8" t="s">
        <v>778</v>
      </c>
      <c r="D298" s="8" t="str">
        <f t="shared" si="4"/>
        <v>Kalgoorlie</v>
      </c>
      <c r="E298" s="201" t="s">
        <v>490</v>
      </c>
      <c r="F298" s="8">
        <v>200</v>
      </c>
      <c r="G298" s="8">
        <v>23</v>
      </c>
      <c r="H298" s="75">
        <v>45077</v>
      </c>
      <c r="I298" s="30"/>
      <c r="J298" s="215" t="s">
        <v>742</v>
      </c>
      <c r="K298" s="85">
        <v>259.33</v>
      </c>
      <c r="L298" s="85">
        <v>259.52999999999997</v>
      </c>
      <c r="M298" s="82">
        <v>-30.155036630000001</v>
      </c>
      <c r="N298" s="82">
        <v>122.3597343</v>
      </c>
      <c r="O298" s="85">
        <v>1016504.0510648499</v>
      </c>
      <c r="P298" s="85">
        <v>6651877.1028749598</v>
      </c>
      <c r="Q298" s="145" t="s">
        <v>777</v>
      </c>
      <c r="R298" s="30">
        <v>51</v>
      </c>
      <c r="S298" s="203">
        <v>115.78700000000001</v>
      </c>
      <c r="T298" s="201">
        <v>-32.058</v>
      </c>
      <c r="U298" s="8">
        <v>58489</v>
      </c>
      <c r="V298" s="8">
        <v>-1.716</v>
      </c>
      <c r="W298" s="30">
        <v>-65.995000000000005</v>
      </c>
      <c r="X298" s="215" t="s">
        <v>531</v>
      </c>
      <c r="Y298" s="8" t="s">
        <v>744</v>
      </c>
      <c r="Z298" s="8" t="s">
        <v>513</v>
      </c>
      <c r="AA298" s="8" t="s">
        <v>524</v>
      </c>
      <c r="AB298" s="8" t="s">
        <v>522</v>
      </c>
      <c r="AC298" s="132" t="s">
        <v>752</v>
      </c>
      <c r="AD298" s="30" t="s">
        <v>717</v>
      </c>
      <c r="AE298" s="217">
        <v>0.11</v>
      </c>
      <c r="AF298" s="82">
        <v>9.7000000000000003E-2</v>
      </c>
      <c r="AG298" s="82">
        <v>0.11899999999999999</v>
      </c>
      <c r="AH298" s="82">
        <v>0.10828553841708492</v>
      </c>
      <c r="AI298" s="118">
        <v>0.27563000948684796</v>
      </c>
      <c r="AJ298" s="118"/>
      <c r="AK298" s="118"/>
      <c r="AL298" s="118"/>
      <c r="AM298" s="118"/>
      <c r="AN298" s="118"/>
      <c r="AO298" s="118"/>
      <c r="AP298" s="115"/>
      <c r="AQ298" s="116"/>
      <c r="AR298" s="180">
        <v>241.52</v>
      </c>
      <c r="AS298" s="85">
        <v>241.54</v>
      </c>
      <c r="AT298" s="85">
        <v>153.66999999999999</v>
      </c>
      <c r="AU298" s="85">
        <v>88.046092184368746</v>
      </c>
      <c r="AV298" s="85">
        <v>2.0040080160302415E-2</v>
      </c>
      <c r="AW298" s="92">
        <v>2.743108683282121</v>
      </c>
      <c r="AX298" s="76">
        <v>2.2760896779312404E-4</v>
      </c>
      <c r="AY298" s="95">
        <v>2.7437331815594757</v>
      </c>
      <c r="AZ298" s="219">
        <v>5230</v>
      </c>
      <c r="BA298" s="89">
        <v>14346.458413565493</v>
      </c>
      <c r="BB298" s="278">
        <v>94557.126999999993</v>
      </c>
      <c r="BC298" s="111">
        <v>100356.11500000001</v>
      </c>
      <c r="BD298" s="111">
        <v>105619.977</v>
      </c>
      <c r="BE298" s="112">
        <v>100075.56693845055</v>
      </c>
      <c r="BF298" s="87">
        <v>17.2</v>
      </c>
      <c r="BG298" s="87">
        <v>18.077000000000002</v>
      </c>
      <c r="BH298" s="87">
        <v>18.725999999999999</v>
      </c>
      <c r="BI298" s="108">
        <v>18.001000000000001</v>
      </c>
      <c r="BJ298" s="87">
        <v>0</v>
      </c>
      <c r="BK298" s="87">
        <v>0.1</v>
      </c>
      <c r="BL298" s="87">
        <v>0</v>
      </c>
      <c r="BM298" s="221">
        <v>3.3333333333333333E-2</v>
      </c>
      <c r="BN298" s="257">
        <v>2.77346</v>
      </c>
      <c r="BO298" s="261">
        <v>2.8922500000000002</v>
      </c>
      <c r="BP298" s="265">
        <v>8.9680199999999992</v>
      </c>
    </row>
    <row r="299" spans="1:68" x14ac:dyDescent="0.25">
      <c r="A299" s="8" t="s">
        <v>725</v>
      </c>
      <c r="B299" s="8">
        <v>244089</v>
      </c>
      <c r="C299" s="8" t="s">
        <v>778</v>
      </c>
      <c r="D299" s="8" t="str">
        <f t="shared" si="4"/>
        <v>Kalgoorlie</v>
      </c>
      <c r="E299" s="8" t="s">
        <v>490</v>
      </c>
      <c r="F299" s="8">
        <v>160</v>
      </c>
      <c r="G299" s="8">
        <v>50</v>
      </c>
      <c r="H299" s="75">
        <v>45077</v>
      </c>
      <c r="I299" s="30"/>
      <c r="J299" s="215" t="s">
        <v>742</v>
      </c>
      <c r="K299" s="85">
        <v>286.63</v>
      </c>
      <c r="L299" s="85">
        <v>286.79000000000002</v>
      </c>
      <c r="M299" s="82">
        <v>-30.155036630000001</v>
      </c>
      <c r="N299" s="82">
        <v>122.3597343</v>
      </c>
      <c r="O299" s="85">
        <v>1016504.0510648499</v>
      </c>
      <c r="P299" s="85">
        <v>6651877.1028749598</v>
      </c>
      <c r="Q299" s="145" t="s">
        <v>777</v>
      </c>
      <c r="R299" s="30">
        <v>51</v>
      </c>
      <c r="S299" s="19">
        <v>115.78700000000001</v>
      </c>
      <c r="T299" s="8">
        <v>-32.058</v>
      </c>
      <c r="U299" s="8">
        <v>58489</v>
      </c>
      <c r="V299" s="8">
        <v>-1.716</v>
      </c>
      <c r="W299" s="30">
        <v>-65.995000000000005</v>
      </c>
      <c r="X299" s="215" t="s">
        <v>531</v>
      </c>
      <c r="Y299" s="8" t="s">
        <v>744</v>
      </c>
      <c r="Z299" s="8" t="s">
        <v>513</v>
      </c>
      <c r="AA299" s="8" t="s">
        <v>524</v>
      </c>
      <c r="AB299" s="8" t="s">
        <v>522</v>
      </c>
      <c r="AC299" s="132" t="s">
        <v>753</v>
      </c>
      <c r="AD299" s="30" t="s">
        <v>717</v>
      </c>
      <c r="AE299" s="217">
        <v>0.111</v>
      </c>
      <c r="AF299" s="82">
        <v>0.11700000000000001</v>
      </c>
      <c r="AG299" s="82">
        <v>0.114</v>
      </c>
      <c r="AH299" s="82">
        <v>0.11397367813344443</v>
      </c>
      <c r="AI299" s="118">
        <v>0.20699899422596177</v>
      </c>
      <c r="AJ299" s="118"/>
      <c r="AK299" s="118"/>
      <c r="AL299" s="118"/>
      <c r="AM299" s="118"/>
      <c r="AN299" s="118"/>
      <c r="AO299" s="118"/>
      <c r="AP299" s="115"/>
      <c r="AQ299" s="116"/>
      <c r="AR299" s="180">
        <v>210.34</v>
      </c>
      <c r="AS299" s="85">
        <v>210.41</v>
      </c>
      <c r="AT299" s="85">
        <v>133.68</v>
      </c>
      <c r="AU299" s="85">
        <v>76.883767535070135</v>
      </c>
      <c r="AV299" s="85">
        <v>7.0140280561115403E-2</v>
      </c>
      <c r="AW299" s="92">
        <v>2.7358180633389813</v>
      </c>
      <c r="AX299" s="76">
        <v>9.1228984751717942E-4</v>
      </c>
      <c r="AY299" s="95">
        <v>2.7383162014088183</v>
      </c>
      <c r="AZ299" s="219">
        <v>4940</v>
      </c>
      <c r="BA299" s="89">
        <v>13514.941232894567</v>
      </c>
      <c r="BB299" s="278">
        <v>3850.8049999999998</v>
      </c>
      <c r="BC299" s="111">
        <v>3882.4870000000001</v>
      </c>
      <c r="BD299" s="111">
        <v>3880.6610000000001</v>
      </c>
      <c r="BE299" s="112">
        <v>3871.2903748494709</v>
      </c>
      <c r="BF299" s="87">
        <v>4.8220000000000001</v>
      </c>
      <c r="BG299" s="87">
        <v>4.7990000000000004</v>
      </c>
      <c r="BH299" s="87">
        <v>4.7699999999999996</v>
      </c>
      <c r="BI299" s="108">
        <v>4.7969999999999997</v>
      </c>
      <c r="BJ299" s="87">
        <v>0</v>
      </c>
      <c r="BK299" s="87">
        <v>0</v>
      </c>
      <c r="BL299" s="87">
        <v>0</v>
      </c>
      <c r="BM299" s="221">
        <v>0</v>
      </c>
      <c r="BN299" s="257">
        <v>1.4058900000000001</v>
      </c>
      <c r="BO299" s="261">
        <v>9.9514499999999995</v>
      </c>
      <c r="BP299" s="265">
        <v>-1.5</v>
      </c>
    </row>
    <row r="300" spans="1:68" x14ac:dyDescent="0.25">
      <c r="A300" s="8" t="s">
        <v>726</v>
      </c>
      <c r="B300" s="8">
        <v>244090</v>
      </c>
      <c r="C300" s="8" t="s">
        <v>778</v>
      </c>
      <c r="D300" s="8" t="str">
        <f t="shared" si="4"/>
        <v>Kalgoorlie</v>
      </c>
      <c r="E300" s="201" t="s">
        <v>490</v>
      </c>
      <c r="F300" s="8">
        <v>182</v>
      </c>
      <c r="G300" s="8">
        <v>50</v>
      </c>
      <c r="H300" s="75">
        <v>45077</v>
      </c>
      <c r="I300" s="30"/>
      <c r="J300" s="215" t="s">
        <v>742</v>
      </c>
      <c r="K300" s="85">
        <v>312.87</v>
      </c>
      <c r="L300" s="85">
        <v>313.05</v>
      </c>
      <c r="M300" s="82">
        <v>-30.155036630000001</v>
      </c>
      <c r="N300" s="82">
        <v>122.3597343</v>
      </c>
      <c r="O300" s="85">
        <v>1016504.0510648499</v>
      </c>
      <c r="P300" s="85">
        <v>6651877.1028749598</v>
      </c>
      <c r="Q300" s="145" t="s">
        <v>777</v>
      </c>
      <c r="R300" s="30">
        <v>51</v>
      </c>
      <c r="S300" s="203">
        <v>115.78700000000001</v>
      </c>
      <c r="T300" s="201">
        <v>-32.058</v>
      </c>
      <c r="U300" s="8">
        <v>58489</v>
      </c>
      <c r="V300" s="8">
        <v>-1.716</v>
      </c>
      <c r="W300" s="30">
        <v>-65.995000000000005</v>
      </c>
      <c r="X300" s="215" t="s">
        <v>531</v>
      </c>
      <c r="Y300" s="8" t="s">
        <v>744</v>
      </c>
      <c r="Z300" s="8" t="s">
        <v>513</v>
      </c>
      <c r="AA300" s="8" t="s">
        <v>524</v>
      </c>
      <c r="AB300" s="8" t="s">
        <v>522</v>
      </c>
      <c r="AC300" s="132" t="s">
        <v>754</v>
      </c>
      <c r="AD300" s="30" t="s">
        <v>717</v>
      </c>
      <c r="AE300" s="217">
        <v>0.159</v>
      </c>
      <c r="AF300" s="82">
        <v>0.193</v>
      </c>
      <c r="AG300" s="82">
        <v>0.20200000000000001</v>
      </c>
      <c r="AH300" s="82">
        <v>0.18369694520848245</v>
      </c>
      <c r="AI300" s="118">
        <v>0.33282212532872851</v>
      </c>
      <c r="AJ300" s="118"/>
      <c r="AK300" s="118"/>
      <c r="AL300" s="118"/>
      <c r="AM300" s="118"/>
      <c r="AN300" s="118"/>
      <c r="AO300" s="118"/>
      <c r="AP300" s="115"/>
      <c r="AQ300" s="116"/>
      <c r="AR300" s="180">
        <v>488.9</v>
      </c>
      <c r="AS300" s="85">
        <v>489.06</v>
      </c>
      <c r="AT300" s="85">
        <v>311.55</v>
      </c>
      <c r="AU300" s="85">
        <v>177.86573146292585</v>
      </c>
      <c r="AV300" s="85">
        <v>0.16032064128259019</v>
      </c>
      <c r="AW300" s="92">
        <v>2.7487026083037573</v>
      </c>
      <c r="AX300" s="76">
        <v>9.0135766999056399E-4</v>
      </c>
      <c r="AY300" s="95">
        <v>2.7511824076684528</v>
      </c>
      <c r="AZ300" s="219">
        <v>5270</v>
      </c>
      <c r="BA300" s="89">
        <v>14485.662745760801</v>
      </c>
      <c r="BB300" s="278">
        <v>56774.930999999997</v>
      </c>
      <c r="BC300" s="111">
        <v>57433.347000000002</v>
      </c>
      <c r="BD300" s="111">
        <v>58130.02</v>
      </c>
      <c r="BE300" s="112">
        <v>57443.435340979915</v>
      </c>
      <c r="BF300" s="87">
        <v>13.243</v>
      </c>
      <c r="BG300" s="87">
        <v>13.445</v>
      </c>
      <c r="BH300" s="87">
        <v>13.625999999999999</v>
      </c>
      <c r="BI300" s="108">
        <v>13.438000000000001</v>
      </c>
      <c r="BJ300" s="87">
        <v>0</v>
      </c>
      <c r="BK300" s="87">
        <v>0.1</v>
      </c>
      <c r="BL300" s="87">
        <v>0.1</v>
      </c>
      <c r="BM300" s="221">
        <v>6.6666666666666666E-2</v>
      </c>
      <c r="BN300" s="257">
        <v>1.70523</v>
      </c>
      <c r="BO300" s="261">
        <v>-0.9</v>
      </c>
      <c r="BP300" s="265">
        <v>17.45581</v>
      </c>
    </row>
    <row r="301" spans="1:68" x14ac:dyDescent="0.25">
      <c r="A301" s="8" t="s">
        <v>727</v>
      </c>
      <c r="B301" s="8">
        <v>244091</v>
      </c>
      <c r="C301" s="8" t="s">
        <v>778</v>
      </c>
      <c r="D301" s="8" t="str">
        <f t="shared" si="4"/>
        <v>Kalgoorlie</v>
      </c>
      <c r="E301" s="8" t="s">
        <v>490</v>
      </c>
      <c r="F301" s="8">
        <v>194</v>
      </c>
      <c r="G301" s="8">
        <v>50</v>
      </c>
      <c r="H301" s="75">
        <v>45077</v>
      </c>
      <c r="I301" s="30"/>
      <c r="J301" s="215" t="s">
        <v>742</v>
      </c>
      <c r="K301" s="85">
        <v>398</v>
      </c>
      <c r="L301" s="85">
        <v>398.19</v>
      </c>
      <c r="M301" s="82">
        <v>-30.155036630000001</v>
      </c>
      <c r="N301" s="82">
        <v>122.3597343</v>
      </c>
      <c r="O301" s="85">
        <v>1016504.0510648499</v>
      </c>
      <c r="P301" s="85">
        <v>6651877.1028749598</v>
      </c>
      <c r="Q301" s="145" t="s">
        <v>777</v>
      </c>
      <c r="R301" s="30">
        <v>51</v>
      </c>
      <c r="S301" s="19">
        <v>115.78700000000001</v>
      </c>
      <c r="T301" s="8">
        <v>-32.058</v>
      </c>
      <c r="U301" s="8">
        <v>58489</v>
      </c>
      <c r="V301" s="8">
        <v>-1.716</v>
      </c>
      <c r="W301" s="30">
        <v>-65.995000000000005</v>
      </c>
      <c r="X301" s="215" t="s">
        <v>531</v>
      </c>
      <c r="Y301" s="8" t="s">
        <v>744</v>
      </c>
      <c r="Z301" s="8" t="s">
        <v>513</v>
      </c>
      <c r="AA301" s="8" t="s">
        <v>524</v>
      </c>
      <c r="AB301" s="8" t="s">
        <v>522</v>
      </c>
      <c r="AC301" s="132" t="s">
        <v>755</v>
      </c>
      <c r="AD301" s="30" t="s">
        <v>717</v>
      </c>
      <c r="AE301" s="217">
        <v>0.22700000000000001</v>
      </c>
      <c r="AF301" s="82">
        <v>0.223</v>
      </c>
      <c r="AG301" s="82">
        <v>0.23300000000000001</v>
      </c>
      <c r="AH301" s="82">
        <v>0.22762967610014126</v>
      </c>
      <c r="AI301" s="118">
        <v>0.4118731359355956</v>
      </c>
      <c r="AJ301" s="118"/>
      <c r="AK301" s="118"/>
      <c r="AL301" s="118"/>
      <c r="AM301" s="118"/>
      <c r="AN301" s="118"/>
      <c r="AO301" s="118"/>
      <c r="AP301" s="115"/>
      <c r="AQ301" s="116"/>
      <c r="AR301" s="180">
        <v>518.14</v>
      </c>
      <c r="AS301" s="85">
        <v>518.30999999999995</v>
      </c>
      <c r="AT301" s="85">
        <v>331.05</v>
      </c>
      <c r="AU301" s="85">
        <v>187.63527054108209</v>
      </c>
      <c r="AV301" s="85">
        <v>0.17034068136268443</v>
      </c>
      <c r="AW301" s="92">
        <v>2.7614211257075731</v>
      </c>
      <c r="AX301" s="76">
        <v>9.0782868738630311E-4</v>
      </c>
      <c r="AY301" s="95">
        <v>2.7639303009246889</v>
      </c>
      <c r="AZ301" s="219">
        <v>5030</v>
      </c>
      <c r="BA301" s="89">
        <v>13889.948262309093</v>
      </c>
      <c r="BB301" s="278">
        <v>91882.561000000002</v>
      </c>
      <c r="BC301" s="111">
        <v>94014.307000000001</v>
      </c>
      <c r="BD301" s="111">
        <v>97227.133000000002</v>
      </c>
      <c r="BE301" s="112">
        <v>94349.189433850537</v>
      </c>
      <c r="BF301" s="87">
        <v>14.596</v>
      </c>
      <c r="BG301" s="87">
        <v>14.867000000000001</v>
      </c>
      <c r="BH301" s="87">
        <v>15.222</v>
      </c>
      <c r="BI301" s="108">
        <v>14.895000000000001</v>
      </c>
      <c r="BJ301" s="87">
        <v>0</v>
      </c>
      <c r="BK301" s="87">
        <v>0</v>
      </c>
      <c r="BL301" s="87">
        <v>0</v>
      </c>
      <c r="BM301" s="221">
        <v>0</v>
      </c>
      <c r="BN301" s="257">
        <v>3.06379</v>
      </c>
      <c r="BO301" s="261">
        <v>13.86764</v>
      </c>
      <c r="BP301" s="265">
        <v>-1.5</v>
      </c>
    </row>
    <row r="302" spans="1:68" x14ac:dyDescent="0.25">
      <c r="A302" s="8" t="s">
        <v>728</v>
      </c>
      <c r="B302" s="8">
        <v>244092</v>
      </c>
      <c r="C302" s="8" t="s">
        <v>778</v>
      </c>
      <c r="D302" s="8" t="str">
        <f t="shared" si="4"/>
        <v>Kalgoorlie</v>
      </c>
      <c r="E302" s="201" t="s">
        <v>490</v>
      </c>
      <c r="F302" s="8">
        <v>191</v>
      </c>
      <c r="G302" s="8">
        <v>50</v>
      </c>
      <c r="H302" s="75">
        <v>45077</v>
      </c>
      <c r="I302" s="30"/>
      <c r="J302" s="215" t="s">
        <v>742</v>
      </c>
      <c r="K302" s="85">
        <v>462.94</v>
      </c>
      <c r="L302" s="85">
        <v>463.13</v>
      </c>
      <c r="M302" s="82">
        <v>-30.155036630000001</v>
      </c>
      <c r="N302" s="82">
        <v>122.3597343</v>
      </c>
      <c r="O302" s="85">
        <v>1016504.0510648499</v>
      </c>
      <c r="P302" s="85">
        <v>6651877.1028749598</v>
      </c>
      <c r="Q302" s="145" t="s">
        <v>777</v>
      </c>
      <c r="R302" s="30">
        <v>51</v>
      </c>
      <c r="S302" s="203">
        <v>115.78700000000001</v>
      </c>
      <c r="T302" s="201">
        <v>-32.058</v>
      </c>
      <c r="U302" s="8">
        <v>58489</v>
      </c>
      <c r="V302" s="8">
        <v>-1.716</v>
      </c>
      <c r="W302" s="30">
        <v>-65.995000000000005</v>
      </c>
      <c r="X302" s="215" t="s">
        <v>531</v>
      </c>
      <c r="Y302" s="8" t="s">
        <v>744</v>
      </c>
      <c r="Z302" s="8" t="s">
        <v>513</v>
      </c>
      <c r="AA302" s="8" t="s">
        <v>524</v>
      </c>
      <c r="AB302" s="8" t="s">
        <v>522</v>
      </c>
      <c r="AC302" s="132" t="s">
        <v>755</v>
      </c>
      <c r="AD302" s="30" t="s">
        <v>717</v>
      </c>
      <c r="AE302" s="217">
        <v>9.8000000000000004E-2</v>
      </c>
      <c r="AF302" s="82">
        <v>4.1000000000000002E-2</v>
      </c>
      <c r="AG302" s="82">
        <v>4.2999999999999997E-2</v>
      </c>
      <c r="AH302" s="82">
        <v>5.5696272314398047E-2</v>
      </c>
      <c r="AI302" s="118">
        <v>0.10081025288906047</v>
      </c>
      <c r="AJ302" s="115"/>
      <c r="AK302" s="115"/>
      <c r="AL302" s="115"/>
      <c r="AM302" s="115"/>
      <c r="AN302" s="115"/>
      <c r="AO302" s="115"/>
      <c r="AP302" s="115"/>
      <c r="AQ302" s="116"/>
      <c r="AR302" s="180">
        <v>538.36</v>
      </c>
      <c r="AS302" s="85">
        <v>538.51</v>
      </c>
      <c r="AT302" s="85">
        <v>338.7</v>
      </c>
      <c r="AU302" s="85">
        <v>200.21042084168337</v>
      </c>
      <c r="AV302" s="85">
        <v>0.15030060120238203</v>
      </c>
      <c r="AW302" s="92">
        <v>2.6889709223762575</v>
      </c>
      <c r="AX302" s="76">
        <v>7.5071317751852892E-4</v>
      </c>
      <c r="AY302" s="95">
        <v>2.6909910848442351</v>
      </c>
      <c r="AZ302" s="219">
        <v>5000</v>
      </c>
      <c r="BA302" s="89">
        <v>13444.854611881286</v>
      </c>
      <c r="BB302" s="278">
        <v>348801.85700000002</v>
      </c>
      <c r="BC302" s="111">
        <v>364127.28700000001</v>
      </c>
      <c r="BD302" s="111">
        <v>388812.99099999998</v>
      </c>
      <c r="BE302" s="112">
        <v>366880.18831022363</v>
      </c>
      <c r="BF302" s="87">
        <v>18.172999999999998</v>
      </c>
      <c r="BG302" s="87">
        <v>18.771999999999998</v>
      </c>
      <c r="BH302" s="87">
        <v>19.38</v>
      </c>
      <c r="BI302" s="108">
        <v>18.774999999999995</v>
      </c>
      <c r="BJ302" s="87">
        <v>0</v>
      </c>
      <c r="BK302" s="87">
        <v>0</v>
      </c>
      <c r="BL302" s="87">
        <v>0</v>
      </c>
      <c r="BM302" s="221">
        <v>0</v>
      </c>
      <c r="BN302" s="257">
        <v>5.4953500000000002</v>
      </c>
      <c r="BO302" s="261">
        <v>11.673489999999999</v>
      </c>
      <c r="BP302" s="265">
        <v>23.303730000000002</v>
      </c>
    </row>
    <row r="303" spans="1:68" x14ac:dyDescent="0.25">
      <c r="A303" s="8" t="s">
        <v>729</v>
      </c>
      <c r="B303" s="8">
        <v>244093</v>
      </c>
      <c r="C303" s="8" t="s">
        <v>778</v>
      </c>
      <c r="D303" s="8" t="str">
        <f t="shared" si="4"/>
        <v>Kalgoorlie</v>
      </c>
      <c r="E303" s="8" t="s">
        <v>490</v>
      </c>
      <c r="F303" s="8">
        <v>190</v>
      </c>
      <c r="G303" s="8">
        <v>51</v>
      </c>
      <c r="H303" s="75">
        <v>45077</v>
      </c>
      <c r="I303" s="30"/>
      <c r="J303" s="215" t="s">
        <v>742</v>
      </c>
      <c r="K303" s="85">
        <v>500.7</v>
      </c>
      <c r="L303" s="85">
        <v>500.89</v>
      </c>
      <c r="M303" s="82">
        <v>-30.155036630000001</v>
      </c>
      <c r="N303" s="82">
        <v>122.3597343</v>
      </c>
      <c r="O303" s="85">
        <v>1016504.0510648499</v>
      </c>
      <c r="P303" s="85">
        <v>6651877.1028749598</v>
      </c>
      <c r="Q303" s="145" t="s">
        <v>777</v>
      </c>
      <c r="R303" s="30">
        <v>51</v>
      </c>
      <c r="S303" s="19">
        <v>115.78700000000001</v>
      </c>
      <c r="T303" s="8">
        <v>-32.058</v>
      </c>
      <c r="U303" s="8">
        <v>58489</v>
      </c>
      <c r="V303" s="8">
        <v>-1.716</v>
      </c>
      <c r="W303" s="30">
        <v>-65.995000000000005</v>
      </c>
      <c r="X303" s="215" t="s">
        <v>531</v>
      </c>
      <c r="Y303" s="8" t="s">
        <v>744</v>
      </c>
      <c r="Z303" s="8" t="s">
        <v>516</v>
      </c>
      <c r="AA303" s="8" t="s">
        <v>524</v>
      </c>
      <c r="AB303" s="8" t="s">
        <v>522</v>
      </c>
      <c r="AC303" s="132" t="s">
        <v>756</v>
      </c>
      <c r="AD303" s="30" t="s">
        <v>717</v>
      </c>
      <c r="AE303" s="217">
        <v>0.58199999999999996</v>
      </c>
      <c r="AF303" s="82">
        <v>0.51900000000000002</v>
      </c>
      <c r="AG303" s="82">
        <v>0.46200000000000002</v>
      </c>
      <c r="AH303" s="82">
        <v>0.51869346060134303</v>
      </c>
      <c r="AI303" s="118">
        <v>0.93893890238055111</v>
      </c>
      <c r="AJ303" s="115"/>
      <c r="AK303" s="115"/>
      <c r="AL303" s="115"/>
      <c r="AM303" s="115"/>
      <c r="AN303" s="115"/>
      <c r="AO303" s="115"/>
      <c r="AP303" s="115"/>
      <c r="AQ303" s="116"/>
      <c r="AR303" s="180">
        <v>552.92999999999995</v>
      </c>
      <c r="AS303" s="85">
        <v>553.04999999999995</v>
      </c>
      <c r="AT303" s="85">
        <v>359.06</v>
      </c>
      <c r="AU303" s="85">
        <v>194.37875751503</v>
      </c>
      <c r="AV303" s="85">
        <v>0.12024048096192841</v>
      </c>
      <c r="AW303" s="92">
        <v>2.8446009588123107</v>
      </c>
      <c r="AX303" s="76">
        <v>6.1858858704059278E-4</v>
      </c>
      <c r="AY303" s="95">
        <v>2.8463616856656526</v>
      </c>
      <c r="AZ303" s="219">
        <v>5210</v>
      </c>
      <c r="BA303" s="89">
        <v>14820.370995412139</v>
      </c>
      <c r="BB303" s="278">
        <v>432701.32500000001</v>
      </c>
      <c r="BC303" s="111">
        <v>442188.25199999998</v>
      </c>
      <c r="BD303" s="111">
        <v>457659.70500000002</v>
      </c>
      <c r="BE303" s="112">
        <v>444064.47773944226</v>
      </c>
      <c r="BF303" s="87">
        <v>9.5909999999999993</v>
      </c>
      <c r="BG303" s="87">
        <v>9.7850000000000001</v>
      </c>
      <c r="BH303" s="87">
        <v>10.119999999999999</v>
      </c>
      <c r="BI303" s="108">
        <v>9.831999999999999</v>
      </c>
      <c r="BJ303" s="87">
        <v>0</v>
      </c>
      <c r="BK303" s="87">
        <v>0</v>
      </c>
      <c r="BL303" s="87">
        <v>0</v>
      </c>
      <c r="BM303" s="221">
        <v>0</v>
      </c>
      <c r="BN303" s="257">
        <v>1.71661</v>
      </c>
      <c r="BO303" s="261">
        <v>-0.9</v>
      </c>
      <c r="BP303" s="265">
        <v>-1.5</v>
      </c>
    </row>
    <row r="304" spans="1:68" x14ac:dyDescent="0.25">
      <c r="A304" s="8" t="s">
        <v>730</v>
      </c>
      <c r="B304" s="8">
        <v>244094</v>
      </c>
      <c r="C304" s="8" t="s">
        <v>778</v>
      </c>
      <c r="D304" s="8" t="str">
        <f t="shared" si="4"/>
        <v>Kalgoorlie</v>
      </c>
      <c r="E304" s="201" t="s">
        <v>490</v>
      </c>
      <c r="F304" s="8">
        <v>129</v>
      </c>
      <c r="G304" s="8">
        <v>50</v>
      </c>
      <c r="H304" s="75">
        <v>45077</v>
      </c>
      <c r="I304" s="30"/>
      <c r="J304" s="215" t="s">
        <v>742</v>
      </c>
      <c r="K304" s="85">
        <v>511.62</v>
      </c>
      <c r="L304" s="85">
        <v>511.82</v>
      </c>
      <c r="M304" s="82">
        <v>-30.155036630000001</v>
      </c>
      <c r="N304" s="82">
        <v>122.3597343</v>
      </c>
      <c r="O304" s="85">
        <v>1016504.0510648499</v>
      </c>
      <c r="P304" s="85">
        <v>6651877.1028749598</v>
      </c>
      <c r="Q304" s="145" t="s">
        <v>777</v>
      </c>
      <c r="R304" s="30">
        <v>51</v>
      </c>
      <c r="S304" s="203">
        <v>115.78700000000001</v>
      </c>
      <c r="T304" s="201">
        <v>-32.058</v>
      </c>
      <c r="U304" s="8">
        <v>58489</v>
      </c>
      <c r="V304" s="8">
        <v>-1.716</v>
      </c>
      <c r="W304" s="30">
        <v>-65.995000000000005</v>
      </c>
      <c r="X304" s="215" t="s">
        <v>531</v>
      </c>
      <c r="Y304" s="8" t="s">
        <v>744</v>
      </c>
      <c r="Z304" s="8" t="s">
        <v>516</v>
      </c>
      <c r="AA304" s="8" t="s">
        <v>524</v>
      </c>
      <c r="AB304" s="8" t="s">
        <v>522</v>
      </c>
      <c r="AC304" s="132" t="s">
        <v>757</v>
      </c>
      <c r="AD304" s="30" t="s">
        <v>717</v>
      </c>
      <c r="AE304" s="217">
        <v>0.39</v>
      </c>
      <c r="AF304" s="82">
        <v>0.42499999999999999</v>
      </c>
      <c r="AG304" s="82">
        <v>0.437</v>
      </c>
      <c r="AH304" s="82">
        <v>0.41684857834575822</v>
      </c>
      <c r="AI304" s="118">
        <v>0.75966484917730981</v>
      </c>
      <c r="AJ304" s="115"/>
      <c r="AK304" s="115"/>
      <c r="AL304" s="115"/>
      <c r="AM304" s="115"/>
      <c r="AN304" s="115"/>
      <c r="AO304" s="115"/>
      <c r="AP304" s="115"/>
      <c r="AQ304" s="116"/>
      <c r="AR304" s="180">
        <v>528.99</v>
      </c>
      <c r="AS304" s="85">
        <v>529.08000000000004</v>
      </c>
      <c r="AT304" s="85">
        <v>342.05</v>
      </c>
      <c r="AU304" s="85">
        <v>187.40480961923851</v>
      </c>
      <c r="AV304" s="85">
        <v>9.0180360721474784E-2</v>
      </c>
      <c r="AW304" s="92">
        <v>2.8227130406886594</v>
      </c>
      <c r="AX304" s="76">
        <v>4.8120622360066205E-4</v>
      </c>
      <c r="AY304" s="95">
        <v>2.8240720017117789</v>
      </c>
      <c r="AZ304" s="219">
        <v>5240</v>
      </c>
      <c r="BA304" s="89">
        <v>14791.016333208576</v>
      </c>
      <c r="BB304" s="278">
        <v>592416.38100000005</v>
      </c>
      <c r="BC304" s="111">
        <v>538363.47</v>
      </c>
      <c r="BD304" s="111">
        <v>602838.83499999996</v>
      </c>
      <c r="BE304" s="112">
        <v>577166.72905621375</v>
      </c>
      <c r="BF304" s="87">
        <v>9.7439999999999998</v>
      </c>
      <c r="BG304" s="87">
        <v>8.6440000000000001</v>
      </c>
      <c r="BH304" s="87">
        <v>9.7970000000000006</v>
      </c>
      <c r="BI304" s="108">
        <v>9.3949999999999996</v>
      </c>
      <c r="BJ304" s="87">
        <v>0</v>
      </c>
      <c r="BK304" s="87">
        <v>0</v>
      </c>
      <c r="BL304" s="87">
        <v>0</v>
      </c>
      <c r="BM304" s="221">
        <v>0</v>
      </c>
      <c r="BN304" s="257">
        <v>-0.3</v>
      </c>
      <c r="BO304" s="261">
        <v>7.6162799999999997</v>
      </c>
      <c r="BP304" s="265">
        <v>-1.5</v>
      </c>
    </row>
    <row r="305" spans="1:68" x14ac:dyDescent="0.25">
      <c r="A305" s="8" t="s">
        <v>731</v>
      </c>
      <c r="B305" s="8">
        <v>244095</v>
      </c>
      <c r="C305" s="8" t="s">
        <v>778</v>
      </c>
      <c r="D305" s="8" t="str">
        <f t="shared" si="4"/>
        <v>Kalgoorlie</v>
      </c>
      <c r="E305" s="8" t="s">
        <v>490</v>
      </c>
      <c r="F305" s="8">
        <v>198</v>
      </c>
      <c r="G305" s="8">
        <v>50</v>
      </c>
      <c r="H305" s="75">
        <v>45077</v>
      </c>
      <c r="I305" s="30"/>
      <c r="J305" s="215" t="s">
        <v>742</v>
      </c>
      <c r="K305" s="85">
        <v>535.86</v>
      </c>
      <c r="L305" s="85">
        <v>536.04999999999995</v>
      </c>
      <c r="M305" s="82">
        <v>-30.155036630000001</v>
      </c>
      <c r="N305" s="82">
        <v>122.3597343</v>
      </c>
      <c r="O305" s="85">
        <v>1016504.0510648499</v>
      </c>
      <c r="P305" s="85">
        <v>6651877.1028749598</v>
      </c>
      <c r="Q305" s="145" t="s">
        <v>777</v>
      </c>
      <c r="R305" s="30">
        <v>51</v>
      </c>
      <c r="S305" s="19">
        <v>115.78700000000001</v>
      </c>
      <c r="T305" s="8">
        <v>-32.058</v>
      </c>
      <c r="U305" s="8">
        <v>58489</v>
      </c>
      <c r="V305" s="8">
        <v>-1.716</v>
      </c>
      <c r="W305" s="30">
        <v>-65.995000000000005</v>
      </c>
      <c r="X305" s="215" t="s">
        <v>494</v>
      </c>
      <c r="Y305" s="8" t="s">
        <v>501</v>
      </c>
      <c r="Z305" s="8" t="s">
        <v>516</v>
      </c>
      <c r="AA305" s="8" t="s">
        <v>524</v>
      </c>
      <c r="AB305" s="8" t="s">
        <v>522</v>
      </c>
      <c r="AC305" s="132" t="s">
        <v>758</v>
      </c>
      <c r="AD305" s="30" t="s">
        <v>717</v>
      </c>
      <c r="AE305" s="217">
        <v>3.47</v>
      </c>
      <c r="AF305" s="82">
        <v>4.1900000000000004</v>
      </c>
      <c r="AG305" s="82">
        <v>1.94</v>
      </c>
      <c r="AH305" s="82">
        <v>3.0440263621381076</v>
      </c>
      <c r="AI305" s="118">
        <v>5.5054260785629818</v>
      </c>
      <c r="AJ305" s="115"/>
      <c r="AK305" s="115"/>
      <c r="AL305" s="115"/>
      <c r="AM305" s="115"/>
      <c r="AN305" s="115"/>
      <c r="AO305" s="115"/>
      <c r="AP305" s="115"/>
      <c r="AQ305" s="116"/>
      <c r="AR305" s="180">
        <v>559.76</v>
      </c>
      <c r="AS305" s="85">
        <v>559.87</v>
      </c>
      <c r="AT305" s="85">
        <v>361.59</v>
      </c>
      <c r="AU305" s="85">
        <v>198.67735470941886</v>
      </c>
      <c r="AV305" s="85">
        <v>0.1102204408817772</v>
      </c>
      <c r="AW305" s="92">
        <v>2.8174323179342342</v>
      </c>
      <c r="AX305" s="76">
        <v>5.5477103086551155E-4</v>
      </c>
      <c r="AY305" s="95">
        <v>2.8189962153706407</v>
      </c>
      <c r="AZ305" s="219">
        <v>4600</v>
      </c>
      <c r="BA305" s="89">
        <v>12960.188662497478</v>
      </c>
      <c r="BB305" s="278">
        <v>342430.61300000001</v>
      </c>
      <c r="BC305" s="111">
        <v>46398.451000000001</v>
      </c>
      <c r="BD305" s="111">
        <v>50340.991000000002</v>
      </c>
      <c r="BE305" s="112">
        <v>92825.210338894482</v>
      </c>
      <c r="BF305" s="87">
        <v>24.626000000000001</v>
      </c>
      <c r="BG305" s="87">
        <v>24.936</v>
      </c>
      <c r="BH305" s="87">
        <v>24.940999999999999</v>
      </c>
      <c r="BI305" s="108">
        <v>24.834333333333333</v>
      </c>
      <c r="BJ305" s="87">
        <v>0</v>
      </c>
      <c r="BK305" s="87">
        <v>0</v>
      </c>
      <c r="BL305" s="87">
        <v>0</v>
      </c>
      <c r="BM305" s="221">
        <v>0</v>
      </c>
      <c r="BN305" s="257">
        <v>4.55124</v>
      </c>
      <c r="BO305" s="261">
        <v>4.7260799999999996</v>
      </c>
      <c r="BP305" s="265">
        <v>-1.5</v>
      </c>
    </row>
    <row r="306" spans="1:68" x14ac:dyDescent="0.25">
      <c r="A306" s="8" t="s">
        <v>732</v>
      </c>
      <c r="B306" s="8">
        <v>244096</v>
      </c>
      <c r="C306" s="8" t="s">
        <v>778</v>
      </c>
      <c r="D306" s="8" t="str">
        <f t="shared" si="4"/>
        <v>Kalgoorlie</v>
      </c>
      <c r="E306" s="201" t="s">
        <v>490</v>
      </c>
      <c r="F306" s="8">
        <v>192</v>
      </c>
      <c r="G306" s="8">
        <v>50</v>
      </c>
      <c r="H306" s="75">
        <v>45077</v>
      </c>
      <c r="I306" s="30"/>
      <c r="J306" s="215" t="s">
        <v>742</v>
      </c>
      <c r="K306" s="85">
        <v>547.67999999999995</v>
      </c>
      <c r="L306" s="85">
        <v>547.87</v>
      </c>
      <c r="M306" s="82">
        <v>-30.155036630000001</v>
      </c>
      <c r="N306" s="82">
        <v>122.3597343</v>
      </c>
      <c r="O306" s="85">
        <v>1016504.0510648499</v>
      </c>
      <c r="P306" s="85">
        <v>6651877.1028749598</v>
      </c>
      <c r="Q306" s="145" t="s">
        <v>777</v>
      </c>
      <c r="R306" s="30">
        <v>51</v>
      </c>
      <c r="S306" s="203">
        <v>115.78700000000001</v>
      </c>
      <c r="T306" s="201">
        <v>-32.058</v>
      </c>
      <c r="U306" s="8">
        <v>58489</v>
      </c>
      <c r="V306" s="8">
        <v>-1.716</v>
      </c>
      <c r="W306" s="30">
        <v>-65.995000000000005</v>
      </c>
      <c r="X306" s="215" t="s">
        <v>745</v>
      </c>
      <c r="Y306" s="8" t="s">
        <v>746</v>
      </c>
      <c r="Z306" s="8" t="s">
        <v>515</v>
      </c>
      <c r="AA306" s="8" t="s">
        <v>524</v>
      </c>
      <c r="AB306" s="8" t="s">
        <v>747</v>
      </c>
      <c r="AC306" s="132" t="s">
        <v>759</v>
      </c>
      <c r="AD306" s="30" t="s">
        <v>717</v>
      </c>
      <c r="AE306" s="217">
        <v>4.2999999999999997E-2</v>
      </c>
      <c r="AF306" s="82">
        <v>4.8000000000000001E-2</v>
      </c>
      <c r="AG306" s="82">
        <v>5.5E-2</v>
      </c>
      <c r="AH306" s="82">
        <v>4.8419926680945087E-2</v>
      </c>
      <c r="AI306" s="118">
        <v>8.7630383307174417E-2</v>
      </c>
      <c r="AJ306" s="115"/>
      <c r="AK306" s="115"/>
      <c r="AL306" s="115"/>
      <c r="AM306" s="115"/>
      <c r="AN306" s="115"/>
      <c r="AO306" s="115"/>
      <c r="AP306" s="115"/>
      <c r="AQ306" s="116"/>
      <c r="AR306" s="180">
        <v>578.80999999999995</v>
      </c>
      <c r="AS306" s="85">
        <v>579.38</v>
      </c>
      <c r="AT306" s="85">
        <v>364.26</v>
      </c>
      <c r="AU306" s="85">
        <v>215.55110220440883</v>
      </c>
      <c r="AV306" s="85">
        <v>0.57114228456918836</v>
      </c>
      <c r="AW306" s="92">
        <v>2.6852565079955371</v>
      </c>
      <c r="AX306" s="76">
        <v>2.6496838973598452E-3</v>
      </c>
      <c r="AY306" s="95">
        <v>2.6923904917268704</v>
      </c>
      <c r="AZ306" s="219">
        <v>2430</v>
      </c>
      <c r="BA306" s="89">
        <v>6525.1733144291547</v>
      </c>
      <c r="BB306" s="278">
        <v>2592.8530000000001</v>
      </c>
      <c r="BC306" s="111">
        <v>2898.855</v>
      </c>
      <c r="BD306" s="111">
        <v>3112.1619999999998</v>
      </c>
      <c r="BE306" s="112">
        <v>2859.9308196490661</v>
      </c>
      <c r="BF306" s="87">
        <v>5.0730000000000004</v>
      </c>
      <c r="BG306" s="87">
        <v>5.7270000000000003</v>
      </c>
      <c r="BH306" s="87">
        <v>6.1520000000000001</v>
      </c>
      <c r="BI306" s="108">
        <v>5.6506666666666669</v>
      </c>
      <c r="BJ306" s="87">
        <v>0.1</v>
      </c>
      <c r="BK306" s="87">
        <v>0.2</v>
      </c>
      <c r="BL306" s="87">
        <v>0</v>
      </c>
      <c r="BM306" s="221">
        <v>0.10000000000000002</v>
      </c>
      <c r="BN306" s="257">
        <v>3.2305700000000002</v>
      </c>
      <c r="BO306" s="261">
        <v>6.4098899999999999</v>
      </c>
      <c r="BP306" s="265">
        <v>-1.5</v>
      </c>
    </row>
    <row r="307" spans="1:68" x14ac:dyDescent="0.25">
      <c r="A307" s="8" t="s">
        <v>733</v>
      </c>
      <c r="B307" s="8">
        <v>244097</v>
      </c>
      <c r="C307" s="8" t="s">
        <v>778</v>
      </c>
      <c r="D307" s="8" t="str">
        <f t="shared" si="4"/>
        <v>Kalgoorlie</v>
      </c>
      <c r="E307" s="8" t="s">
        <v>490</v>
      </c>
      <c r="F307" s="8">
        <v>191</v>
      </c>
      <c r="G307" s="8">
        <v>50</v>
      </c>
      <c r="H307" s="75">
        <v>45077</v>
      </c>
      <c r="I307" s="30"/>
      <c r="J307" s="215" t="s">
        <v>742</v>
      </c>
      <c r="K307" s="85">
        <v>584.03</v>
      </c>
      <c r="L307" s="85">
        <v>584.19000000000005</v>
      </c>
      <c r="M307" s="82">
        <v>-30.155036630000001</v>
      </c>
      <c r="N307" s="82">
        <v>122.3597343</v>
      </c>
      <c r="O307" s="85">
        <v>1016504.0510648499</v>
      </c>
      <c r="P307" s="85">
        <v>6651877.1028749598</v>
      </c>
      <c r="Q307" s="145" t="s">
        <v>777</v>
      </c>
      <c r="R307" s="30">
        <v>51</v>
      </c>
      <c r="S307" s="19">
        <v>115.78700000000001</v>
      </c>
      <c r="T307" s="8">
        <v>-32.058</v>
      </c>
      <c r="U307" s="8">
        <v>58489</v>
      </c>
      <c r="V307" s="8">
        <v>-1.716</v>
      </c>
      <c r="W307" s="30">
        <v>-65.995000000000005</v>
      </c>
      <c r="X307" s="215" t="s">
        <v>531</v>
      </c>
      <c r="Y307" s="8" t="s">
        <v>744</v>
      </c>
      <c r="Z307" s="8" t="s">
        <v>515</v>
      </c>
      <c r="AA307" s="8" t="s">
        <v>524</v>
      </c>
      <c r="AB307" s="8" t="s">
        <v>522</v>
      </c>
      <c r="AC307" s="132" t="s">
        <v>760</v>
      </c>
      <c r="AD307" s="30" t="s">
        <v>717</v>
      </c>
      <c r="AE307" s="217">
        <v>48.3</v>
      </c>
      <c r="AF307" s="82">
        <v>52</v>
      </c>
      <c r="AG307" s="82">
        <v>21</v>
      </c>
      <c r="AH307" s="82">
        <v>37.502186539172094</v>
      </c>
      <c r="AI307" s="118">
        <v>68.013965507442506</v>
      </c>
      <c r="AJ307" s="254">
        <v>252.78654999999998</v>
      </c>
      <c r="AK307" s="254">
        <v>0</v>
      </c>
      <c r="AL307" s="254">
        <v>-70.512045000000001</v>
      </c>
      <c r="AM307" s="254">
        <v>489.18584999999996</v>
      </c>
      <c r="AN307" s="254">
        <v>192.30065000000002</v>
      </c>
      <c r="AO307" s="254">
        <v>12.532152</v>
      </c>
      <c r="AP307" s="254">
        <v>1.9384115</v>
      </c>
      <c r="AQ307" s="116">
        <v>5440.9502798105887</v>
      </c>
      <c r="AR307" s="180">
        <v>762.47</v>
      </c>
      <c r="AS307" s="85">
        <v>762.65</v>
      </c>
      <c r="AT307" s="85">
        <v>571.03</v>
      </c>
      <c r="AU307" s="85">
        <v>192.00400801603206</v>
      </c>
      <c r="AV307" s="85">
        <v>0.18036072144283566</v>
      </c>
      <c r="AW307" s="92">
        <v>3.9711150193090492</v>
      </c>
      <c r="AX307" s="76">
        <v>9.3935914831411117E-4</v>
      </c>
      <c r="AY307" s="95">
        <v>3.9748488299206008</v>
      </c>
      <c r="AZ307" s="219">
        <v>5110</v>
      </c>
      <c r="BA307" s="89">
        <v>20292.397748669242</v>
      </c>
      <c r="BB307" s="278">
        <v>6.98</v>
      </c>
      <c r="BC307" s="111">
        <v>7</v>
      </c>
      <c r="BD307" s="111">
        <v>7.008</v>
      </c>
      <c r="BE307" s="112">
        <v>6.9959900843304759</v>
      </c>
      <c r="BF307" s="87">
        <v>398.185</v>
      </c>
      <c r="BG307" s="87">
        <v>398.08499999999998</v>
      </c>
      <c r="BH307" s="87">
        <v>398.30900000000003</v>
      </c>
      <c r="BI307" s="108">
        <v>398.19299999999998</v>
      </c>
      <c r="BJ307" s="87">
        <v>1182</v>
      </c>
      <c r="BK307" s="87">
        <v>691.5</v>
      </c>
      <c r="BL307" s="87">
        <v>53572</v>
      </c>
      <c r="BM307" s="221">
        <v>3524.6487228646338</v>
      </c>
      <c r="BN307" s="257">
        <v>2.4838100000000001</v>
      </c>
      <c r="BO307" s="261">
        <v>-0.9</v>
      </c>
      <c r="BP307" s="265">
        <v>19.649930000000001</v>
      </c>
    </row>
    <row r="308" spans="1:68" x14ac:dyDescent="0.25">
      <c r="A308" s="8" t="s">
        <v>734</v>
      </c>
      <c r="B308" s="8">
        <v>244098</v>
      </c>
      <c r="C308" s="8" t="s">
        <v>778</v>
      </c>
      <c r="D308" s="8" t="str">
        <f t="shared" si="4"/>
        <v>Kalgoorlie</v>
      </c>
      <c r="E308" s="201" t="s">
        <v>490</v>
      </c>
      <c r="F308" s="8">
        <v>161</v>
      </c>
      <c r="G308" s="8">
        <v>50</v>
      </c>
      <c r="H308" s="75">
        <v>45077</v>
      </c>
      <c r="I308" s="30"/>
      <c r="J308" s="215" t="s">
        <v>742</v>
      </c>
      <c r="K308" s="85">
        <v>609.79</v>
      </c>
      <c r="L308" s="85">
        <v>609.98</v>
      </c>
      <c r="M308" s="82">
        <v>-30.155036630000001</v>
      </c>
      <c r="N308" s="82">
        <v>122.3597343</v>
      </c>
      <c r="O308" s="85">
        <v>1016504.0510648499</v>
      </c>
      <c r="P308" s="85">
        <v>6651877.1028749598</v>
      </c>
      <c r="Q308" s="145" t="s">
        <v>777</v>
      </c>
      <c r="R308" s="30">
        <v>51</v>
      </c>
      <c r="S308" s="203">
        <v>115.78700000000001</v>
      </c>
      <c r="T308" s="201">
        <v>-32.058</v>
      </c>
      <c r="U308" s="8">
        <v>58489</v>
      </c>
      <c r="V308" s="8">
        <v>-1.716</v>
      </c>
      <c r="W308" s="30">
        <v>-65.995000000000005</v>
      </c>
      <c r="X308" s="215" t="s">
        <v>531</v>
      </c>
      <c r="Y308" s="8" t="s">
        <v>744</v>
      </c>
      <c r="Z308" s="8" t="s">
        <v>561</v>
      </c>
      <c r="AA308" s="8" t="s">
        <v>524</v>
      </c>
      <c r="AB308" s="8" t="s">
        <v>522</v>
      </c>
      <c r="AC308" s="132" t="s">
        <v>761</v>
      </c>
      <c r="AD308" s="30" t="s">
        <v>717</v>
      </c>
      <c r="AE308" s="217">
        <v>0.68300000000000005</v>
      </c>
      <c r="AF308" s="82">
        <v>1</v>
      </c>
      <c r="AG308" s="82">
        <v>2.3199999999999998</v>
      </c>
      <c r="AH308" s="82">
        <v>1.1658326919692279</v>
      </c>
      <c r="AI308" s="118">
        <v>2.1171521686161179</v>
      </c>
      <c r="AJ308" s="115"/>
      <c r="AK308" s="115"/>
      <c r="AL308" s="115"/>
      <c r="AM308" s="115"/>
      <c r="AN308" s="115"/>
      <c r="AO308" s="115"/>
      <c r="AP308" s="115"/>
      <c r="AQ308" s="116"/>
      <c r="AR308" s="180">
        <v>501.86</v>
      </c>
      <c r="AS308" s="85">
        <v>502.47</v>
      </c>
      <c r="AT308" s="85">
        <v>332.21</v>
      </c>
      <c r="AU308" s="85">
        <v>170.60120240480967</v>
      </c>
      <c r="AV308" s="85">
        <v>0.61122244488979327</v>
      </c>
      <c r="AW308" s="92">
        <v>2.9417143192764001</v>
      </c>
      <c r="AX308" s="76">
        <v>3.582755785269667E-3</v>
      </c>
      <c r="AY308" s="95">
        <v>2.9522916592985551</v>
      </c>
      <c r="AZ308" s="219">
        <v>2890</v>
      </c>
      <c r="BA308" s="89">
        <v>8501.5543827087968</v>
      </c>
      <c r="BB308" s="278">
        <v>2011.5350000000001</v>
      </c>
      <c r="BC308" s="111">
        <v>2123.7489999999998</v>
      </c>
      <c r="BD308" s="111">
        <v>2249.5909999999999</v>
      </c>
      <c r="BE308" s="112">
        <v>2126.072722846136</v>
      </c>
      <c r="BF308" s="87">
        <v>10.291</v>
      </c>
      <c r="BG308" s="87">
        <v>11.013</v>
      </c>
      <c r="BH308" s="87">
        <v>11.523999999999999</v>
      </c>
      <c r="BI308" s="108">
        <v>10.942666666666668</v>
      </c>
      <c r="BJ308" s="87">
        <v>0</v>
      </c>
      <c r="BK308" s="87">
        <v>0</v>
      </c>
      <c r="BL308" s="87">
        <v>0</v>
      </c>
      <c r="BM308" s="221">
        <v>0</v>
      </c>
      <c r="BN308" s="257">
        <v>-0.3</v>
      </c>
      <c r="BO308" s="261">
        <v>2.82131</v>
      </c>
      <c r="BP308" s="265">
        <v>-1.5</v>
      </c>
    </row>
    <row r="309" spans="1:68" x14ac:dyDescent="0.25">
      <c r="A309" s="8" t="s">
        <v>735</v>
      </c>
      <c r="B309" s="8">
        <v>263082</v>
      </c>
      <c r="C309" s="8" t="s">
        <v>781</v>
      </c>
      <c r="D309" s="8" t="str">
        <f t="shared" si="4"/>
        <v>Kalgoorlie</v>
      </c>
      <c r="E309" s="8" t="s">
        <v>490</v>
      </c>
      <c r="F309" s="8">
        <v>149</v>
      </c>
      <c r="G309" s="8">
        <v>50</v>
      </c>
      <c r="H309" s="75">
        <v>45077</v>
      </c>
      <c r="I309" s="30"/>
      <c r="J309" s="215" t="s">
        <v>743</v>
      </c>
      <c r="K309" s="85">
        <v>101.56</v>
      </c>
      <c r="L309" s="85">
        <v>101.71</v>
      </c>
      <c r="M309" s="82">
        <v>-32.080129999999997</v>
      </c>
      <c r="N309" s="82">
        <v>121.89856</v>
      </c>
      <c r="O309" s="85">
        <v>962539.54005353898</v>
      </c>
      <c r="P309" s="85">
        <v>6440165.3360605696</v>
      </c>
      <c r="Q309" s="145" t="s">
        <v>777</v>
      </c>
      <c r="R309" s="30">
        <v>51</v>
      </c>
      <c r="S309" s="19">
        <v>115.78700000000001</v>
      </c>
      <c r="T309" s="8">
        <v>-32.058</v>
      </c>
      <c r="U309" s="8">
        <v>58489</v>
      </c>
      <c r="V309" s="8">
        <v>-1.716</v>
      </c>
      <c r="W309" s="30">
        <v>-65.995000000000005</v>
      </c>
      <c r="X309" s="215" t="s">
        <v>492</v>
      </c>
      <c r="Y309" s="8" t="s">
        <v>508</v>
      </c>
      <c r="Z309" s="8" t="s">
        <v>517</v>
      </c>
      <c r="AA309" s="8" t="s">
        <v>763</v>
      </c>
      <c r="AB309" s="8"/>
      <c r="AC309" s="132"/>
      <c r="AD309" s="30" t="s">
        <v>767</v>
      </c>
      <c r="AE309" s="217">
        <v>1.8</v>
      </c>
      <c r="AF309" s="82">
        <v>1.86</v>
      </c>
      <c r="AG309" s="82">
        <v>2.4700000000000002</v>
      </c>
      <c r="AH309" s="82">
        <v>2.0222156520514489</v>
      </c>
      <c r="AI309" s="118">
        <v>3.6771969416903549</v>
      </c>
      <c r="AJ309" s="115"/>
      <c r="AK309" s="115"/>
      <c r="AL309" s="115"/>
      <c r="AM309" s="115"/>
      <c r="AN309" s="115"/>
      <c r="AO309" s="115"/>
      <c r="AP309" s="115"/>
      <c r="AQ309" s="116"/>
      <c r="AR309" s="180">
        <v>409.84</v>
      </c>
      <c r="AS309" s="85">
        <v>410.03</v>
      </c>
      <c r="AT309" s="85">
        <v>277.56</v>
      </c>
      <c r="AU309" s="85">
        <v>132.73547094188373</v>
      </c>
      <c r="AV309" s="85">
        <v>0.19038076152304381</v>
      </c>
      <c r="AW309" s="92">
        <v>3.0876449007322417</v>
      </c>
      <c r="AX309" s="76">
        <v>1.4342870083792389E-3</v>
      </c>
      <c r="AY309" s="95">
        <v>3.0920798306622324</v>
      </c>
      <c r="AZ309" s="219">
        <v>5690</v>
      </c>
      <c r="BA309" s="89">
        <v>17568.699485166457</v>
      </c>
      <c r="BB309" s="278">
        <v>14607.853999999999</v>
      </c>
      <c r="BC309" s="111">
        <v>15139.27</v>
      </c>
      <c r="BD309" s="111">
        <v>15513.508</v>
      </c>
      <c r="BE309" s="112">
        <v>15082.284290408654</v>
      </c>
      <c r="BF309" s="87">
        <v>13.554</v>
      </c>
      <c r="BG309" s="87">
        <v>13.638999999999999</v>
      </c>
      <c r="BH309" s="87">
        <v>13.987</v>
      </c>
      <c r="BI309" s="108">
        <v>13.726666666666667</v>
      </c>
      <c r="BJ309" s="87">
        <v>0.3</v>
      </c>
      <c r="BK309" s="87">
        <v>0</v>
      </c>
      <c r="BL309" s="87">
        <v>0</v>
      </c>
      <c r="BM309" s="221">
        <v>9.9999999999999992E-2</v>
      </c>
      <c r="BN309" s="257">
        <v>-0.3</v>
      </c>
      <c r="BO309" s="261">
        <v>-0.9</v>
      </c>
      <c r="BP309" s="265">
        <v>-1.5</v>
      </c>
    </row>
    <row r="310" spans="1:68" x14ac:dyDescent="0.25">
      <c r="A310" s="8" t="s">
        <v>736</v>
      </c>
      <c r="B310" s="8">
        <v>263083</v>
      </c>
      <c r="C310" s="8" t="s">
        <v>781</v>
      </c>
      <c r="D310" s="8" t="str">
        <f t="shared" si="4"/>
        <v>Kalgoorlie</v>
      </c>
      <c r="E310" s="201" t="s">
        <v>490</v>
      </c>
      <c r="F310" s="8">
        <v>151</v>
      </c>
      <c r="G310" s="8">
        <v>50</v>
      </c>
      <c r="H310" s="75">
        <v>45077</v>
      </c>
      <c r="I310" s="30"/>
      <c r="J310" s="215" t="s">
        <v>743</v>
      </c>
      <c r="K310" s="85">
        <v>130.51</v>
      </c>
      <c r="L310" s="85">
        <v>130.66</v>
      </c>
      <c r="M310" s="82">
        <v>-32.080129999999997</v>
      </c>
      <c r="N310" s="82">
        <v>121.89856</v>
      </c>
      <c r="O310" s="85">
        <v>962539.54005353898</v>
      </c>
      <c r="P310" s="85">
        <v>6440165.3360605696</v>
      </c>
      <c r="Q310" s="145" t="s">
        <v>777</v>
      </c>
      <c r="R310" s="30">
        <v>51</v>
      </c>
      <c r="S310" s="203">
        <v>115.78700000000001</v>
      </c>
      <c r="T310" s="201">
        <v>-32.058</v>
      </c>
      <c r="U310" s="8">
        <v>58489</v>
      </c>
      <c r="V310" s="8">
        <v>-1.716</v>
      </c>
      <c r="W310" s="30">
        <v>-65.995000000000005</v>
      </c>
      <c r="X310" s="215" t="s">
        <v>493</v>
      </c>
      <c r="Y310" s="8" t="s">
        <v>500</v>
      </c>
      <c r="Z310" s="8" t="s">
        <v>517</v>
      </c>
      <c r="AA310" s="8" t="s">
        <v>763</v>
      </c>
      <c r="AB310" s="8"/>
      <c r="AC310" s="132"/>
      <c r="AD310" s="30" t="s">
        <v>767</v>
      </c>
      <c r="AE310" s="217">
        <v>0.48799999999999999</v>
      </c>
      <c r="AF310" s="82">
        <v>0.52700000000000002</v>
      </c>
      <c r="AG310" s="82">
        <v>0.56299999999999994</v>
      </c>
      <c r="AH310" s="82">
        <v>0.5251051496114203</v>
      </c>
      <c r="AI310" s="118">
        <v>0.95464116199356208</v>
      </c>
      <c r="AJ310" s="115"/>
      <c r="AK310" s="115"/>
      <c r="AL310" s="115"/>
      <c r="AM310" s="115"/>
      <c r="AN310" s="115"/>
      <c r="AO310" s="115"/>
      <c r="AP310" s="115"/>
      <c r="AQ310" s="116"/>
      <c r="AR310" s="180">
        <v>424.48</v>
      </c>
      <c r="AS310" s="85">
        <v>424.72</v>
      </c>
      <c r="AT310" s="85">
        <v>283.63</v>
      </c>
      <c r="AU310" s="85">
        <v>141.372745490982</v>
      </c>
      <c r="AV310" s="85">
        <v>0.24048096192385682</v>
      </c>
      <c r="AW310" s="92">
        <v>3.0025589340137495</v>
      </c>
      <c r="AX310" s="76">
        <v>1.7010418881565599E-3</v>
      </c>
      <c r="AY310" s="95">
        <v>3.0076751153709615</v>
      </c>
      <c r="AZ310" s="219">
        <v>5620</v>
      </c>
      <c r="BA310" s="89">
        <v>16874.381209157273</v>
      </c>
      <c r="BB310" s="278">
        <v>15722.382</v>
      </c>
      <c r="BC310" s="111">
        <v>16400.292000000001</v>
      </c>
      <c r="BD310" s="111">
        <v>17033.624</v>
      </c>
      <c r="BE310" s="112">
        <v>16376.672356069952</v>
      </c>
      <c r="BF310" s="87">
        <v>16.123000000000001</v>
      </c>
      <c r="BG310" s="87">
        <v>15.887</v>
      </c>
      <c r="BH310" s="87">
        <v>15.77</v>
      </c>
      <c r="BI310" s="108">
        <v>15.926666666666668</v>
      </c>
      <c r="BJ310" s="87">
        <v>0</v>
      </c>
      <c r="BK310" s="87">
        <v>0</v>
      </c>
      <c r="BL310" s="87">
        <v>0</v>
      </c>
      <c r="BM310" s="221">
        <v>0</v>
      </c>
      <c r="BN310" s="257">
        <v>0.76868000000000003</v>
      </c>
      <c r="BO310" s="261">
        <v>-0.9</v>
      </c>
      <c r="BP310" s="265">
        <v>-1.5</v>
      </c>
    </row>
    <row r="311" spans="1:68" x14ac:dyDescent="0.25">
      <c r="A311" s="8" t="s">
        <v>737</v>
      </c>
      <c r="B311" s="8">
        <v>263084</v>
      </c>
      <c r="C311" s="8" t="s">
        <v>781</v>
      </c>
      <c r="D311" s="8" t="str">
        <f t="shared" si="4"/>
        <v>Kalgoorlie</v>
      </c>
      <c r="E311" s="8" t="s">
        <v>490</v>
      </c>
      <c r="F311" s="8">
        <v>149</v>
      </c>
      <c r="G311" s="8">
        <v>50</v>
      </c>
      <c r="H311" s="75">
        <v>45077</v>
      </c>
      <c r="I311" s="30"/>
      <c r="J311" s="215" t="s">
        <v>743</v>
      </c>
      <c r="K311" s="85">
        <v>141.13999999999999</v>
      </c>
      <c r="L311" s="85">
        <v>141.29</v>
      </c>
      <c r="M311" s="82">
        <v>-32.080129999999997</v>
      </c>
      <c r="N311" s="82">
        <v>121.89856</v>
      </c>
      <c r="O311" s="85">
        <v>962539.54005353898</v>
      </c>
      <c r="P311" s="85">
        <v>6440165.3360605696</v>
      </c>
      <c r="Q311" s="145" t="s">
        <v>777</v>
      </c>
      <c r="R311" s="30">
        <v>51</v>
      </c>
      <c r="S311" s="19">
        <v>115.78700000000001</v>
      </c>
      <c r="T311" s="8">
        <v>-32.058</v>
      </c>
      <c r="U311" s="8">
        <v>58489</v>
      </c>
      <c r="V311" s="8">
        <v>-1.716</v>
      </c>
      <c r="W311" s="30">
        <v>-65.995000000000005</v>
      </c>
      <c r="X311" s="215" t="s">
        <v>492</v>
      </c>
      <c r="Y311" s="8" t="s">
        <v>508</v>
      </c>
      <c r="Z311" s="8" t="s">
        <v>517</v>
      </c>
      <c r="AA311" s="8" t="s">
        <v>763</v>
      </c>
      <c r="AB311" s="8"/>
      <c r="AC311" s="132" t="s">
        <v>766</v>
      </c>
      <c r="AD311" s="30" t="s">
        <v>767</v>
      </c>
      <c r="AE311" s="217">
        <v>0.56100000000000005</v>
      </c>
      <c r="AF311" s="82">
        <v>0.59399999999999997</v>
      </c>
      <c r="AG311" s="82">
        <v>0.52200000000000002</v>
      </c>
      <c r="AH311" s="82">
        <v>0.55822155613931046</v>
      </c>
      <c r="AI311" s="118">
        <v>1.015070077683722</v>
      </c>
      <c r="AJ311" s="115"/>
      <c r="AK311" s="115"/>
      <c r="AL311" s="115"/>
      <c r="AM311" s="115"/>
      <c r="AN311" s="115"/>
      <c r="AO311" s="115"/>
      <c r="AP311" s="115"/>
      <c r="AQ311" s="116"/>
      <c r="AR311" s="180">
        <v>402.43</v>
      </c>
      <c r="AS311" s="85">
        <v>402.64</v>
      </c>
      <c r="AT311" s="85">
        <v>270.24</v>
      </c>
      <c r="AU311" s="85">
        <v>132.66533066132263</v>
      </c>
      <c r="AV311" s="85">
        <v>0.21042084168334624</v>
      </c>
      <c r="AW311" s="92">
        <v>3.0334225075528707</v>
      </c>
      <c r="AX311" s="76">
        <v>1.5861027190330783E-3</v>
      </c>
      <c r="AY311" s="95">
        <v>3.038241470610485</v>
      </c>
      <c r="AZ311" s="219">
        <v>6060</v>
      </c>
      <c r="BA311" s="89">
        <v>18382.540395770397</v>
      </c>
      <c r="BB311" s="278">
        <v>13836.868</v>
      </c>
      <c r="BC311" s="111">
        <v>13953.44</v>
      </c>
      <c r="BD311" s="111">
        <v>14101.609</v>
      </c>
      <c r="BE311" s="112">
        <v>13963.552384042177</v>
      </c>
      <c r="BF311" s="87">
        <v>8.65</v>
      </c>
      <c r="BG311" s="87">
        <v>8.69</v>
      </c>
      <c r="BH311" s="87">
        <v>8.8309999999999995</v>
      </c>
      <c r="BI311" s="108">
        <v>8.7236666666666665</v>
      </c>
      <c r="BJ311" s="87">
        <v>0</v>
      </c>
      <c r="BK311" s="87">
        <v>0</v>
      </c>
      <c r="BL311" s="87">
        <v>0</v>
      </c>
      <c r="BM311" s="221">
        <v>0</v>
      </c>
      <c r="BN311" s="257">
        <v>1.06582</v>
      </c>
      <c r="BO311" s="261">
        <v>3.21367</v>
      </c>
      <c r="BP311" s="265">
        <v>-1.5</v>
      </c>
    </row>
    <row r="312" spans="1:68" x14ac:dyDescent="0.25">
      <c r="A312" s="8" t="s">
        <v>738</v>
      </c>
      <c r="B312" s="8">
        <v>263085</v>
      </c>
      <c r="C312" s="8" t="s">
        <v>781</v>
      </c>
      <c r="D312" s="8" t="str">
        <f t="shared" si="4"/>
        <v>Kalgoorlie</v>
      </c>
      <c r="E312" s="201" t="s">
        <v>490</v>
      </c>
      <c r="F312" s="8">
        <v>150</v>
      </c>
      <c r="G312" s="8">
        <v>50</v>
      </c>
      <c r="H312" s="75">
        <v>45077</v>
      </c>
      <c r="I312" s="30"/>
      <c r="J312" s="215" t="s">
        <v>743</v>
      </c>
      <c r="K312" s="85">
        <v>142.30000000000001</v>
      </c>
      <c r="L312" s="85">
        <v>142.44999999999999</v>
      </c>
      <c r="M312" s="82">
        <v>-32.080129999999997</v>
      </c>
      <c r="N312" s="82">
        <v>121.89856</v>
      </c>
      <c r="O312" s="85">
        <v>962539.54005353898</v>
      </c>
      <c r="P312" s="85">
        <v>6440165.3360605696</v>
      </c>
      <c r="Q312" s="145" t="s">
        <v>777</v>
      </c>
      <c r="R312" s="30">
        <v>51</v>
      </c>
      <c r="S312" s="203">
        <v>115.78700000000001</v>
      </c>
      <c r="T312" s="201">
        <v>-32.058</v>
      </c>
      <c r="U312" s="8">
        <v>58489</v>
      </c>
      <c r="V312" s="8">
        <v>-1.716</v>
      </c>
      <c r="W312" s="30">
        <v>-65.995000000000005</v>
      </c>
      <c r="X312" s="215" t="s">
        <v>497</v>
      </c>
      <c r="Y312" s="8" t="s">
        <v>762</v>
      </c>
      <c r="Z312" s="8" t="s">
        <v>764</v>
      </c>
      <c r="AA312" s="8" t="s">
        <v>765</v>
      </c>
      <c r="AB312" s="8"/>
      <c r="AC312" s="132"/>
      <c r="AD312" s="30" t="s">
        <v>767</v>
      </c>
      <c r="AE312" s="217">
        <v>0.19600000000000001</v>
      </c>
      <c r="AF312" s="82">
        <v>0.27</v>
      </c>
      <c r="AG312" s="82">
        <v>0.25800000000000001</v>
      </c>
      <c r="AH312" s="82">
        <v>0.23900840875394563</v>
      </c>
      <c r="AI312" s="118">
        <v>0.43456508879642397</v>
      </c>
      <c r="AJ312" s="115"/>
      <c r="AK312" s="115"/>
      <c r="AL312" s="115"/>
      <c r="AM312" s="115"/>
      <c r="AN312" s="115"/>
      <c r="AO312" s="115"/>
      <c r="AP312" s="115"/>
      <c r="AQ312" s="116"/>
      <c r="AR312" s="180">
        <v>383.94</v>
      </c>
      <c r="AS312" s="85">
        <v>384.07</v>
      </c>
      <c r="AT312" s="85">
        <v>240.62</v>
      </c>
      <c r="AU312" s="85">
        <v>143.73747494989979</v>
      </c>
      <c r="AV312" s="85">
        <v>0.13026052104207961</v>
      </c>
      <c r="AW312" s="92">
        <v>2.6711196932729173</v>
      </c>
      <c r="AX312" s="76">
        <v>9.0623910770300069E-4</v>
      </c>
      <c r="AY312" s="95">
        <v>2.6735425620988003</v>
      </c>
      <c r="AZ312" s="219">
        <v>5430</v>
      </c>
      <c r="BA312" s="89">
        <v>14504.17993447194</v>
      </c>
      <c r="BB312" s="278">
        <v>343374.83399999997</v>
      </c>
      <c r="BC312" s="111">
        <v>343694.15399999998</v>
      </c>
      <c r="BD312" s="111">
        <v>381221.23499999999</v>
      </c>
      <c r="BE312" s="112">
        <v>355663.44477569655</v>
      </c>
      <c r="BF312" s="87">
        <v>21.802</v>
      </c>
      <c r="BG312" s="87">
        <v>21.792000000000002</v>
      </c>
      <c r="BH312" s="87">
        <v>22.376000000000001</v>
      </c>
      <c r="BI312" s="108">
        <v>21.99</v>
      </c>
      <c r="BJ312" s="87">
        <v>0</v>
      </c>
      <c r="BK312" s="87">
        <v>0</v>
      </c>
      <c r="BL312" s="87">
        <v>0</v>
      </c>
      <c r="BM312" s="221">
        <v>0</v>
      </c>
      <c r="BN312" s="257">
        <v>1.6369400000000001</v>
      </c>
      <c r="BO312" s="261">
        <v>-0.9</v>
      </c>
      <c r="BP312" s="265">
        <v>17.936070000000001</v>
      </c>
    </row>
    <row r="313" spans="1:68" x14ac:dyDescent="0.25">
      <c r="A313" s="8" t="s">
        <v>739</v>
      </c>
      <c r="B313" s="8">
        <v>263086</v>
      </c>
      <c r="C313" s="8" t="s">
        <v>781</v>
      </c>
      <c r="D313" s="8" t="str">
        <f t="shared" si="4"/>
        <v>Kalgoorlie</v>
      </c>
      <c r="E313" s="8" t="s">
        <v>490</v>
      </c>
      <c r="F313" s="8">
        <v>75</v>
      </c>
      <c r="G313" s="8">
        <v>50</v>
      </c>
      <c r="H313" s="75">
        <v>45077</v>
      </c>
      <c r="I313" s="30"/>
      <c r="J313" s="215" t="s">
        <v>743</v>
      </c>
      <c r="K313" s="85">
        <v>157.82</v>
      </c>
      <c r="L313" s="85">
        <v>157.97</v>
      </c>
      <c r="M313" s="82">
        <v>-32.080129999999997</v>
      </c>
      <c r="N313" s="82">
        <v>121.89856</v>
      </c>
      <c r="O313" s="85">
        <v>962539.54005353898</v>
      </c>
      <c r="P313" s="85">
        <v>6440165.3360605696</v>
      </c>
      <c r="Q313" s="145" t="s">
        <v>777</v>
      </c>
      <c r="R313" s="30">
        <v>51</v>
      </c>
      <c r="S313" s="19">
        <v>115.78700000000001</v>
      </c>
      <c r="T313" s="8">
        <v>-32.058</v>
      </c>
      <c r="U313" s="8">
        <v>58489</v>
      </c>
      <c r="V313" s="8">
        <v>-1.716</v>
      </c>
      <c r="W313" s="30">
        <v>-65.995000000000005</v>
      </c>
      <c r="X313" s="215" t="s">
        <v>493</v>
      </c>
      <c r="Y313" s="8" t="s">
        <v>500</v>
      </c>
      <c r="Z313" s="8" t="s">
        <v>517</v>
      </c>
      <c r="AA313" s="8" t="s">
        <v>763</v>
      </c>
      <c r="AB313" s="8"/>
      <c r="AC313" s="132"/>
      <c r="AD313" s="30" t="s">
        <v>767</v>
      </c>
      <c r="AE313" s="217">
        <v>0.53100000000000003</v>
      </c>
      <c r="AF313" s="82">
        <v>0.56000000000000005</v>
      </c>
      <c r="AG313" s="82">
        <v>0.56399999999999995</v>
      </c>
      <c r="AH313" s="82">
        <v>0.55146829708601064</v>
      </c>
      <c r="AI313" s="118">
        <v>1.0437088990649837</v>
      </c>
      <c r="AJ313" s="115"/>
      <c r="AK313" s="115"/>
      <c r="AL313" s="115"/>
      <c r="AM313" s="115"/>
      <c r="AN313" s="115"/>
      <c r="AO313" s="115"/>
      <c r="AP313" s="115"/>
      <c r="AQ313" s="116"/>
      <c r="AR313" s="180">
        <v>215.27</v>
      </c>
      <c r="AS313" s="85">
        <v>215.38</v>
      </c>
      <c r="AT313" s="85">
        <v>144.22</v>
      </c>
      <c r="AU313" s="85">
        <v>71.302605210420836</v>
      </c>
      <c r="AV313" s="85">
        <v>0.11022044088174872</v>
      </c>
      <c r="AW313" s="92">
        <v>3.0191042720629571</v>
      </c>
      <c r="AX313" s="76">
        <v>1.5458122540751157E-3</v>
      </c>
      <c r="AY313" s="95">
        <v>3.023778465869106</v>
      </c>
      <c r="AZ313" s="44" t="s">
        <v>467</v>
      </c>
      <c r="BA313" s="89" t="s">
        <v>467</v>
      </c>
      <c r="BB313" s="278">
        <v>10385.492</v>
      </c>
      <c r="BC313" s="111">
        <v>11130.609</v>
      </c>
      <c r="BD313" s="111">
        <v>11875.021000000001</v>
      </c>
      <c r="BE313" s="112">
        <v>11113.737367308377</v>
      </c>
      <c r="BF313" s="87">
        <v>8.4670000000000005</v>
      </c>
      <c r="BG313" s="87">
        <v>9.1259999999999994</v>
      </c>
      <c r="BH313" s="87">
        <v>9.7929999999999993</v>
      </c>
      <c r="BI313" s="108">
        <v>9.1286666666666658</v>
      </c>
      <c r="BJ313" s="87">
        <v>0</v>
      </c>
      <c r="BK313" s="87">
        <v>0</v>
      </c>
      <c r="BL313" s="87">
        <v>0</v>
      </c>
      <c r="BM313" s="221">
        <v>0</v>
      </c>
      <c r="BN313" s="257">
        <v>-0.3</v>
      </c>
      <c r="BO313" s="261">
        <v>-0.9</v>
      </c>
      <c r="BP313" s="265">
        <v>9.0721399999999992</v>
      </c>
    </row>
    <row r="314" spans="1:68" x14ac:dyDescent="0.25">
      <c r="A314" s="8" t="s">
        <v>740</v>
      </c>
      <c r="B314" s="8">
        <v>263087</v>
      </c>
      <c r="C314" s="8" t="s">
        <v>781</v>
      </c>
      <c r="D314" s="8" t="str">
        <f t="shared" si="4"/>
        <v>Kalgoorlie</v>
      </c>
      <c r="E314" s="201" t="s">
        <v>490</v>
      </c>
      <c r="F314" s="8">
        <v>152</v>
      </c>
      <c r="G314" s="8">
        <v>50</v>
      </c>
      <c r="H314" s="75">
        <v>45077</v>
      </c>
      <c r="I314" s="30"/>
      <c r="J314" s="215" t="s">
        <v>743</v>
      </c>
      <c r="K314" s="85">
        <v>164</v>
      </c>
      <c r="L314" s="85">
        <v>164.15</v>
      </c>
      <c r="M314" s="82">
        <v>-32.080129999999997</v>
      </c>
      <c r="N314" s="82">
        <v>121.89856</v>
      </c>
      <c r="O314" s="85">
        <v>962539.54005353898</v>
      </c>
      <c r="P314" s="85">
        <v>6440165.3360605696</v>
      </c>
      <c r="Q314" s="145" t="s">
        <v>777</v>
      </c>
      <c r="R314" s="30">
        <v>51</v>
      </c>
      <c r="S314" s="203">
        <v>115.78700000000001</v>
      </c>
      <c r="T314" s="201">
        <v>-32.058</v>
      </c>
      <c r="U314" s="8">
        <v>58489</v>
      </c>
      <c r="V314" s="8">
        <v>-1.716</v>
      </c>
      <c r="W314" s="30">
        <v>-65.995000000000005</v>
      </c>
      <c r="X314" s="215" t="s">
        <v>493</v>
      </c>
      <c r="Y314" s="8" t="s">
        <v>500</v>
      </c>
      <c r="Z314" s="8" t="s">
        <v>517</v>
      </c>
      <c r="AA314" s="8" t="s">
        <v>763</v>
      </c>
      <c r="AB314" s="8"/>
      <c r="AC314" s="132"/>
      <c r="AD314" s="30" t="s">
        <v>767</v>
      </c>
      <c r="AE314" s="217">
        <v>0.89900000000000002</v>
      </c>
      <c r="AF314" s="82">
        <v>0.60299999999999998</v>
      </c>
      <c r="AG314" s="82">
        <v>0.59299999999999997</v>
      </c>
      <c r="AH314" s="82">
        <v>0.68503153707787079</v>
      </c>
      <c r="AI314" s="118">
        <v>1.2452503281001537</v>
      </c>
      <c r="AJ314" s="115"/>
      <c r="AK314" s="115"/>
      <c r="AL314" s="115"/>
      <c r="AM314" s="115"/>
      <c r="AN314" s="115"/>
      <c r="AO314" s="115"/>
      <c r="AP314" s="115"/>
      <c r="AQ314" s="116"/>
      <c r="AR314" s="180">
        <v>428.61</v>
      </c>
      <c r="AS314" s="85">
        <v>429.07</v>
      </c>
      <c r="AT314" s="85">
        <v>287.13</v>
      </c>
      <c r="AU314" s="85">
        <v>142.22444889779558</v>
      </c>
      <c r="AV314" s="85">
        <v>0.46092184368735423</v>
      </c>
      <c r="AW314" s="92">
        <v>3.0136168803719885</v>
      </c>
      <c r="AX314" s="76">
        <v>3.2408059743552174E-3</v>
      </c>
      <c r="AY314" s="95">
        <v>3.0234151823579301</v>
      </c>
      <c r="AZ314" s="219">
        <v>4110</v>
      </c>
      <c r="BA314" s="89">
        <v>12385.965378328872</v>
      </c>
      <c r="BB314" s="278">
        <v>4419.1639999999998</v>
      </c>
      <c r="BC314" s="111">
        <v>4557.5360000000001</v>
      </c>
      <c r="BD314" s="111">
        <v>4715.2299999999996</v>
      </c>
      <c r="BE314" s="112">
        <v>4562.375602385946</v>
      </c>
      <c r="BF314" s="87">
        <v>6.2359999999999998</v>
      </c>
      <c r="BG314" s="87">
        <v>6.4139999999999997</v>
      </c>
      <c r="BH314" s="87">
        <v>6.5419999999999998</v>
      </c>
      <c r="BI314" s="108">
        <v>6.3973333333333331</v>
      </c>
      <c r="BJ314" s="87">
        <v>0</v>
      </c>
      <c r="BK314" s="87">
        <v>0</v>
      </c>
      <c r="BL314" s="87">
        <v>0</v>
      </c>
      <c r="BM314" s="221">
        <v>0</v>
      </c>
      <c r="BN314" s="257">
        <v>-0.3</v>
      </c>
      <c r="BO314" s="261">
        <v>-0.9</v>
      </c>
      <c r="BP314" s="265">
        <v>-1.5</v>
      </c>
    </row>
    <row r="315" spans="1:68" ht="15.75" thickBot="1" x14ac:dyDescent="0.3">
      <c r="A315" s="21" t="s">
        <v>741</v>
      </c>
      <c r="B315" s="21">
        <v>263088</v>
      </c>
      <c r="C315" s="21" t="s">
        <v>781</v>
      </c>
      <c r="D315" s="21" t="str">
        <f t="shared" si="4"/>
        <v>Kalgoorlie</v>
      </c>
      <c r="E315" s="21" t="s">
        <v>490</v>
      </c>
      <c r="F315" s="21">
        <v>152</v>
      </c>
      <c r="G315" s="21">
        <v>50</v>
      </c>
      <c r="H315" s="223">
        <v>45077</v>
      </c>
      <c r="I315" s="31"/>
      <c r="J315" s="20" t="s">
        <v>743</v>
      </c>
      <c r="K315" s="86">
        <v>170.3</v>
      </c>
      <c r="L315" s="86">
        <v>170.45</v>
      </c>
      <c r="M315" s="83">
        <v>-32.080129999999997</v>
      </c>
      <c r="N315" s="83">
        <v>121.89856</v>
      </c>
      <c r="O315" s="86">
        <v>962539.54005353898</v>
      </c>
      <c r="P315" s="86">
        <v>6440165.3360605696</v>
      </c>
      <c r="Q315" s="146" t="s">
        <v>777</v>
      </c>
      <c r="R315" s="31">
        <v>51</v>
      </c>
      <c r="S315" s="20">
        <v>115.78700000000001</v>
      </c>
      <c r="T315" s="21">
        <v>-32.058</v>
      </c>
      <c r="U315" s="21">
        <v>58489</v>
      </c>
      <c r="V315" s="21">
        <v>-1.716</v>
      </c>
      <c r="W315" s="31">
        <v>-65.995000000000005</v>
      </c>
      <c r="X315" s="216" t="s">
        <v>492</v>
      </c>
      <c r="Y315" s="21" t="s">
        <v>508</v>
      </c>
      <c r="Z315" s="21" t="s">
        <v>517</v>
      </c>
      <c r="AA315" s="21" t="s">
        <v>763</v>
      </c>
      <c r="AB315" s="21"/>
      <c r="AC315" s="133" t="s">
        <v>766</v>
      </c>
      <c r="AD315" s="31" t="s">
        <v>767</v>
      </c>
      <c r="AE315" s="218">
        <v>0.59</v>
      </c>
      <c r="AF315" s="83">
        <v>0.60199999999999998</v>
      </c>
      <c r="AG315" s="83">
        <v>0.621</v>
      </c>
      <c r="AH315" s="83">
        <v>0.60419904481782316</v>
      </c>
      <c r="AI315" s="119">
        <v>1.0983130236698391</v>
      </c>
      <c r="AJ315" s="198"/>
      <c r="AK315" s="198"/>
      <c r="AL315" s="198"/>
      <c r="AM315" s="198"/>
      <c r="AN315" s="198"/>
      <c r="AO315" s="198"/>
      <c r="AP315" s="198"/>
      <c r="AQ315" s="117"/>
      <c r="AR315" s="181">
        <v>425.94</v>
      </c>
      <c r="AS315" s="86">
        <v>426.31</v>
      </c>
      <c r="AT315" s="86">
        <v>284.33</v>
      </c>
      <c r="AU315" s="86">
        <v>142.26452905811624</v>
      </c>
      <c r="AV315" s="86">
        <v>0.3707414829659364</v>
      </c>
      <c r="AW315" s="93">
        <v>2.9939999999999998</v>
      </c>
      <c r="AX315" s="79">
        <v>2.606000845189495E-3</v>
      </c>
      <c r="AY315" s="96">
        <v>3.0018227526304635</v>
      </c>
      <c r="AZ315" s="220">
        <v>5210</v>
      </c>
      <c r="BA315" s="90">
        <v>15598.739999999998</v>
      </c>
      <c r="BB315" s="280">
        <v>7924.5709999999999</v>
      </c>
      <c r="BC315" s="113">
        <v>8386.9750000000004</v>
      </c>
      <c r="BD315" s="113">
        <v>8678.8940000000002</v>
      </c>
      <c r="BE315" s="114">
        <v>8324.314843509952</v>
      </c>
      <c r="BF315" s="88">
        <v>14.866</v>
      </c>
      <c r="BG315" s="88">
        <v>15.375999999999999</v>
      </c>
      <c r="BH315" s="88">
        <v>15.61</v>
      </c>
      <c r="BI315" s="109">
        <v>15.283999999999999</v>
      </c>
      <c r="BJ315" s="88">
        <v>0</v>
      </c>
      <c r="BK315" s="88">
        <v>0</v>
      </c>
      <c r="BL315" s="88">
        <v>0</v>
      </c>
      <c r="BM315" s="222">
        <v>0</v>
      </c>
      <c r="BN315" s="258">
        <v>-0.3</v>
      </c>
      <c r="BO315" s="263">
        <v>10.32361</v>
      </c>
      <c r="BP315" s="267">
        <v>-1.5</v>
      </c>
    </row>
    <row r="323" spans="2:46" x14ac:dyDescent="0.25">
      <c r="AT323" s="246"/>
    </row>
    <row r="333" spans="2:46" x14ac:dyDescent="0.25">
      <c r="B333" s="246"/>
      <c r="C333" s="246"/>
    </row>
    <row r="334" spans="2:46" x14ac:dyDescent="0.25">
      <c r="AT334" s="246"/>
    </row>
  </sheetData>
  <sheetProtection sheet="1" objects="1" scenarios="1"/>
  <mergeCells count="17">
    <mergeCell ref="BJ3:BL3"/>
    <mergeCell ref="BF3:BH3"/>
    <mergeCell ref="BB3:BD3"/>
    <mergeCell ref="AE3:AG3"/>
    <mergeCell ref="S1:W1"/>
    <mergeCell ref="AE1:AQ1"/>
    <mergeCell ref="AE2:AG2"/>
    <mergeCell ref="AZ1:BA1"/>
    <mergeCell ref="BB1:BM1"/>
    <mergeCell ref="BJ2:BL2"/>
    <mergeCell ref="BF2:BH2"/>
    <mergeCell ref="BB2:BD2"/>
    <mergeCell ref="BN1:BP1"/>
    <mergeCell ref="X1:AD1"/>
    <mergeCell ref="A1:I1"/>
    <mergeCell ref="J1:R1"/>
    <mergeCell ref="AR1:AY1"/>
  </mergeCells>
  <phoneticPr fontId="27" type="noConversion"/>
  <conditionalFormatting sqref="AX4:AX315">
    <cfRule type="cellIs" dxfId="4" priority="35" operator="lessThan">
      <formula>0.0001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939"/>
  <sheetViews>
    <sheetView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532" sqref="F532"/>
    </sheetView>
  </sheetViews>
  <sheetFormatPr defaultColWidth="10.7109375" defaultRowHeight="15" x14ac:dyDescent="0.25"/>
  <cols>
    <col min="1" max="1" width="13.85546875" bestFit="1" customWidth="1"/>
    <col min="2" max="2" width="17" bestFit="1" customWidth="1"/>
    <col min="3" max="3" width="17" customWidth="1"/>
    <col min="6" max="6" width="12.42578125" bestFit="1" customWidth="1"/>
    <col min="7" max="7" width="13.28515625" customWidth="1"/>
    <col min="8" max="8" width="13.42578125" customWidth="1"/>
  </cols>
  <sheetData>
    <row r="1" spans="1:34" s="7" customFormat="1" ht="18" customHeight="1" x14ac:dyDescent="0.25">
      <c r="A1" s="64" t="s">
        <v>109</v>
      </c>
      <c r="B1" s="65" t="s">
        <v>80</v>
      </c>
      <c r="C1" s="65" t="s">
        <v>146</v>
      </c>
      <c r="D1" s="65" t="s">
        <v>59</v>
      </c>
      <c r="E1" s="65" t="s">
        <v>68</v>
      </c>
      <c r="F1" s="65" t="s">
        <v>116</v>
      </c>
      <c r="G1" s="65" t="s">
        <v>117</v>
      </c>
      <c r="H1" s="65" t="s">
        <v>118</v>
      </c>
      <c r="I1" s="65" t="s">
        <v>119</v>
      </c>
      <c r="J1" s="65" t="s">
        <v>23</v>
      </c>
      <c r="K1" s="65" t="s">
        <v>120</v>
      </c>
      <c r="L1" s="65" t="s">
        <v>121</v>
      </c>
      <c r="M1" s="65" t="s">
        <v>22</v>
      </c>
      <c r="N1" s="68" t="s">
        <v>115</v>
      </c>
      <c r="O1" s="64" t="s">
        <v>24</v>
      </c>
      <c r="P1" s="65" t="s">
        <v>25</v>
      </c>
      <c r="Q1" s="65" t="s">
        <v>26</v>
      </c>
      <c r="R1" s="65" t="s">
        <v>27</v>
      </c>
      <c r="S1" s="65" t="s">
        <v>28</v>
      </c>
      <c r="T1" s="65" t="s">
        <v>29</v>
      </c>
      <c r="U1" s="65" t="s">
        <v>30</v>
      </c>
      <c r="V1" s="65" t="s">
        <v>31</v>
      </c>
      <c r="W1" s="65" t="s">
        <v>32</v>
      </c>
      <c r="X1" s="65" t="s">
        <v>33</v>
      </c>
      <c r="Y1" s="65" t="s">
        <v>34</v>
      </c>
      <c r="Z1" s="65" t="s">
        <v>35</v>
      </c>
      <c r="AA1" s="65" t="s">
        <v>36</v>
      </c>
      <c r="AB1" s="65" t="s">
        <v>37</v>
      </c>
      <c r="AC1" s="65" t="s">
        <v>38</v>
      </c>
      <c r="AD1" s="65" t="s">
        <v>39</v>
      </c>
      <c r="AE1" s="65" t="s">
        <v>40</v>
      </c>
      <c r="AF1" s="65" t="s">
        <v>41</v>
      </c>
      <c r="AG1" s="65" t="s">
        <v>42</v>
      </c>
      <c r="AH1" s="66" t="s">
        <v>43</v>
      </c>
    </row>
    <row r="2" spans="1:34" s="7" customFormat="1" ht="18" customHeight="1" thickBot="1" x14ac:dyDescent="0.3">
      <c r="A2" s="15"/>
      <c r="B2" s="16"/>
      <c r="C2" s="16" t="s">
        <v>147</v>
      </c>
      <c r="D2" s="16" t="s">
        <v>61</v>
      </c>
      <c r="E2" s="16" t="s">
        <v>61</v>
      </c>
      <c r="F2" s="16" t="s">
        <v>110</v>
      </c>
      <c r="G2" s="16" t="s">
        <v>111</v>
      </c>
      <c r="H2" s="16" t="s">
        <v>112</v>
      </c>
      <c r="I2" s="16" t="s">
        <v>112</v>
      </c>
      <c r="J2" s="16" t="s">
        <v>3</v>
      </c>
      <c r="K2" s="16" t="s">
        <v>3</v>
      </c>
      <c r="L2" s="16" t="s">
        <v>113</v>
      </c>
      <c r="M2" s="16" t="s">
        <v>114</v>
      </c>
      <c r="N2" s="69"/>
      <c r="O2" s="15" t="s">
        <v>122</v>
      </c>
      <c r="P2" s="16" t="s">
        <v>123</v>
      </c>
      <c r="Q2" s="16" t="s">
        <v>124</v>
      </c>
      <c r="R2" s="16" t="s">
        <v>125</v>
      </c>
      <c r="S2" s="16" t="s">
        <v>126</v>
      </c>
      <c r="T2" s="16" t="s">
        <v>127</v>
      </c>
      <c r="U2" s="16" t="s">
        <v>128</v>
      </c>
      <c r="V2" s="16" t="s">
        <v>129</v>
      </c>
      <c r="W2" s="16" t="s">
        <v>130</v>
      </c>
      <c r="X2" s="16" t="s">
        <v>131</v>
      </c>
      <c r="Y2" s="16" t="s">
        <v>133</v>
      </c>
      <c r="Z2" s="16" t="s">
        <v>134</v>
      </c>
      <c r="AA2" s="16" t="s">
        <v>135</v>
      </c>
      <c r="AB2" s="16" t="s">
        <v>136</v>
      </c>
      <c r="AC2" s="16" t="s">
        <v>137</v>
      </c>
      <c r="AD2" s="16" t="s">
        <v>138</v>
      </c>
      <c r="AE2" s="16" t="s">
        <v>139</v>
      </c>
      <c r="AF2" s="16" t="s">
        <v>140</v>
      </c>
      <c r="AG2" s="16" t="s">
        <v>141</v>
      </c>
      <c r="AH2" s="29" t="s">
        <v>142</v>
      </c>
    </row>
    <row r="3" spans="1:34" x14ac:dyDescent="0.25">
      <c r="A3" s="236" t="s">
        <v>177</v>
      </c>
      <c r="B3" s="237">
        <v>263113</v>
      </c>
      <c r="C3" s="238" t="s">
        <v>768</v>
      </c>
      <c r="D3" s="238">
        <v>61</v>
      </c>
      <c r="E3" s="238">
        <v>178</v>
      </c>
      <c r="F3" s="239">
        <v>1443.1869999999999</v>
      </c>
      <c r="G3" s="239">
        <v>12507.156999999999</v>
      </c>
      <c r="H3" s="239">
        <v>7458.9049999999997</v>
      </c>
      <c r="I3" s="239">
        <v>21.605</v>
      </c>
      <c r="J3" s="239">
        <v>7.9089999999999998</v>
      </c>
      <c r="K3" s="239">
        <v>0.02</v>
      </c>
      <c r="L3" s="239">
        <v>4.8959999999999999</v>
      </c>
      <c r="M3" s="238">
        <v>2000</v>
      </c>
      <c r="N3" s="240">
        <v>10</v>
      </c>
      <c r="O3" s="232">
        <v>9.9390000000000001</v>
      </c>
      <c r="P3" s="105">
        <v>9.6479999999999997</v>
      </c>
      <c r="Q3" s="105">
        <v>9.3789999999999996</v>
      </c>
      <c r="R3" s="105">
        <v>9.125</v>
      </c>
      <c r="S3" s="105">
        <v>8.8859999999999992</v>
      </c>
      <c r="T3" s="105">
        <v>8.6639999999999997</v>
      </c>
      <c r="U3" s="105">
        <v>8.4450000000000003</v>
      </c>
      <c r="V3" s="105">
        <v>8.2449999999999992</v>
      </c>
      <c r="W3" s="105">
        <v>8.0459999999999994</v>
      </c>
      <c r="X3" s="105">
        <v>7.8639999999999999</v>
      </c>
      <c r="Y3" s="105">
        <v>7.6829999999999998</v>
      </c>
      <c r="Z3" s="105">
        <v>7.5119999999999996</v>
      </c>
      <c r="AA3" s="105">
        <v>7.3460000000000001</v>
      </c>
      <c r="AB3" s="105">
        <v>7.1879999999999997</v>
      </c>
      <c r="AC3" s="105">
        <v>7.0430000000000001</v>
      </c>
      <c r="AD3" s="105">
        <v>6.8959999999999999</v>
      </c>
      <c r="AE3" s="105">
        <v>6.76</v>
      </c>
      <c r="AF3" s="105">
        <v>6.6260000000000003</v>
      </c>
      <c r="AG3" s="105">
        <v>6.5019999999999998</v>
      </c>
      <c r="AH3" s="106">
        <v>6.3760000000000003</v>
      </c>
    </row>
    <row r="4" spans="1:34" x14ac:dyDescent="0.25">
      <c r="A4" s="67" t="s">
        <v>177</v>
      </c>
      <c r="B4" s="157">
        <v>263113</v>
      </c>
      <c r="C4" s="1" t="s">
        <v>768</v>
      </c>
      <c r="D4" s="1">
        <v>61</v>
      </c>
      <c r="E4" s="1">
        <v>178</v>
      </c>
      <c r="F4" s="77">
        <v>1605.9849999999999</v>
      </c>
      <c r="G4" s="77">
        <v>13837.462</v>
      </c>
      <c r="H4" s="77">
        <v>8101.4989999999998</v>
      </c>
      <c r="I4" s="77">
        <v>6.1210000000000004</v>
      </c>
      <c r="J4" s="77">
        <v>8.6910000000000007</v>
      </c>
      <c r="K4" s="77">
        <v>8.0000000000000002E-3</v>
      </c>
      <c r="L4" s="77">
        <v>4.806</v>
      </c>
      <c r="M4" s="1">
        <v>2000</v>
      </c>
      <c r="N4" s="224">
        <v>10</v>
      </c>
      <c r="O4" s="233">
        <v>10.926</v>
      </c>
      <c r="P4" s="77">
        <v>10.614000000000001</v>
      </c>
      <c r="Q4" s="77">
        <v>10.317</v>
      </c>
      <c r="R4" s="77">
        <v>10.028</v>
      </c>
      <c r="S4" s="77">
        <v>9.7650000000000006</v>
      </c>
      <c r="T4" s="77">
        <v>9.5310000000000006</v>
      </c>
      <c r="U4" s="77">
        <v>9.2919999999999998</v>
      </c>
      <c r="V4" s="77">
        <v>9.0670000000000002</v>
      </c>
      <c r="W4" s="77">
        <v>8.8350000000000009</v>
      </c>
      <c r="X4" s="77">
        <v>8.6310000000000002</v>
      </c>
      <c r="Y4" s="77">
        <v>8.4339999999999993</v>
      </c>
      <c r="Z4" s="77">
        <v>8.2539999999999996</v>
      </c>
      <c r="AA4" s="77">
        <v>8.0760000000000005</v>
      </c>
      <c r="AB4" s="77">
        <v>7.9050000000000002</v>
      </c>
      <c r="AC4" s="77">
        <v>7.7389999999999999</v>
      </c>
      <c r="AD4" s="77">
        <v>7.5780000000000003</v>
      </c>
      <c r="AE4" s="77">
        <v>7.4240000000000004</v>
      </c>
      <c r="AF4" s="77">
        <v>7.2789999999999999</v>
      </c>
      <c r="AG4" s="77">
        <v>7.1349999999999998</v>
      </c>
      <c r="AH4" s="78">
        <v>6.9980000000000002</v>
      </c>
    </row>
    <row r="5" spans="1:34" x14ac:dyDescent="0.25">
      <c r="A5" s="67" t="s">
        <v>177</v>
      </c>
      <c r="B5" s="157">
        <v>263113</v>
      </c>
      <c r="C5" s="1" t="s">
        <v>768</v>
      </c>
      <c r="D5" s="1">
        <v>61</v>
      </c>
      <c r="E5" s="1">
        <v>178</v>
      </c>
      <c r="F5" s="77">
        <v>1644.393</v>
      </c>
      <c r="G5" s="77">
        <v>14188.155000000001</v>
      </c>
      <c r="H5" s="77">
        <v>8257.7849999999999</v>
      </c>
      <c r="I5" s="77">
        <v>5.8289999999999997</v>
      </c>
      <c r="J5" s="77">
        <v>8.8960000000000008</v>
      </c>
      <c r="K5" s="77">
        <v>1.4E-2</v>
      </c>
      <c r="L5" s="77">
        <v>4.7779999999999996</v>
      </c>
      <c r="M5" s="1">
        <v>2000</v>
      </c>
      <c r="N5" s="224">
        <v>10</v>
      </c>
      <c r="O5" s="233">
        <v>11.201000000000001</v>
      </c>
      <c r="P5" s="77">
        <v>10.874000000000001</v>
      </c>
      <c r="Q5" s="77">
        <v>10.571</v>
      </c>
      <c r="R5" s="77">
        <v>10.288</v>
      </c>
      <c r="S5" s="77">
        <v>10.002000000000001</v>
      </c>
      <c r="T5" s="77">
        <v>9.7360000000000007</v>
      </c>
      <c r="U5" s="77">
        <v>9.4939999999999998</v>
      </c>
      <c r="V5" s="77">
        <v>9.2629999999999999</v>
      </c>
      <c r="W5" s="77">
        <v>9.0429999999999993</v>
      </c>
      <c r="X5" s="77">
        <v>8.8330000000000002</v>
      </c>
      <c r="Y5" s="77">
        <v>8.6430000000000007</v>
      </c>
      <c r="Z5" s="77">
        <v>8.4550000000000001</v>
      </c>
      <c r="AA5" s="77">
        <v>8.266</v>
      </c>
      <c r="AB5" s="77">
        <v>8.0779999999999994</v>
      </c>
      <c r="AC5" s="77">
        <v>7.9160000000000004</v>
      </c>
      <c r="AD5" s="77">
        <v>7.7629999999999999</v>
      </c>
      <c r="AE5" s="77">
        <v>7.6180000000000003</v>
      </c>
      <c r="AF5" s="77">
        <v>7.4320000000000004</v>
      </c>
      <c r="AG5" s="77">
        <v>7.2910000000000004</v>
      </c>
      <c r="AH5" s="78">
        <v>7.157</v>
      </c>
    </row>
    <row r="6" spans="1:34" x14ac:dyDescent="0.25">
      <c r="A6" s="67" t="s">
        <v>178</v>
      </c>
      <c r="B6" s="157">
        <v>263114</v>
      </c>
      <c r="C6" s="1" t="s">
        <v>768</v>
      </c>
      <c r="D6" s="1">
        <v>61</v>
      </c>
      <c r="E6" s="1">
        <v>178</v>
      </c>
      <c r="F6" s="77">
        <v>1274.2619999999999</v>
      </c>
      <c r="G6" s="77">
        <v>10903.813</v>
      </c>
      <c r="H6" s="77">
        <v>6611.3670000000002</v>
      </c>
      <c r="I6" s="77">
        <v>29.433</v>
      </c>
      <c r="J6" s="77">
        <v>1.786</v>
      </c>
      <c r="K6" s="77">
        <v>5.0000000000000001E-3</v>
      </c>
      <c r="L6" s="77">
        <v>4.9779999999999998</v>
      </c>
      <c r="M6" s="1">
        <v>2000</v>
      </c>
      <c r="N6" s="224">
        <v>10</v>
      </c>
      <c r="O6" s="233">
        <v>2.2450000000000001</v>
      </c>
      <c r="P6" s="77">
        <v>2.181</v>
      </c>
      <c r="Q6" s="77">
        <v>2.1179999999999999</v>
      </c>
      <c r="R6" s="77">
        <v>2.0640000000000001</v>
      </c>
      <c r="S6" s="77">
        <v>2.0110000000000001</v>
      </c>
      <c r="T6" s="77">
        <v>1.96</v>
      </c>
      <c r="U6" s="77">
        <v>1.9079999999999999</v>
      </c>
      <c r="V6" s="77">
        <v>1.863</v>
      </c>
      <c r="W6" s="77">
        <v>1.819</v>
      </c>
      <c r="X6" s="77">
        <v>1.776</v>
      </c>
      <c r="Y6" s="77">
        <v>1.7370000000000001</v>
      </c>
      <c r="Z6" s="77">
        <v>1.698</v>
      </c>
      <c r="AA6" s="77">
        <v>1.661</v>
      </c>
      <c r="AB6" s="77">
        <v>1.625</v>
      </c>
      <c r="AC6" s="77">
        <v>1.5860000000000001</v>
      </c>
      <c r="AD6" s="77">
        <v>1.552</v>
      </c>
      <c r="AE6" s="77">
        <v>1.52</v>
      </c>
      <c r="AF6" s="77">
        <v>1.4970000000000001</v>
      </c>
      <c r="AG6" s="77">
        <v>1.468</v>
      </c>
      <c r="AH6" s="78">
        <v>1.4379999999999999</v>
      </c>
    </row>
    <row r="7" spans="1:34" x14ac:dyDescent="0.25">
      <c r="A7" s="67" t="s">
        <v>178</v>
      </c>
      <c r="B7" s="157">
        <v>263114</v>
      </c>
      <c r="C7" s="1" t="s">
        <v>768</v>
      </c>
      <c r="D7" s="1">
        <v>61</v>
      </c>
      <c r="E7" s="1">
        <v>178</v>
      </c>
      <c r="F7" s="77">
        <v>1380.1559999999999</v>
      </c>
      <c r="G7" s="77">
        <v>11643.895</v>
      </c>
      <c r="H7" s="77">
        <v>7027.8670000000002</v>
      </c>
      <c r="I7" s="77">
        <v>11.845000000000001</v>
      </c>
      <c r="J7" s="77">
        <v>1.8779999999999999</v>
      </c>
      <c r="K7" s="77">
        <v>1.4E-2</v>
      </c>
      <c r="L7" s="77">
        <v>4.9550000000000001</v>
      </c>
      <c r="M7" s="1">
        <v>2000</v>
      </c>
      <c r="N7" s="224">
        <v>10</v>
      </c>
      <c r="O7" s="233">
        <v>2.34</v>
      </c>
      <c r="P7" s="77">
        <v>2.2730000000000001</v>
      </c>
      <c r="Q7" s="77">
        <v>2.2170000000000001</v>
      </c>
      <c r="R7" s="77">
        <v>2.1640000000000001</v>
      </c>
      <c r="S7" s="77">
        <v>2.1120000000000001</v>
      </c>
      <c r="T7" s="77">
        <v>2.0630000000000002</v>
      </c>
      <c r="U7" s="77">
        <v>2.008</v>
      </c>
      <c r="V7" s="77">
        <v>1.96</v>
      </c>
      <c r="W7" s="77">
        <v>1.9119999999999999</v>
      </c>
      <c r="X7" s="77">
        <v>1.865</v>
      </c>
      <c r="Y7" s="77">
        <v>1.829</v>
      </c>
      <c r="Z7" s="77">
        <v>1.7949999999999999</v>
      </c>
      <c r="AA7" s="77">
        <v>1.75</v>
      </c>
      <c r="AB7" s="77">
        <v>1.7050000000000001</v>
      </c>
      <c r="AC7" s="77">
        <v>1.667</v>
      </c>
      <c r="AD7" s="77">
        <v>1.641</v>
      </c>
      <c r="AE7" s="77">
        <v>1.609</v>
      </c>
      <c r="AF7" s="77">
        <v>1.581</v>
      </c>
      <c r="AG7" s="77">
        <v>1.554</v>
      </c>
      <c r="AH7" s="78">
        <v>1.524</v>
      </c>
    </row>
    <row r="8" spans="1:34" x14ac:dyDescent="0.25">
      <c r="A8" s="67" t="s">
        <v>178</v>
      </c>
      <c r="B8" s="157">
        <v>263114</v>
      </c>
      <c r="C8" s="1" t="s">
        <v>768</v>
      </c>
      <c r="D8" s="1">
        <v>61</v>
      </c>
      <c r="E8" s="1">
        <v>178</v>
      </c>
      <c r="F8" s="77">
        <v>1448.316</v>
      </c>
      <c r="G8" s="77">
        <v>12204.932000000001</v>
      </c>
      <c r="H8" s="77">
        <v>7317.5680000000002</v>
      </c>
      <c r="I8" s="77">
        <v>6.6529999999999996</v>
      </c>
      <c r="J8" s="77">
        <v>1.9710000000000001</v>
      </c>
      <c r="K8" s="77">
        <v>2E-3</v>
      </c>
      <c r="L8" s="77">
        <v>4.9219999999999997</v>
      </c>
      <c r="M8" s="1">
        <v>2000</v>
      </c>
      <c r="N8" s="224">
        <v>10</v>
      </c>
      <c r="O8" s="233">
        <v>2.4780000000000002</v>
      </c>
      <c r="P8" s="77">
        <v>2.4079999999999999</v>
      </c>
      <c r="Q8" s="77">
        <v>2.3420000000000001</v>
      </c>
      <c r="R8" s="77">
        <v>2.278</v>
      </c>
      <c r="S8" s="77">
        <v>2.2149999999999999</v>
      </c>
      <c r="T8" s="77">
        <v>2.16</v>
      </c>
      <c r="U8" s="77">
        <v>2.1059999999999999</v>
      </c>
      <c r="V8" s="77">
        <v>2.0539999999999998</v>
      </c>
      <c r="W8" s="77">
        <v>2.004</v>
      </c>
      <c r="X8" s="77">
        <v>1.958</v>
      </c>
      <c r="Y8" s="77">
        <v>1.913</v>
      </c>
      <c r="Z8" s="77">
        <v>1.869</v>
      </c>
      <c r="AA8" s="77">
        <v>1.8280000000000001</v>
      </c>
      <c r="AB8" s="77">
        <v>1.796</v>
      </c>
      <c r="AC8" s="77">
        <v>1.7569999999999999</v>
      </c>
      <c r="AD8" s="77">
        <v>1.72</v>
      </c>
      <c r="AE8" s="77">
        <v>1.6819999999999999</v>
      </c>
      <c r="AF8" s="77">
        <v>1.65</v>
      </c>
      <c r="AG8" s="77">
        <v>1.623</v>
      </c>
      <c r="AH8" s="78">
        <v>1.59</v>
      </c>
    </row>
    <row r="9" spans="1:34" x14ac:dyDescent="0.25">
      <c r="A9" s="67" t="s">
        <v>179</v>
      </c>
      <c r="B9" s="157">
        <v>263115</v>
      </c>
      <c r="C9" s="1" t="s">
        <v>768</v>
      </c>
      <c r="D9" s="1">
        <v>61</v>
      </c>
      <c r="E9" s="1">
        <v>181</v>
      </c>
      <c r="F9" s="77">
        <v>2042.5619999999999</v>
      </c>
      <c r="G9" s="77">
        <v>17336.014999999999</v>
      </c>
      <c r="H9" s="77">
        <v>9359.6509999999998</v>
      </c>
      <c r="I9" s="77">
        <v>10.593</v>
      </c>
      <c r="J9" s="77">
        <v>3.8610000000000002</v>
      </c>
      <c r="K9" s="77">
        <v>0.01</v>
      </c>
      <c r="L9" s="77">
        <v>4.359</v>
      </c>
      <c r="M9" s="1">
        <v>2000</v>
      </c>
      <c r="N9" s="224">
        <v>10</v>
      </c>
      <c r="O9" s="233">
        <v>4.8719999999999999</v>
      </c>
      <c r="P9" s="77">
        <v>4.7329999999999997</v>
      </c>
      <c r="Q9" s="77">
        <v>4.5960000000000001</v>
      </c>
      <c r="R9" s="77">
        <v>4.4669999999999996</v>
      </c>
      <c r="S9" s="77">
        <v>4.343</v>
      </c>
      <c r="T9" s="77">
        <v>4.234</v>
      </c>
      <c r="U9" s="77">
        <v>4.1280000000000001</v>
      </c>
      <c r="V9" s="77">
        <v>4.0259999999999998</v>
      </c>
      <c r="W9" s="77">
        <v>3.9249999999999998</v>
      </c>
      <c r="X9" s="77">
        <v>3.8279999999999998</v>
      </c>
      <c r="Y9" s="77">
        <v>3.7469999999999999</v>
      </c>
      <c r="Z9" s="77">
        <v>3.6619999999999999</v>
      </c>
      <c r="AA9" s="77">
        <v>3.5819999999999999</v>
      </c>
      <c r="AB9" s="77">
        <v>3.512</v>
      </c>
      <c r="AC9" s="77">
        <v>3.4329999999999998</v>
      </c>
      <c r="AD9" s="77">
        <v>3.3620000000000001</v>
      </c>
      <c r="AE9" s="77">
        <v>3.2949999999999999</v>
      </c>
      <c r="AF9" s="77">
        <v>3.226</v>
      </c>
      <c r="AG9" s="77">
        <v>3.1589999999999998</v>
      </c>
      <c r="AH9" s="78">
        <v>3.097</v>
      </c>
    </row>
    <row r="10" spans="1:34" x14ac:dyDescent="0.25">
      <c r="A10" s="67" t="s">
        <v>179</v>
      </c>
      <c r="B10" s="157">
        <v>263115</v>
      </c>
      <c r="C10" s="1" t="s">
        <v>768</v>
      </c>
      <c r="D10" s="1">
        <v>61</v>
      </c>
      <c r="E10" s="1">
        <v>181</v>
      </c>
      <c r="F10" s="77">
        <v>2178.7570000000001</v>
      </c>
      <c r="G10" s="77">
        <v>18635.108</v>
      </c>
      <c r="H10" s="77">
        <v>1145.491</v>
      </c>
      <c r="I10" s="77">
        <v>3.1869999999999998</v>
      </c>
      <c r="J10" s="77">
        <v>4.1740000000000004</v>
      </c>
      <c r="K10" s="77">
        <v>1.7000000000000001E-2</v>
      </c>
      <c r="L10" s="77">
        <v>0.496</v>
      </c>
      <c r="M10" s="1">
        <v>2000</v>
      </c>
      <c r="N10" s="224">
        <v>10</v>
      </c>
      <c r="O10" s="233">
        <v>5.28</v>
      </c>
      <c r="P10" s="77">
        <v>5.1139999999999999</v>
      </c>
      <c r="Q10" s="77">
        <v>4.9749999999999996</v>
      </c>
      <c r="R10" s="77">
        <v>4.819</v>
      </c>
      <c r="S10" s="77">
        <v>4.702</v>
      </c>
      <c r="T10" s="77">
        <v>4.5679999999999996</v>
      </c>
      <c r="U10" s="77">
        <v>4.4340000000000002</v>
      </c>
      <c r="V10" s="77">
        <v>4.3520000000000003</v>
      </c>
      <c r="W10" s="77">
        <v>4.2439999999999998</v>
      </c>
      <c r="X10" s="77">
        <v>4.1399999999999997</v>
      </c>
      <c r="Y10" s="77">
        <v>4.0270000000000001</v>
      </c>
      <c r="Z10" s="77">
        <v>3.95</v>
      </c>
      <c r="AA10" s="77">
        <v>3.86</v>
      </c>
      <c r="AB10" s="77">
        <v>3.7709999999999999</v>
      </c>
      <c r="AC10" s="77">
        <v>3.7210000000000001</v>
      </c>
      <c r="AD10" s="77">
        <v>3.6619999999999999</v>
      </c>
      <c r="AE10" s="77">
        <v>3.5910000000000002</v>
      </c>
      <c r="AF10" s="77">
        <v>3.484</v>
      </c>
      <c r="AG10" s="77">
        <v>3.4289999999999998</v>
      </c>
      <c r="AH10" s="78">
        <v>3.3620000000000001</v>
      </c>
    </row>
    <row r="11" spans="1:34" x14ac:dyDescent="0.25">
      <c r="A11" s="67" t="s">
        <v>179</v>
      </c>
      <c r="B11" s="157">
        <v>263115</v>
      </c>
      <c r="C11" s="1" t="s">
        <v>768</v>
      </c>
      <c r="D11" s="1">
        <v>61</v>
      </c>
      <c r="E11" s="1">
        <v>181</v>
      </c>
      <c r="F11" s="77">
        <v>2333.2660000000001</v>
      </c>
      <c r="G11" s="77">
        <v>19922.776999999998</v>
      </c>
      <c r="H11" s="77">
        <v>1224.8889999999999</v>
      </c>
      <c r="I11" s="77">
        <v>5.5529999999999999</v>
      </c>
      <c r="J11" s="77">
        <v>4.5679999999999996</v>
      </c>
      <c r="K11" s="77">
        <v>4.9000000000000002E-2</v>
      </c>
      <c r="L11" s="77">
        <v>0.496</v>
      </c>
      <c r="M11" s="1">
        <v>2000</v>
      </c>
      <c r="N11" s="224">
        <v>10</v>
      </c>
      <c r="O11" s="233">
        <v>5.7130000000000001</v>
      </c>
      <c r="P11" s="77">
        <v>5.5949999999999998</v>
      </c>
      <c r="Q11" s="77">
        <v>5.4379999999999997</v>
      </c>
      <c r="R11" s="77">
        <v>5.2830000000000004</v>
      </c>
      <c r="S11" s="77">
        <v>5.1050000000000004</v>
      </c>
      <c r="T11" s="77">
        <v>4.9880000000000004</v>
      </c>
      <c r="U11" s="77">
        <v>4.883</v>
      </c>
      <c r="V11" s="77">
        <v>4.835</v>
      </c>
      <c r="W11" s="77">
        <v>4.66</v>
      </c>
      <c r="X11" s="77">
        <v>4.5140000000000002</v>
      </c>
      <c r="Y11" s="77">
        <v>4.4400000000000004</v>
      </c>
      <c r="Z11" s="77">
        <v>4.3499999999999996</v>
      </c>
      <c r="AA11" s="77">
        <v>4.2210000000000001</v>
      </c>
      <c r="AB11" s="77">
        <v>4.1269999999999998</v>
      </c>
      <c r="AC11" s="77">
        <v>4.0549999999999997</v>
      </c>
      <c r="AD11" s="77">
        <v>3.984</v>
      </c>
      <c r="AE11" s="77">
        <v>3.9049999999999998</v>
      </c>
      <c r="AF11" s="77">
        <v>3.806</v>
      </c>
      <c r="AG11" s="77">
        <v>3.762</v>
      </c>
      <c r="AH11" s="78">
        <v>3.6859999999999999</v>
      </c>
    </row>
    <row r="12" spans="1:34" x14ac:dyDescent="0.25">
      <c r="A12" s="67" t="s">
        <v>180</v>
      </c>
      <c r="B12" s="157">
        <v>263116</v>
      </c>
      <c r="C12" s="1" t="s">
        <v>768</v>
      </c>
      <c r="D12" s="1">
        <v>61</v>
      </c>
      <c r="E12" s="1">
        <v>178</v>
      </c>
      <c r="F12" s="77">
        <v>3784.82</v>
      </c>
      <c r="G12" s="77">
        <v>32688.705999999998</v>
      </c>
      <c r="H12" s="77">
        <v>1979.2439999999999</v>
      </c>
      <c r="I12" s="77">
        <v>7.3769999999999998</v>
      </c>
      <c r="J12" s="77">
        <v>3.004</v>
      </c>
      <c r="K12" s="77">
        <v>2.1999999999999999E-2</v>
      </c>
      <c r="L12" s="77">
        <v>0.497</v>
      </c>
      <c r="M12" s="1">
        <v>2000</v>
      </c>
      <c r="N12" s="224">
        <v>10</v>
      </c>
      <c r="O12" s="233">
        <v>3.806</v>
      </c>
      <c r="P12" s="77">
        <v>3.6989999999999998</v>
      </c>
      <c r="Q12" s="77">
        <v>3.5649999999999999</v>
      </c>
      <c r="R12" s="77">
        <v>3.4540000000000002</v>
      </c>
      <c r="S12" s="77">
        <v>3.3519999999999999</v>
      </c>
      <c r="T12" s="77">
        <v>3.2669999999999999</v>
      </c>
      <c r="U12" s="77">
        <v>3.2040000000000002</v>
      </c>
      <c r="V12" s="77">
        <v>3.1269999999999998</v>
      </c>
      <c r="W12" s="77">
        <v>3.0419999999999998</v>
      </c>
      <c r="X12" s="77">
        <v>2.9620000000000002</v>
      </c>
      <c r="Y12" s="77">
        <v>2.9380000000000002</v>
      </c>
      <c r="Z12" s="77">
        <v>2.8919999999999999</v>
      </c>
      <c r="AA12" s="77">
        <v>2.8130000000000002</v>
      </c>
      <c r="AB12" s="77">
        <v>2.7330000000000001</v>
      </c>
      <c r="AC12" s="77">
        <v>2.6859999999999999</v>
      </c>
      <c r="AD12" s="77">
        <v>2.629</v>
      </c>
      <c r="AE12" s="77">
        <v>2.5390000000000001</v>
      </c>
      <c r="AF12" s="77">
        <v>2.512</v>
      </c>
      <c r="AG12" s="77">
        <v>2.4689999999999999</v>
      </c>
      <c r="AH12" s="78">
        <v>2.395</v>
      </c>
    </row>
    <row r="13" spans="1:34" x14ac:dyDescent="0.25">
      <c r="A13" s="67" t="s">
        <v>180</v>
      </c>
      <c r="B13" s="157">
        <v>263116</v>
      </c>
      <c r="C13" s="1" t="s">
        <v>768</v>
      </c>
      <c r="D13" s="1">
        <v>61</v>
      </c>
      <c r="E13" s="1">
        <v>178</v>
      </c>
      <c r="F13" s="77">
        <v>4129.7759999999998</v>
      </c>
      <c r="G13" s="77">
        <v>34963.932000000001</v>
      </c>
      <c r="H13" s="77">
        <v>2117.143</v>
      </c>
      <c r="I13" s="77">
        <v>2.504</v>
      </c>
      <c r="J13" s="77">
        <v>3.2120000000000002</v>
      </c>
      <c r="K13" s="77">
        <v>1.0999999999999999E-2</v>
      </c>
      <c r="L13" s="77">
        <v>0.497</v>
      </c>
      <c r="M13" s="1">
        <v>2000</v>
      </c>
      <c r="N13" s="224">
        <v>10</v>
      </c>
      <c r="O13" s="233">
        <v>4.0830000000000002</v>
      </c>
      <c r="P13" s="77">
        <v>3.968</v>
      </c>
      <c r="Q13" s="77">
        <v>3.8439999999999999</v>
      </c>
      <c r="R13" s="77">
        <v>3.6789999999999998</v>
      </c>
      <c r="S13" s="77">
        <v>3.5859999999999999</v>
      </c>
      <c r="T13" s="77">
        <v>3.5430000000000001</v>
      </c>
      <c r="U13" s="77">
        <v>3.375</v>
      </c>
      <c r="V13" s="77">
        <v>3.2919999999999998</v>
      </c>
      <c r="W13" s="77">
        <v>3.2610000000000001</v>
      </c>
      <c r="X13" s="77">
        <v>3.1819999999999999</v>
      </c>
      <c r="Y13" s="77">
        <v>3.1</v>
      </c>
      <c r="Z13" s="77">
        <v>3.04</v>
      </c>
      <c r="AA13" s="77">
        <v>2.9889999999999999</v>
      </c>
      <c r="AB13" s="77">
        <v>2.93</v>
      </c>
      <c r="AC13" s="77">
        <v>2.87</v>
      </c>
      <c r="AD13" s="77">
        <v>2.8149999999999999</v>
      </c>
      <c r="AE13" s="77">
        <v>2.7559999999999998</v>
      </c>
      <c r="AF13" s="77">
        <v>2.7</v>
      </c>
      <c r="AG13" s="77">
        <v>2.637</v>
      </c>
      <c r="AH13" s="78">
        <v>2.5870000000000002</v>
      </c>
    </row>
    <row r="14" spans="1:34" x14ac:dyDescent="0.25">
      <c r="A14" s="67" t="s">
        <v>180</v>
      </c>
      <c r="B14" s="157">
        <v>263116</v>
      </c>
      <c r="C14" s="1" t="s">
        <v>768</v>
      </c>
      <c r="D14" s="1">
        <v>61</v>
      </c>
      <c r="E14" s="1">
        <v>178</v>
      </c>
      <c r="F14" s="77">
        <v>4314.2709999999997</v>
      </c>
      <c r="G14" s="77">
        <v>36929.036999999997</v>
      </c>
      <c r="H14" s="77">
        <v>2236.1379999999999</v>
      </c>
      <c r="I14" s="77">
        <v>6.5289999999999999</v>
      </c>
      <c r="J14" s="77">
        <v>3.3940000000000001</v>
      </c>
      <c r="K14" s="77">
        <v>8.0000000000000002E-3</v>
      </c>
      <c r="L14" s="77">
        <v>0.497</v>
      </c>
      <c r="M14" s="1">
        <v>2000</v>
      </c>
      <c r="N14" s="224">
        <v>10</v>
      </c>
      <c r="O14" s="233">
        <v>4.3029999999999999</v>
      </c>
      <c r="P14" s="77">
        <v>4.141</v>
      </c>
      <c r="Q14" s="77">
        <v>4.0579999999999998</v>
      </c>
      <c r="R14" s="77">
        <v>3.952</v>
      </c>
      <c r="S14" s="77">
        <v>3.8519999999999999</v>
      </c>
      <c r="T14" s="77">
        <v>3.7189999999999999</v>
      </c>
      <c r="U14" s="77">
        <v>3.5979999999999999</v>
      </c>
      <c r="V14" s="77">
        <v>3.5230000000000001</v>
      </c>
      <c r="W14" s="77">
        <v>3.4329999999999998</v>
      </c>
      <c r="X14" s="77">
        <v>3.3730000000000002</v>
      </c>
      <c r="Y14" s="77">
        <v>3.306</v>
      </c>
      <c r="Z14" s="77">
        <v>3.218</v>
      </c>
      <c r="AA14" s="77">
        <v>3.101</v>
      </c>
      <c r="AB14" s="77">
        <v>3.0630000000000002</v>
      </c>
      <c r="AC14" s="77">
        <v>2.9830000000000001</v>
      </c>
      <c r="AD14" s="77">
        <v>2.9239999999999999</v>
      </c>
      <c r="AE14" s="77">
        <v>2.9119999999999999</v>
      </c>
      <c r="AF14" s="77">
        <v>2.8879999999999999</v>
      </c>
      <c r="AG14" s="77">
        <v>2.8220000000000001</v>
      </c>
      <c r="AH14" s="78">
        <v>2.702</v>
      </c>
    </row>
    <row r="15" spans="1:34" x14ac:dyDescent="0.25">
      <c r="A15" s="67" t="s">
        <v>181</v>
      </c>
      <c r="B15" s="157">
        <v>263117</v>
      </c>
      <c r="C15" s="1">
        <v>526</v>
      </c>
      <c r="D15" s="1" t="s">
        <v>769</v>
      </c>
      <c r="E15" s="1">
        <v>187</v>
      </c>
      <c r="F15" s="77">
        <v>5575.674</v>
      </c>
      <c r="G15" s="77">
        <v>17396.998</v>
      </c>
      <c r="H15" s="77">
        <v>3078.9110000000001</v>
      </c>
      <c r="I15" s="77">
        <v>15.571</v>
      </c>
      <c r="J15" s="77">
        <v>3.1749999999999998</v>
      </c>
      <c r="K15" s="77">
        <v>3.1E-2</v>
      </c>
      <c r="L15" s="77">
        <v>0.498</v>
      </c>
      <c r="M15" s="1">
        <v>2000</v>
      </c>
      <c r="N15" s="224">
        <v>10</v>
      </c>
      <c r="O15" s="233">
        <v>4.0110000000000001</v>
      </c>
      <c r="P15" s="77">
        <v>3.9260000000000002</v>
      </c>
      <c r="Q15" s="77">
        <v>3.8050000000000002</v>
      </c>
      <c r="R15" s="77">
        <v>3.6920000000000002</v>
      </c>
      <c r="S15" s="77">
        <v>3.5630000000000002</v>
      </c>
      <c r="T15" s="77">
        <v>3.4289999999999998</v>
      </c>
      <c r="U15" s="77">
        <v>3.3490000000000002</v>
      </c>
      <c r="V15" s="77">
        <v>3.351</v>
      </c>
      <c r="W15" s="77">
        <v>3.2829999999999999</v>
      </c>
      <c r="X15" s="77">
        <v>3.1779999999999999</v>
      </c>
      <c r="Y15" s="77">
        <v>3.089</v>
      </c>
      <c r="Z15" s="77">
        <v>3.0009999999999999</v>
      </c>
      <c r="AA15" s="77">
        <v>2.91</v>
      </c>
      <c r="AB15" s="77">
        <v>2.8380000000000001</v>
      </c>
      <c r="AC15" s="77">
        <v>2.83</v>
      </c>
      <c r="AD15" s="77">
        <v>2.8119999999999998</v>
      </c>
      <c r="AE15" s="77">
        <v>2.7090000000000001</v>
      </c>
      <c r="AF15" s="77">
        <v>2.6509999999999998</v>
      </c>
      <c r="AG15" s="77">
        <v>2.5750000000000002</v>
      </c>
      <c r="AH15" s="78">
        <v>2.5049999999999999</v>
      </c>
    </row>
    <row r="16" spans="1:34" x14ac:dyDescent="0.25">
      <c r="A16" s="67" t="s">
        <v>181</v>
      </c>
      <c r="B16" s="157">
        <v>263117</v>
      </c>
      <c r="C16" s="1">
        <v>526</v>
      </c>
      <c r="D16" s="1" t="s">
        <v>769</v>
      </c>
      <c r="E16" s="1">
        <v>187</v>
      </c>
      <c r="F16" s="77">
        <v>6798.134</v>
      </c>
      <c r="G16" s="77">
        <v>19841.5</v>
      </c>
      <c r="H16" s="77">
        <v>3514.529</v>
      </c>
      <c r="I16" s="77">
        <v>10.509</v>
      </c>
      <c r="J16" s="77">
        <v>3.4860000000000002</v>
      </c>
      <c r="K16" s="77">
        <v>8.0000000000000002E-3</v>
      </c>
      <c r="L16" s="77">
        <v>0.498</v>
      </c>
      <c r="M16" s="1">
        <v>2000</v>
      </c>
      <c r="N16" s="224">
        <v>10</v>
      </c>
      <c r="O16" s="233">
        <v>4.399</v>
      </c>
      <c r="P16" s="77">
        <v>4.2709999999999999</v>
      </c>
      <c r="Q16" s="77">
        <v>4.1189999999999998</v>
      </c>
      <c r="R16" s="77">
        <v>4.0049999999999999</v>
      </c>
      <c r="S16" s="77">
        <v>3.8969999999999998</v>
      </c>
      <c r="T16" s="77">
        <v>3.8090000000000002</v>
      </c>
      <c r="U16" s="77">
        <v>3.714</v>
      </c>
      <c r="V16" s="77">
        <v>3.6680000000000001</v>
      </c>
      <c r="W16" s="77">
        <v>3.6160000000000001</v>
      </c>
      <c r="X16" s="77">
        <v>3.52</v>
      </c>
      <c r="Y16" s="77">
        <v>3.3769999999999998</v>
      </c>
      <c r="Z16" s="77">
        <v>3.2919999999999998</v>
      </c>
      <c r="AA16" s="77">
        <v>3.2360000000000002</v>
      </c>
      <c r="AB16" s="77">
        <v>3.1749999999999998</v>
      </c>
      <c r="AC16" s="77">
        <v>3.113</v>
      </c>
      <c r="AD16" s="77">
        <v>3.0139999999999998</v>
      </c>
      <c r="AE16" s="77">
        <v>2.9409999999999998</v>
      </c>
      <c r="AF16" s="77">
        <v>2.8919999999999999</v>
      </c>
      <c r="AG16" s="77">
        <v>2.8450000000000002</v>
      </c>
      <c r="AH16" s="78">
        <v>2.8130000000000002</v>
      </c>
    </row>
    <row r="17" spans="1:34" x14ac:dyDescent="0.25">
      <c r="A17" s="67" t="s">
        <v>181</v>
      </c>
      <c r="B17" s="157">
        <v>263117</v>
      </c>
      <c r="C17" s="1">
        <v>526</v>
      </c>
      <c r="D17" s="1" t="s">
        <v>769</v>
      </c>
      <c r="E17" s="1">
        <v>187</v>
      </c>
      <c r="F17" s="77">
        <v>8238.9879999999994</v>
      </c>
      <c r="G17" s="77">
        <v>24312.829000000002</v>
      </c>
      <c r="H17" s="77">
        <v>4311.3950000000004</v>
      </c>
      <c r="I17" s="77">
        <v>7.9290000000000003</v>
      </c>
      <c r="J17" s="77">
        <v>4.0190000000000001</v>
      </c>
      <c r="K17" s="77">
        <v>2.1999999999999999E-2</v>
      </c>
      <c r="L17" s="77">
        <v>0.499</v>
      </c>
      <c r="M17" s="1">
        <v>2000</v>
      </c>
      <c r="N17" s="224">
        <v>10</v>
      </c>
      <c r="O17" s="233">
        <v>5.0339999999999998</v>
      </c>
      <c r="P17" s="77">
        <v>4.9290000000000003</v>
      </c>
      <c r="Q17" s="77">
        <v>4.7850000000000001</v>
      </c>
      <c r="R17" s="77">
        <v>4.6369999999999996</v>
      </c>
      <c r="S17" s="77">
        <v>4.5119999999999996</v>
      </c>
      <c r="T17" s="77">
        <v>4.3940000000000001</v>
      </c>
      <c r="U17" s="77">
        <v>4.3049999999999997</v>
      </c>
      <c r="V17" s="77">
        <v>4.2430000000000003</v>
      </c>
      <c r="W17" s="77">
        <v>4.0869999999999997</v>
      </c>
      <c r="X17" s="77">
        <v>3.9990000000000001</v>
      </c>
      <c r="Y17" s="77">
        <v>3.9329999999999998</v>
      </c>
      <c r="Z17" s="77">
        <v>3.8149999999999999</v>
      </c>
      <c r="AA17" s="77">
        <v>3.8050000000000002</v>
      </c>
      <c r="AB17" s="77">
        <v>3.718</v>
      </c>
      <c r="AC17" s="77">
        <v>3.5550000000000002</v>
      </c>
      <c r="AD17" s="77">
        <v>3.456</v>
      </c>
      <c r="AE17" s="77">
        <v>3.37</v>
      </c>
      <c r="AF17" s="77">
        <v>3.306</v>
      </c>
      <c r="AG17" s="77">
        <v>3.2829999999999999</v>
      </c>
      <c r="AH17" s="78">
        <v>3.2080000000000002</v>
      </c>
    </row>
    <row r="18" spans="1:34" x14ac:dyDescent="0.25">
      <c r="A18" s="67" t="s">
        <v>182</v>
      </c>
      <c r="B18" s="157">
        <v>263118</v>
      </c>
      <c r="C18" s="1">
        <v>600</v>
      </c>
      <c r="D18" s="1" t="s">
        <v>769</v>
      </c>
      <c r="E18" s="1">
        <v>170</v>
      </c>
      <c r="F18" s="77">
        <v>15546.891</v>
      </c>
      <c r="G18" s="77">
        <v>58176.160000000003</v>
      </c>
      <c r="H18" s="77">
        <v>7959.857</v>
      </c>
      <c r="I18" s="77">
        <v>6.9580000000000002</v>
      </c>
      <c r="J18" s="77">
        <v>14.97</v>
      </c>
      <c r="K18" s="77">
        <v>2.3E-2</v>
      </c>
      <c r="L18" s="77">
        <v>0.48299999999999998</v>
      </c>
      <c r="M18" s="1">
        <v>2000</v>
      </c>
      <c r="N18" s="224">
        <v>10</v>
      </c>
      <c r="O18" s="233">
        <v>18.579000000000001</v>
      </c>
      <c r="P18" s="77">
        <v>18.061</v>
      </c>
      <c r="Q18" s="77">
        <v>17.591999999999999</v>
      </c>
      <c r="R18" s="77">
        <v>17.138000000000002</v>
      </c>
      <c r="S18" s="77">
        <v>16.718</v>
      </c>
      <c r="T18" s="77">
        <v>16.337</v>
      </c>
      <c r="U18" s="77">
        <v>15.965</v>
      </c>
      <c r="V18" s="77">
        <v>15.58</v>
      </c>
      <c r="W18" s="77">
        <v>15.238</v>
      </c>
      <c r="X18" s="77">
        <v>14.91</v>
      </c>
      <c r="Y18" s="77">
        <v>14.577</v>
      </c>
      <c r="Z18" s="77">
        <v>14.265000000000001</v>
      </c>
      <c r="AA18" s="77">
        <v>13.981999999999999</v>
      </c>
      <c r="AB18" s="77">
        <v>13.695</v>
      </c>
      <c r="AC18" s="77">
        <v>13.422000000000001</v>
      </c>
      <c r="AD18" s="77">
        <v>13.161</v>
      </c>
      <c r="AE18" s="77">
        <v>12.94</v>
      </c>
      <c r="AF18" s="77">
        <v>12.686</v>
      </c>
      <c r="AG18" s="77">
        <v>12.391999999999999</v>
      </c>
      <c r="AH18" s="78">
        <v>12.164</v>
      </c>
    </row>
    <row r="19" spans="1:34" x14ac:dyDescent="0.25">
      <c r="A19" s="67" t="s">
        <v>182</v>
      </c>
      <c r="B19" s="157">
        <v>263118</v>
      </c>
      <c r="C19" s="1">
        <v>600</v>
      </c>
      <c r="D19" s="1" t="s">
        <v>769</v>
      </c>
      <c r="E19" s="1">
        <v>170</v>
      </c>
      <c r="F19" s="77">
        <v>15669.808000000001</v>
      </c>
      <c r="G19" s="77">
        <v>58605.574000000001</v>
      </c>
      <c r="H19" s="77">
        <v>8024.3320000000003</v>
      </c>
      <c r="I19" s="77">
        <v>6.827</v>
      </c>
      <c r="J19" s="77">
        <v>15.121</v>
      </c>
      <c r="K19" s="77">
        <v>1.4999999999999999E-2</v>
      </c>
      <c r="L19" s="77">
        <v>0.48299999999999998</v>
      </c>
      <c r="M19" s="1">
        <v>2000</v>
      </c>
      <c r="N19" s="224">
        <v>10</v>
      </c>
      <c r="O19" s="233">
        <v>18.765000000000001</v>
      </c>
      <c r="P19" s="77">
        <v>18.244</v>
      </c>
      <c r="Q19" s="77">
        <v>17.763999999999999</v>
      </c>
      <c r="R19" s="77">
        <v>17.309000000000001</v>
      </c>
      <c r="S19" s="77">
        <v>16.911000000000001</v>
      </c>
      <c r="T19" s="77">
        <v>16.507999999999999</v>
      </c>
      <c r="U19" s="77">
        <v>16.079000000000001</v>
      </c>
      <c r="V19" s="77">
        <v>15.722</v>
      </c>
      <c r="W19" s="77">
        <v>15.397</v>
      </c>
      <c r="X19" s="77">
        <v>15.032</v>
      </c>
      <c r="Y19" s="77">
        <v>14.696</v>
      </c>
      <c r="Z19" s="77">
        <v>14.371</v>
      </c>
      <c r="AA19" s="77">
        <v>14.102</v>
      </c>
      <c r="AB19" s="77">
        <v>13.836</v>
      </c>
      <c r="AC19" s="77">
        <v>13.566000000000001</v>
      </c>
      <c r="AD19" s="77">
        <v>13.276999999999999</v>
      </c>
      <c r="AE19" s="77">
        <v>13.031000000000001</v>
      </c>
      <c r="AF19" s="77">
        <v>12.82</v>
      </c>
      <c r="AG19" s="77">
        <v>12.608000000000001</v>
      </c>
      <c r="AH19" s="78">
        <v>12.385999999999999</v>
      </c>
    </row>
    <row r="20" spans="1:34" x14ac:dyDescent="0.25">
      <c r="A20" s="67" t="s">
        <v>182</v>
      </c>
      <c r="B20" s="157">
        <v>263118</v>
      </c>
      <c r="C20" s="1">
        <v>600</v>
      </c>
      <c r="D20" s="1" t="s">
        <v>769</v>
      </c>
      <c r="E20" s="1">
        <v>170</v>
      </c>
      <c r="F20" s="77">
        <v>15807.963</v>
      </c>
      <c r="G20" s="77">
        <v>59771.351999999999</v>
      </c>
      <c r="H20" s="77">
        <v>8155.1850000000004</v>
      </c>
      <c r="I20" s="77">
        <v>4.7910000000000004</v>
      </c>
      <c r="J20" s="77">
        <v>15.422000000000001</v>
      </c>
      <c r="K20" s="77">
        <v>0.01</v>
      </c>
      <c r="L20" s="77">
        <v>0.48199999999999998</v>
      </c>
      <c r="M20" s="1">
        <v>2000</v>
      </c>
      <c r="N20" s="224">
        <v>10</v>
      </c>
      <c r="O20" s="233">
        <v>19.145</v>
      </c>
      <c r="P20" s="77">
        <v>18.614999999999998</v>
      </c>
      <c r="Q20" s="77">
        <v>18.125</v>
      </c>
      <c r="R20" s="77">
        <v>17.66</v>
      </c>
      <c r="S20" s="77">
        <v>17.244</v>
      </c>
      <c r="T20" s="77">
        <v>16.838000000000001</v>
      </c>
      <c r="U20" s="77">
        <v>16.417000000000002</v>
      </c>
      <c r="V20" s="77">
        <v>16.02</v>
      </c>
      <c r="W20" s="77">
        <v>15.654</v>
      </c>
      <c r="X20" s="77">
        <v>15.335000000000001</v>
      </c>
      <c r="Y20" s="77">
        <v>15.023999999999999</v>
      </c>
      <c r="Z20" s="77">
        <v>14.71</v>
      </c>
      <c r="AA20" s="77">
        <v>14.398999999999999</v>
      </c>
      <c r="AB20" s="77">
        <v>14.115</v>
      </c>
      <c r="AC20" s="77">
        <v>13.81</v>
      </c>
      <c r="AD20" s="77">
        <v>13.537000000000001</v>
      </c>
      <c r="AE20" s="77">
        <v>13.298999999999999</v>
      </c>
      <c r="AF20" s="77">
        <v>13.073</v>
      </c>
      <c r="AG20" s="77">
        <v>12.840999999999999</v>
      </c>
      <c r="AH20" s="78">
        <v>12.581</v>
      </c>
    </row>
    <row r="21" spans="1:34" x14ac:dyDescent="0.25">
      <c r="A21" s="67" t="s">
        <v>183</v>
      </c>
      <c r="B21" s="157">
        <v>263119</v>
      </c>
      <c r="C21" s="1">
        <v>600</v>
      </c>
      <c r="D21" s="1" t="s">
        <v>769</v>
      </c>
      <c r="E21" s="1">
        <v>170</v>
      </c>
      <c r="F21" s="77">
        <v>1851.047</v>
      </c>
      <c r="G21" s="77">
        <v>6873.6689999999999</v>
      </c>
      <c r="H21" s="77">
        <v>966.47</v>
      </c>
      <c r="I21" s="77">
        <v>6.1420000000000003</v>
      </c>
      <c r="J21" s="77">
        <v>2.6030000000000002</v>
      </c>
      <c r="K21" s="77">
        <v>7.0000000000000001E-3</v>
      </c>
      <c r="L21" s="77">
        <v>0.496</v>
      </c>
      <c r="M21" s="1">
        <v>2000</v>
      </c>
      <c r="N21" s="224">
        <v>10</v>
      </c>
      <c r="O21" s="233">
        <v>3.2090000000000001</v>
      </c>
      <c r="P21" s="77">
        <v>3.117</v>
      </c>
      <c r="Q21" s="77">
        <v>3.0619999999999998</v>
      </c>
      <c r="R21" s="77">
        <v>2.9750000000000001</v>
      </c>
      <c r="S21" s="77">
        <v>2.9159999999999999</v>
      </c>
      <c r="T21" s="77">
        <v>2.8239999999999998</v>
      </c>
      <c r="U21" s="77">
        <v>2.7639999999999998</v>
      </c>
      <c r="V21" s="77">
        <v>2.6930000000000001</v>
      </c>
      <c r="W21" s="77">
        <v>2.6459999999999999</v>
      </c>
      <c r="X21" s="77">
        <v>2.6070000000000002</v>
      </c>
      <c r="Y21" s="77">
        <v>2.5630000000000002</v>
      </c>
      <c r="Z21" s="77">
        <v>2.5219999999999998</v>
      </c>
      <c r="AA21" s="77">
        <v>2.395</v>
      </c>
      <c r="AB21" s="77">
        <v>2.375</v>
      </c>
      <c r="AC21" s="77">
        <v>2.3660000000000001</v>
      </c>
      <c r="AD21" s="77">
        <v>2.2999999999999998</v>
      </c>
      <c r="AE21" s="77">
        <v>2.2469999999999999</v>
      </c>
      <c r="AF21" s="77">
        <v>2.1880000000000002</v>
      </c>
      <c r="AG21" s="77">
        <v>2.1549999999999998</v>
      </c>
      <c r="AH21" s="78">
        <v>2.1389999999999998</v>
      </c>
    </row>
    <row r="22" spans="1:34" x14ac:dyDescent="0.25">
      <c r="A22" s="67" t="s">
        <v>183</v>
      </c>
      <c r="B22" s="157">
        <v>263119</v>
      </c>
      <c r="C22" s="1">
        <v>600</v>
      </c>
      <c r="D22" s="1" t="s">
        <v>769</v>
      </c>
      <c r="E22" s="1">
        <v>170</v>
      </c>
      <c r="F22" s="77">
        <v>2148.1030000000001</v>
      </c>
      <c r="G22" s="77">
        <v>8096.3090000000002</v>
      </c>
      <c r="H22" s="77">
        <v>1138.838</v>
      </c>
      <c r="I22" s="77">
        <v>8.0719999999999992</v>
      </c>
      <c r="J22" s="77">
        <v>3.0569999999999999</v>
      </c>
      <c r="K22" s="77">
        <v>1.7000000000000001E-2</v>
      </c>
      <c r="L22" s="77">
        <v>0.496</v>
      </c>
      <c r="M22" s="1">
        <v>2000</v>
      </c>
      <c r="N22" s="224">
        <v>10</v>
      </c>
      <c r="O22" s="233">
        <v>3.8029999999999999</v>
      </c>
      <c r="P22" s="77">
        <v>3.6920000000000002</v>
      </c>
      <c r="Q22" s="77">
        <v>3.6040000000000001</v>
      </c>
      <c r="R22" s="77">
        <v>3.51</v>
      </c>
      <c r="S22" s="77">
        <v>3.4009999999999998</v>
      </c>
      <c r="T22" s="77">
        <v>3.3330000000000002</v>
      </c>
      <c r="U22" s="77">
        <v>3.2080000000000002</v>
      </c>
      <c r="V22" s="77">
        <v>3.141</v>
      </c>
      <c r="W22" s="77">
        <v>3.0990000000000002</v>
      </c>
      <c r="X22" s="77">
        <v>3.048</v>
      </c>
      <c r="Y22" s="77">
        <v>2.9780000000000002</v>
      </c>
      <c r="Z22" s="77">
        <v>2.9380000000000002</v>
      </c>
      <c r="AA22" s="77">
        <v>2.895</v>
      </c>
      <c r="AB22" s="77">
        <v>2.8119999999999998</v>
      </c>
      <c r="AC22" s="77">
        <v>2.7440000000000002</v>
      </c>
      <c r="AD22" s="77">
        <v>2.6949999999999998</v>
      </c>
      <c r="AE22" s="77">
        <v>2.6280000000000001</v>
      </c>
      <c r="AF22" s="77">
        <v>2.589</v>
      </c>
      <c r="AG22" s="77">
        <v>2.5350000000000001</v>
      </c>
      <c r="AH22" s="78">
        <v>2.48</v>
      </c>
    </row>
    <row r="23" spans="1:34" x14ac:dyDescent="0.25">
      <c r="A23" s="67" t="s">
        <v>183</v>
      </c>
      <c r="B23" s="157">
        <v>263119</v>
      </c>
      <c r="C23" s="1">
        <v>600</v>
      </c>
      <c r="D23" s="1" t="s">
        <v>769</v>
      </c>
      <c r="E23" s="1">
        <v>170</v>
      </c>
      <c r="F23" s="77">
        <v>2596.1320000000001</v>
      </c>
      <c r="G23" s="77">
        <v>9933.9069999999992</v>
      </c>
      <c r="H23" s="77">
        <v>1397.81</v>
      </c>
      <c r="I23" s="77">
        <v>6.8929999999999998</v>
      </c>
      <c r="J23" s="77">
        <v>3.8820000000000001</v>
      </c>
      <c r="K23" s="77">
        <v>3.9E-2</v>
      </c>
      <c r="L23" s="77">
        <v>0.497</v>
      </c>
      <c r="M23" s="1">
        <v>2000</v>
      </c>
      <c r="N23" s="224">
        <v>10</v>
      </c>
      <c r="O23" s="233">
        <v>4.83</v>
      </c>
      <c r="P23" s="77">
        <v>4.72</v>
      </c>
      <c r="Q23" s="77">
        <v>4.6079999999999997</v>
      </c>
      <c r="R23" s="77">
        <v>4.4800000000000004</v>
      </c>
      <c r="S23" s="77">
        <v>4.3520000000000003</v>
      </c>
      <c r="T23" s="77">
        <v>4.2409999999999997</v>
      </c>
      <c r="U23" s="77">
        <v>4.1440000000000001</v>
      </c>
      <c r="V23" s="77">
        <v>4.0339999999999998</v>
      </c>
      <c r="W23" s="77">
        <v>3.9550000000000001</v>
      </c>
      <c r="X23" s="77">
        <v>3.87</v>
      </c>
      <c r="Y23" s="77">
        <v>3.766</v>
      </c>
      <c r="Z23" s="77">
        <v>3.6960000000000002</v>
      </c>
      <c r="AA23" s="77">
        <v>3.61</v>
      </c>
      <c r="AB23" s="77">
        <v>3.552</v>
      </c>
      <c r="AC23" s="77">
        <v>3.476</v>
      </c>
      <c r="AD23" s="77">
        <v>3.379</v>
      </c>
      <c r="AE23" s="77">
        <v>3.3439999999999999</v>
      </c>
      <c r="AF23" s="77">
        <v>3.2919999999999998</v>
      </c>
      <c r="AG23" s="77">
        <v>3.181</v>
      </c>
      <c r="AH23" s="78">
        <v>3.1120000000000001</v>
      </c>
    </row>
    <row r="24" spans="1:34" x14ac:dyDescent="0.25">
      <c r="A24" s="67" t="s">
        <v>184</v>
      </c>
      <c r="B24" s="157">
        <v>263120</v>
      </c>
      <c r="C24" s="1">
        <v>475</v>
      </c>
      <c r="D24" s="1" t="s">
        <v>769</v>
      </c>
      <c r="E24" s="1">
        <v>200</v>
      </c>
      <c r="F24" s="77">
        <v>4892.3509999999997</v>
      </c>
      <c r="G24" s="77">
        <v>12271.058999999999</v>
      </c>
      <c r="H24" s="77">
        <v>2570.9140000000002</v>
      </c>
      <c r="I24" s="77">
        <v>8.2309999999999999</v>
      </c>
      <c r="J24" s="77">
        <v>8.1</v>
      </c>
      <c r="K24" s="77">
        <v>1.4999999999999999E-2</v>
      </c>
      <c r="L24" s="77">
        <v>0.498</v>
      </c>
      <c r="M24" s="1">
        <v>2000</v>
      </c>
      <c r="N24" s="224">
        <v>10</v>
      </c>
      <c r="O24" s="233">
        <v>10.019</v>
      </c>
      <c r="P24" s="77">
        <v>9.7620000000000005</v>
      </c>
      <c r="Q24" s="77">
        <v>9.5210000000000008</v>
      </c>
      <c r="R24" s="77">
        <v>9.2769999999999992</v>
      </c>
      <c r="S24" s="77">
        <v>9.0489999999999995</v>
      </c>
      <c r="T24" s="77">
        <v>8.7959999999999994</v>
      </c>
      <c r="U24" s="77">
        <v>8.5879999999999992</v>
      </c>
      <c r="V24" s="77">
        <v>8.4160000000000004</v>
      </c>
      <c r="W24" s="77">
        <v>8.2219999999999995</v>
      </c>
      <c r="X24" s="77">
        <v>8.0540000000000003</v>
      </c>
      <c r="Y24" s="77">
        <v>7.8940000000000001</v>
      </c>
      <c r="Z24" s="77">
        <v>7.7210000000000001</v>
      </c>
      <c r="AA24" s="77">
        <v>7.5910000000000002</v>
      </c>
      <c r="AB24" s="77">
        <v>7.4349999999999996</v>
      </c>
      <c r="AC24" s="77">
        <v>7.306</v>
      </c>
      <c r="AD24" s="77">
        <v>7.1509999999999998</v>
      </c>
      <c r="AE24" s="77">
        <v>6.9930000000000003</v>
      </c>
      <c r="AF24" s="77">
        <v>6.8769999999999998</v>
      </c>
      <c r="AG24" s="77">
        <v>6.7279999999999998</v>
      </c>
      <c r="AH24" s="78">
        <v>6.6059999999999999</v>
      </c>
    </row>
    <row r="25" spans="1:34" x14ac:dyDescent="0.25">
      <c r="A25" s="67" t="s">
        <v>184</v>
      </c>
      <c r="B25" s="157">
        <v>263120</v>
      </c>
      <c r="C25" s="1">
        <v>475</v>
      </c>
      <c r="D25" s="1" t="s">
        <v>769</v>
      </c>
      <c r="E25" s="1">
        <v>200</v>
      </c>
      <c r="F25" s="77">
        <v>5238.9070000000002</v>
      </c>
      <c r="G25" s="77">
        <v>13044.948</v>
      </c>
      <c r="H25" s="77">
        <v>2733.0590000000002</v>
      </c>
      <c r="I25" s="77">
        <v>5.0010000000000003</v>
      </c>
      <c r="J25" s="77">
        <v>8.4870000000000001</v>
      </c>
      <c r="K25" s="77">
        <v>1.7999999999999999E-2</v>
      </c>
      <c r="L25" s="77">
        <v>0.498</v>
      </c>
      <c r="M25" s="1">
        <v>2000</v>
      </c>
      <c r="N25" s="224">
        <v>10</v>
      </c>
      <c r="O25" s="233">
        <v>10.472</v>
      </c>
      <c r="P25" s="77">
        <v>10.18</v>
      </c>
      <c r="Q25" s="77">
        <v>9.9209999999999994</v>
      </c>
      <c r="R25" s="77">
        <v>9.7170000000000005</v>
      </c>
      <c r="S25" s="77">
        <v>9.468</v>
      </c>
      <c r="T25" s="77">
        <v>9.2110000000000003</v>
      </c>
      <c r="U25" s="77">
        <v>9.0709999999999997</v>
      </c>
      <c r="V25" s="77">
        <v>8.8460000000000001</v>
      </c>
      <c r="W25" s="77">
        <v>8.6280000000000001</v>
      </c>
      <c r="X25" s="77">
        <v>8.4580000000000002</v>
      </c>
      <c r="Y25" s="77">
        <v>8.266</v>
      </c>
      <c r="Z25" s="77">
        <v>8.0739999999999998</v>
      </c>
      <c r="AA25" s="77">
        <v>7.9450000000000003</v>
      </c>
      <c r="AB25" s="77">
        <v>7.7960000000000003</v>
      </c>
      <c r="AC25" s="77">
        <v>7.6219999999999999</v>
      </c>
      <c r="AD25" s="77">
        <v>7.4950000000000001</v>
      </c>
      <c r="AE25" s="77">
        <v>7.36</v>
      </c>
      <c r="AF25" s="77">
        <v>7.2009999999999996</v>
      </c>
      <c r="AG25" s="77">
        <v>7.077</v>
      </c>
      <c r="AH25" s="78">
        <v>6.9370000000000003</v>
      </c>
    </row>
    <row r="26" spans="1:34" x14ac:dyDescent="0.25">
      <c r="A26" s="67" t="s">
        <v>184</v>
      </c>
      <c r="B26" s="157">
        <v>263120</v>
      </c>
      <c r="C26" s="1">
        <v>475</v>
      </c>
      <c r="D26" s="1" t="s">
        <v>769</v>
      </c>
      <c r="E26" s="1">
        <v>200</v>
      </c>
      <c r="F26" s="77">
        <v>5448.66</v>
      </c>
      <c r="G26" s="77">
        <v>13453.962</v>
      </c>
      <c r="H26" s="77">
        <v>2819.54</v>
      </c>
      <c r="I26" s="77">
        <v>4.3230000000000004</v>
      </c>
      <c r="J26" s="77">
        <v>8.6809999999999992</v>
      </c>
      <c r="K26" s="77">
        <v>6.0000000000000001E-3</v>
      </c>
      <c r="L26" s="77">
        <v>0.498</v>
      </c>
      <c r="M26" s="1">
        <v>2000</v>
      </c>
      <c r="N26" s="224">
        <v>10</v>
      </c>
      <c r="O26" s="233">
        <v>10.727</v>
      </c>
      <c r="P26" s="77">
        <v>10.445</v>
      </c>
      <c r="Q26" s="77">
        <v>10.17</v>
      </c>
      <c r="R26" s="77">
        <v>9.9190000000000005</v>
      </c>
      <c r="S26" s="77">
        <v>9.6669999999999998</v>
      </c>
      <c r="T26" s="77">
        <v>9.4499999999999993</v>
      </c>
      <c r="U26" s="77">
        <v>9.2240000000000002</v>
      </c>
      <c r="V26" s="77">
        <v>9.0220000000000002</v>
      </c>
      <c r="W26" s="77">
        <v>8.8379999999999992</v>
      </c>
      <c r="X26" s="77">
        <v>8.6519999999999992</v>
      </c>
      <c r="Y26" s="77">
        <v>8.4540000000000006</v>
      </c>
      <c r="Z26" s="77">
        <v>8.2789999999999999</v>
      </c>
      <c r="AA26" s="77">
        <v>8.1419999999999995</v>
      </c>
      <c r="AB26" s="77">
        <v>7.9450000000000003</v>
      </c>
      <c r="AC26" s="77">
        <v>7.7789999999999999</v>
      </c>
      <c r="AD26" s="77">
        <v>7.6630000000000003</v>
      </c>
      <c r="AE26" s="77">
        <v>7.5110000000000001</v>
      </c>
      <c r="AF26" s="77">
        <v>7.3659999999999997</v>
      </c>
      <c r="AG26" s="77">
        <v>7.25</v>
      </c>
      <c r="AH26" s="78">
        <v>7.1189999999999998</v>
      </c>
    </row>
    <row r="27" spans="1:34" x14ac:dyDescent="0.25">
      <c r="A27" s="67" t="s">
        <v>185</v>
      </c>
      <c r="B27" s="157">
        <v>263121</v>
      </c>
      <c r="C27" s="1">
        <v>600</v>
      </c>
      <c r="D27" s="1" t="s">
        <v>769</v>
      </c>
      <c r="E27" s="1">
        <v>170</v>
      </c>
      <c r="F27" s="77">
        <v>7365.8029999999999</v>
      </c>
      <c r="G27" s="77">
        <v>27703.807000000001</v>
      </c>
      <c r="H27" s="77">
        <v>3914.3620000000001</v>
      </c>
      <c r="I27" s="77">
        <v>32.979999999999997</v>
      </c>
      <c r="J27" s="77">
        <v>5.9109999999999996</v>
      </c>
      <c r="K27" s="77">
        <v>5.7000000000000002E-2</v>
      </c>
      <c r="L27" s="77">
        <v>0.499</v>
      </c>
      <c r="M27" s="1">
        <v>2000</v>
      </c>
      <c r="N27" s="224">
        <v>10</v>
      </c>
      <c r="O27" s="233">
        <v>7.26</v>
      </c>
      <c r="P27" s="77">
        <v>7.0670000000000002</v>
      </c>
      <c r="Q27" s="77">
        <v>6.87</v>
      </c>
      <c r="R27" s="77">
        <v>6.6879999999999997</v>
      </c>
      <c r="S27" s="77">
        <v>6.5330000000000004</v>
      </c>
      <c r="T27" s="77">
        <v>6.42</v>
      </c>
      <c r="U27" s="77">
        <v>6.3049999999999997</v>
      </c>
      <c r="V27" s="77">
        <v>6.157</v>
      </c>
      <c r="W27" s="77">
        <v>6.0019999999999998</v>
      </c>
      <c r="X27" s="77">
        <v>5.8630000000000004</v>
      </c>
      <c r="Y27" s="77">
        <v>5.7859999999999996</v>
      </c>
      <c r="Z27" s="77">
        <v>5.7569999999999997</v>
      </c>
      <c r="AA27" s="77">
        <v>5.6470000000000002</v>
      </c>
      <c r="AB27" s="77">
        <v>5.4660000000000002</v>
      </c>
      <c r="AC27" s="77">
        <v>5.36</v>
      </c>
      <c r="AD27" s="77">
        <v>5.2430000000000003</v>
      </c>
      <c r="AE27" s="77">
        <v>5.0609999999999999</v>
      </c>
      <c r="AF27" s="77">
        <v>4.968</v>
      </c>
      <c r="AG27" s="77">
        <v>4.9180000000000001</v>
      </c>
      <c r="AH27" s="78">
        <v>4.8410000000000002</v>
      </c>
    </row>
    <row r="28" spans="1:34" x14ac:dyDescent="0.25">
      <c r="A28" s="67" t="s">
        <v>185</v>
      </c>
      <c r="B28" s="157">
        <v>263121</v>
      </c>
      <c r="C28" s="1">
        <v>600</v>
      </c>
      <c r="D28" s="1" t="s">
        <v>769</v>
      </c>
      <c r="E28" s="1">
        <v>170</v>
      </c>
      <c r="F28" s="77">
        <v>8082.8630000000003</v>
      </c>
      <c r="G28" s="77">
        <v>30095.486000000001</v>
      </c>
      <c r="H28" s="77">
        <v>4253.1589999999997</v>
      </c>
      <c r="I28" s="77">
        <v>8.9879999999999995</v>
      </c>
      <c r="J28" s="77">
        <v>6.3979999999999997</v>
      </c>
      <c r="K28" s="77">
        <v>2.1999999999999999E-2</v>
      </c>
      <c r="L28" s="77">
        <v>0.499</v>
      </c>
      <c r="M28" s="1">
        <v>2000</v>
      </c>
      <c r="N28" s="224">
        <v>10</v>
      </c>
      <c r="O28" s="233">
        <v>7.8920000000000003</v>
      </c>
      <c r="P28" s="77">
        <v>7.6749999999999998</v>
      </c>
      <c r="Q28" s="77">
        <v>7.4509999999999996</v>
      </c>
      <c r="R28" s="77">
        <v>7.266</v>
      </c>
      <c r="S28" s="77">
        <v>7.101</v>
      </c>
      <c r="T28" s="77">
        <v>6.9279999999999999</v>
      </c>
      <c r="U28" s="77">
        <v>6.7649999999999997</v>
      </c>
      <c r="V28" s="77">
        <v>6.601</v>
      </c>
      <c r="W28" s="77">
        <v>6.492</v>
      </c>
      <c r="X28" s="77">
        <v>6.39</v>
      </c>
      <c r="Y28" s="77">
        <v>6.2629999999999999</v>
      </c>
      <c r="Z28" s="77">
        <v>6.14</v>
      </c>
      <c r="AA28" s="77">
        <v>6.0179999999999998</v>
      </c>
      <c r="AB28" s="77">
        <v>5.91</v>
      </c>
      <c r="AC28" s="77">
        <v>5.8070000000000004</v>
      </c>
      <c r="AD28" s="77">
        <v>5.67</v>
      </c>
      <c r="AE28" s="77">
        <v>5.5519999999999996</v>
      </c>
      <c r="AF28" s="77">
        <v>5.42</v>
      </c>
      <c r="AG28" s="77">
        <v>5.3360000000000003</v>
      </c>
      <c r="AH28" s="78">
        <v>5.2839999999999998</v>
      </c>
    </row>
    <row r="29" spans="1:34" x14ac:dyDescent="0.25">
      <c r="A29" s="67" t="s">
        <v>185</v>
      </c>
      <c r="B29" s="157">
        <v>263121</v>
      </c>
      <c r="C29" s="1">
        <v>600</v>
      </c>
      <c r="D29" s="1" t="s">
        <v>769</v>
      </c>
      <c r="E29" s="1">
        <v>170</v>
      </c>
      <c r="F29" s="77">
        <v>8821.3189999999995</v>
      </c>
      <c r="G29" s="77">
        <v>32790.146000000001</v>
      </c>
      <c r="H29" s="77">
        <v>4635.0469999999996</v>
      </c>
      <c r="I29" s="77">
        <v>12.398999999999999</v>
      </c>
      <c r="J29" s="77">
        <v>6.9649999999999999</v>
      </c>
      <c r="K29" s="77">
        <v>2.5999999999999999E-2</v>
      </c>
      <c r="L29" s="77">
        <v>0.499</v>
      </c>
      <c r="M29" s="1">
        <v>2000</v>
      </c>
      <c r="N29" s="224">
        <v>10</v>
      </c>
      <c r="O29" s="233">
        <v>8.5640000000000001</v>
      </c>
      <c r="P29" s="77">
        <v>8.35</v>
      </c>
      <c r="Q29" s="77">
        <v>8.125</v>
      </c>
      <c r="R29" s="77">
        <v>7.9359999999999999</v>
      </c>
      <c r="S29" s="77">
        <v>7.7309999999999999</v>
      </c>
      <c r="T29" s="77">
        <v>7.5750000000000002</v>
      </c>
      <c r="U29" s="77">
        <v>7.4050000000000002</v>
      </c>
      <c r="V29" s="77">
        <v>7.2450000000000001</v>
      </c>
      <c r="W29" s="77">
        <v>7.0990000000000002</v>
      </c>
      <c r="X29" s="77">
        <v>6.9480000000000004</v>
      </c>
      <c r="Y29" s="77">
        <v>6.7770000000000001</v>
      </c>
      <c r="Z29" s="77">
        <v>6.6639999999999997</v>
      </c>
      <c r="AA29" s="77">
        <v>6.5419999999999998</v>
      </c>
      <c r="AB29" s="77">
        <v>6.3780000000000001</v>
      </c>
      <c r="AC29" s="77">
        <v>6.3</v>
      </c>
      <c r="AD29" s="77">
        <v>6.1710000000000003</v>
      </c>
      <c r="AE29" s="77">
        <v>6.0430000000000001</v>
      </c>
      <c r="AF29" s="77">
        <v>5.9420000000000002</v>
      </c>
      <c r="AG29" s="77">
        <v>5.8140000000000001</v>
      </c>
      <c r="AH29" s="78">
        <v>5.6879999999999997</v>
      </c>
    </row>
    <row r="30" spans="1:34" x14ac:dyDescent="0.25">
      <c r="A30" s="67" t="s">
        <v>186</v>
      </c>
      <c r="B30" s="157">
        <v>263122</v>
      </c>
      <c r="C30" s="1">
        <v>560</v>
      </c>
      <c r="D30" s="1" t="s">
        <v>769</v>
      </c>
      <c r="E30" s="1">
        <v>175</v>
      </c>
      <c r="F30" s="77">
        <v>1678</v>
      </c>
      <c r="G30" s="77">
        <v>5471.33</v>
      </c>
      <c r="H30" s="77">
        <v>855.55</v>
      </c>
      <c r="I30" s="77">
        <v>1.3</v>
      </c>
      <c r="J30" s="77">
        <v>3.9319999999999999</v>
      </c>
      <c r="K30" s="77">
        <v>8.9999999999999993E-3</v>
      </c>
      <c r="L30" s="77">
        <v>0.5</v>
      </c>
      <c r="M30" s="1">
        <v>2000</v>
      </c>
      <c r="N30" s="224">
        <v>10</v>
      </c>
      <c r="O30" s="233">
        <v>4.8620000000000001</v>
      </c>
      <c r="P30" s="77">
        <v>4.7030000000000003</v>
      </c>
      <c r="Q30" s="77">
        <v>4.5839999999999996</v>
      </c>
      <c r="R30" s="77">
        <v>4.476</v>
      </c>
      <c r="S30" s="77">
        <v>4.3559999999999999</v>
      </c>
      <c r="T30" s="77">
        <v>4.2750000000000004</v>
      </c>
      <c r="U30" s="77">
        <v>4.173</v>
      </c>
      <c r="V30" s="77">
        <v>4.0839999999999996</v>
      </c>
      <c r="W30" s="77">
        <v>4.024</v>
      </c>
      <c r="X30" s="77">
        <v>3.9369999999999998</v>
      </c>
      <c r="Y30" s="77">
        <v>3.8279999999999998</v>
      </c>
      <c r="Z30" s="77">
        <v>3.766</v>
      </c>
      <c r="AA30" s="77">
        <v>3.677</v>
      </c>
      <c r="AB30" s="77">
        <v>3.593</v>
      </c>
      <c r="AC30" s="77">
        <v>3.5339999999999998</v>
      </c>
      <c r="AD30" s="77">
        <v>3.46</v>
      </c>
      <c r="AE30" s="77">
        <v>3.41</v>
      </c>
      <c r="AF30" s="77">
        <v>3.3639999999999999</v>
      </c>
      <c r="AG30" s="77">
        <v>3.3069999999999999</v>
      </c>
      <c r="AH30" s="78">
        <v>3.2309999999999999</v>
      </c>
    </row>
    <row r="31" spans="1:34" x14ac:dyDescent="0.25">
      <c r="A31" s="67" t="s">
        <v>186</v>
      </c>
      <c r="B31" s="157">
        <v>263122</v>
      </c>
      <c r="C31" s="1">
        <v>560</v>
      </c>
      <c r="D31" s="1" t="s">
        <v>769</v>
      </c>
      <c r="E31" s="1">
        <v>175</v>
      </c>
      <c r="F31" s="77">
        <v>1708.5</v>
      </c>
      <c r="G31" s="77">
        <v>5595.33</v>
      </c>
      <c r="H31" s="77">
        <v>874.93</v>
      </c>
      <c r="I31" s="77">
        <v>0.433</v>
      </c>
      <c r="J31" s="77">
        <v>4.0949999999999998</v>
      </c>
      <c r="K31" s="77">
        <v>1.4E-2</v>
      </c>
      <c r="L31" s="77">
        <v>0.5</v>
      </c>
      <c r="M31" s="1">
        <v>2000</v>
      </c>
      <c r="N31" s="224">
        <v>10</v>
      </c>
      <c r="O31" s="233">
        <v>5.07</v>
      </c>
      <c r="P31" s="77">
        <v>4.9379999999999997</v>
      </c>
      <c r="Q31" s="77">
        <v>4.8140000000000001</v>
      </c>
      <c r="R31" s="77">
        <v>4.6920000000000002</v>
      </c>
      <c r="S31" s="77">
        <v>4.5540000000000003</v>
      </c>
      <c r="T31" s="77">
        <v>4.4489999999999998</v>
      </c>
      <c r="U31" s="77">
        <v>4.359</v>
      </c>
      <c r="V31" s="77">
        <v>4.2560000000000002</v>
      </c>
      <c r="W31" s="77">
        <v>4.1790000000000003</v>
      </c>
      <c r="X31" s="77">
        <v>4.0759999999999996</v>
      </c>
      <c r="Y31" s="77">
        <v>3.9729999999999999</v>
      </c>
      <c r="Z31" s="77">
        <v>3.9020000000000001</v>
      </c>
      <c r="AA31" s="77">
        <v>3.83</v>
      </c>
      <c r="AB31" s="77">
        <v>3.7450000000000001</v>
      </c>
      <c r="AC31" s="77">
        <v>3.6920000000000002</v>
      </c>
      <c r="AD31" s="77">
        <v>3.6240000000000001</v>
      </c>
      <c r="AE31" s="77">
        <v>3.5430000000000001</v>
      </c>
      <c r="AF31" s="77">
        <v>3.4670000000000001</v>
      </c>
      <c r="AG31" s="77">
        <v>3.4009999999999998</v>
      </c>
      <c r="AH31" s="78">
        <v>3.3380000000000001</v>
      </c>
    </row>
    <row r="32" spans="1:34" x14ac:dyDescent="0.25">
      <c r="A32" s="67" t="s">
        <v>186</v>
      </c>
      <c r="B32" s="157">
        <v>263122</v>
      </c>
      <c r="C32" s="1">
        <v>560</v>
      </c>
      <c r="D32" s="1" t="s">
        <v>769</v>
      </c>
      <c r="E32" s="1">
        <v>175</v>
      </c>
      <c r="F32" s="77">
        <v>1730.5</v>
      </c>
      <c r="G32" s="77">
        <v>5678.4</v>
      </c>
      <c r="H32" s="77">
        <v>887.86599999999999</v>
      </c>
      <c r="I32" s="77">
        <v>1.6060000000000001</v>
      </c>
      <c r="J32" s="77">
        <v>4.1950000000000003</v>
      </c>
      <c r="K32" s="77">
        <v>1.2999999999999999E-2</v>
      </c>
      <c r="L32" s="77">
        <v>0.5</v>
      </c>
      <c r="M32" s="1">
        <v>2000</v>
      </c>
      <c r="N32" s="224">
        <v>10</v>
      </c>
      <c r="O32" s="233">
        <v>5.181</v>
      </c>
      <c r="P32" s="77">
        <v>5.016</v>
      </c>
      <c r="Q32" s="77">
        <v>4.8849999999999998</v>
      </c>
      <c r="R32" s="77">
        <v>4.7859999999999996</v>
      </c>
      <c r="S32" s="77">
        <v>4.6760000000000002</v>
      </c>
      <c r="T32" s="77">
        <v>4.5629999999999997</v>
      </c>
      <c r="U32" s="77">
        <v>4.4509999999999996</v>
      </c>
      <c r="V32" s="77">
        <v>4.3540000000000001</v>
      </c>
      <c r="W32" s="77">
        <v>4.2709999999999999</v>
      </c>
      <c r="X32" s="77">
        <v>4.1840000000000002</v>
      </c>
      <c r="Y32" s="77">
        <v>4.0860000000000003</v>
      </c>
      <c r="Z32" s="77">
        <v>4.0030000000000001</v>
      </c>
      <c r="AA32" s="77">
        <v>3.9220000000000002</v>
      </c>
      <c r="AB32" s="77">
        <v>3.8479999999999999</v>
      </c>
      <c r="AC32" s="77">
        <v>3.7679999999999998</v>
      </c>
      <c r="AD32" s="77">
        <v>3.702</v>
      </c>
      <c r="AE32" s="77">
        <v>3.645</v>
      </c>
      <c r="AF32" s="77">
        <v>3.5779999999999998</v>
      </c>
      <c r="AG32" s="77">
        <v>3.5259999999999998</v>
      </c>
      <c r="AH32" s="78">
        <v>3.45</v>
      </c>
    </row>
    <row r="33" spans="1:34" x14ac:dyDescent="0.25">
      <c r="A33" s="67" t="s">
        <v>187</v>
      </c>
      <c r="B33" s="157">
        <v>263123</v>
      </c>
      <c r="C33" s="1">
        <v>600</v>
      </c>
      <c r="D33" s="1" t="s">
        <v>769</v>
      </c>
      <c r="E33" s="1">
        <v>197</v>
      </c>
      <c r="F33" s="77">
        <v>1042.2940000000001</v>
      </c>
      <c r="G33" s="77">
        <v>3336.056</v>
      </c>
      <c r="H33" s="77">
        <v>550.16600000000005</v>
      </c>
      <c r="I33" s="77">
        <v>1.64</v>
      </c>
      <c r="J33" s="77">
        <v>3.613</v>
      </c>
      <c r="K33" s="77">
        <v>0.03</v>
      </c>
      <c r="L33" s="77">
        <v>0.502</v>
      </c>
      <c r="M33" s="1">
        <v>2000</v>
      </c>
      <c r="N33" s="224">
        <v>10</v>
      </c>
      <c r="O33" s="233">
        <v>4.4539999999999997</v>
      </c>
      <c r="P33" s="77">
        <v>4.3499999999999996</v>
      </c>
      <c r="Q33" s="77">
        <v>4.2469999999999999</v>
      </c>
      <c r="R33" s="77">
        <v>4.1280000000000001</v>
      </c>
      <c r="S33" s="77">
        <v>4.0220000000000002</v>
      </c>
      <c r="T33" s="77">
        <v>3.952</v>
      </c>
      <c r="U33" s="77">
        <v>3.8479999999999999</v>
      </c>
      <c r="V33" s="77">
        <v>3.7440000000000002</v>
      </c>
      <c r="W33" s="77">
        <v>3.6829999999999998</v>
      </c>
      <c r="X33" s="77">
        <v>3.5739999999999998</v>
      </c>
      <c r="Y33" s="77">
        <v>3.5249999999999999</v>
      </c>
      <c r="Z33" s="77">
        <v>3.4590000000000001</v>
      </c>
      <c r="AA33" s="77">
        <v>3.3690000000000002</v>
      </c>
      <c r="AB33" s="77">
        <v>3.2869999999999999</v>
      </c>
      <c r="AC33" s="77">
        <v>3.2530000000000001</v>
      </c>
      <c r="AD33" s="77">
        <v>3.1669999999999998</v>
      </c>
      <c r="AE33" s="77">
        <v>3.1259999999999999</v>
      </c>
      <c r="AF33" s="77">
        <v>3.085</v>
      </c>
      <c r="AG33" s="77">
        <v>3.0150000000000001</v>
      </c>
      <c r="AH33" s="78">
        <v>2.972</v>
      </c>
    </row>
    <row r="34" spans="1:34" x14ac:dyDescent="0.25">
      <c r="A34" s="67" t="s">
        <v>187</v>
      </c>
      <c r="B34" s="157">
        <v>263123</v>
      </c>
      <c r="C34" s="1">
        <v>600</v>
      </c>
      <c r="D34" s="1" t="s">
        <v>769</v>
      </c>
      <c r="E34" s="1">
        <v>197</v>
      </c>
      <c r="F34" s="77">
        <v>1169.5039999999999</v>
      </c>
      <c r="G34" s="77">
        <v>3709.402</v>
      </c>
      <c r="H34" s="77">
        <v>603.91399999999999</v>
      </c>
      <c r="I34" s="77">
        <v>2.2850000000000001</v>
      </c>
      <c r="J34" s="77">
        <v>3.8730000000000002</v>
      </c>
      <c r="K34" s="77">
        <v>2.3E-2</v>
      </c>
      <c r="L34" s="77">
        <v>0.496</v>
      </c>
      <c r="M34" s="1">
        <v>2000</v>
      </c>
      <c r="N34" s="224">
        <v>10</v>
      </c>
      <c r="O34" s="233">
        <v>4.8259999999999996</v>
      </c>
      <c r="P34" s="77">
        <v>4.7350000000000003</v>
      </c>
      <c r="Q34" s="77">
        <v>4.6180000000000003</v>
      </c>
      <c r="R34" s="77">
        <v>4.4850000000000003</v>
      </c>
      <c r="S34" s="77">
        <v>4.3949999999999996</v>
      </c>
      <c r="T34" s="77">
        <v>4.2869999999999999</v>
      </c>
      <c r="U34" s="77">
        <v>4.1749999999999998</v>
      </c>
      <c r="V34" s="77">
        <v>4.0039999999999996</v>
      </c>
      <c r="W34" s="77">
        <v>3.9049999999999998</v>
      </c>
      <c r="X34" s="77">
        <v>3.8180000000000001</v>
      </c>
      <c r="Y34" s="77">
        <v>3.7280000000000002</v>
      </c>
      <c r="Z34" s="77">
        <v>3.5990000000000002</v>
      </c>
      <c r="AA34" s="77">
        <v>3.5790000000000002</v>
      </c>
      <c r="AB34" s="77">
        <v>3.5310000000000001</v>
      </c>
      <c r="AC34" s="77">
        <v>3.4609999999999999</v>
      </c>
      <c r="AD34" s="77">
        <v>3.3780000000000001</v>
      </c>
      <c r="AE34" s="77">
        <v>3.3029999999999999</v>
      </c>
      <c r="AF34" s="77">
        <v>3.2469999999999999</v>
      </c>
      <c r="AG34" s="77">
        <v>3.2189999999999999</v>
      </c>
      <c r="AH34" s="78">
        <v>3.161</v>
      </c>
    </row>
    <row r="35" spans="1:34" x14ac:dyDescent="0.25">
      <c r="A35" s="67" t="s">
        <v>187</v>
      </c>
      <c r="B35" s="157">
        <v>263123</v>
      </c>
      <c r="C35" s="1">
        <v>600</v>
      </c>
      <c r="D35" s="1" t="s">
        <v>769</v>
      </c>
      <c r="E35" s="1">
        <v>197</v>
      </c>
      <c r="F35" s="77">
        <v>1276.6489999999999</v>
      </c>
      <c r="G35" s="77">
        <v>4057.6619999999998</v>
      </c>
      <c r="H35" s="77">
        <v>660.505</v>
      </c>
      <c r="I35" s="77">
        <v>1.944</v>
      </c>
      <c r="J35" s="77">
        <v>4.2539999999999996</v>
      </c>
      <c r="K35" s="77">
        <v>1.7000000000000001E-2</v>
      </c>
      <c r="L35" s="77">
        <v>0.496</v>
      </c>
      <c r="M35" s="1">
        <v>2000</v>
      </c>
      <c r="N35" s="224">
        <v>10</v>
      </c>
      <c r="O35" s="233">
        <v>5.2240000000000002</v>
      </c>
      <c r="P35" s="77">
        <v>5.0890000000000004</v>
      </c>
      <c r="Q35" s="77">
        <v>4.9580000000000002</v>
      </c>
      <c r="R35" s="77">
        <v>4.84</v>
      </c>
      <c r="S35" s="77">
        <v>4.7510000000000003</v>
      </c>
      <c r="T35" s="77">
        <v>4.625</v>
      </c>
      <c r="U35" s="77">
        <v>4.508</v>
      </c>
      <c r="V35" s="77">
        <v>4.41</v>
      </c>
      <c r="W35" s="77">
        <v>4.3319999999999999</v>
      </c>
      <c r="X35" s="77">
        <v>4.2350000000000003</v>
      </c>
      <c r="Y35" s="77">
        <v>4.1550000000000002</v>
      </c>
      <c r="Z35" s="77">
        <v>4.07</v>
      </c>
      <c r="AA35" s="77">
        <v>4.0019999999999998</v>
      </c>
      <c r="AB35" s="77">
        <v>3.9169999999999998</v>
      </c>
      <c r="AC35" s="77">
        <v>3.84</v>
      </c>
      <c r="AD35" s="77">
        <v>3.7839999999999998</v>
      </c>
      <c r="AE35" s="77">
        <v>3.6970000000000001</v>
      </c>
      <c r="AF35" s="77">
        <v>3.621</v>
      </c>
      <c r="AG35" s="77">
        <v>3.5459999999999998</v>
      </c>
      <c r="AH35" s="78">
        <v>3.472</v>
      </c>
    </row>
    <row r="36" spans="1:34" x14ac:dyDescent="0.25">
      <c r="A36" s="67" t="s">
        <v>188</v>
      </c>
      <c r="B36" s="157">
        <v>263124</v>
      </c>
      <c r="C36" s="1">
        <v>600</v>
      </c>
      <c r="D36" s="1" t="s">
        <v>769</v>
      </c>
      <c r="E36" s="1">
        <v>50</v>
      </c>
      <c r="F36" s="77">
        <v>820.62099999999998</v>
      </c>
      <c r="G36" s="77">
        <v>10253.868</v>
      </c>
      <c r="H36" s="77">
        <v>4284.165</v>
      </c>
      <c r="I36" s="77">
        <v>8.9770000000000003</v>
      </c>
      <c r="J36" s="77">
        <v>4</v>
      </c>
      <c r="K36" s="77">
        <v>5.0000000000000001E-3</v>
      </c>
      <c r="L36" s="77">
        <v>5.0140000000000002</v>
      </c>
      <c r="M36" s="1">
        <v>2000</v>
      </c>
      <c r="N36" s="224">
        <v>10</v>
      </c>
      <c r="O36" s="233">
        <v>4.931</v>
      </c>
      <c r="P36" s="77">
        <v>4.8010000000000002</v>
      </c>
      <c r="Q36" s="77">
        <v>4.6790000000000003</v>
      </c>
      <c r="R36" s="77">
        <v>4.5650000000000004</v>
      </c>
      <c r="S36" s="77">
        <v>4.4560000000000004</v>
      </c>
      <c r="T36" s="77">
        <v>4.351</v>
      </c>
      <c r="U36" s="77">
        <v>4.2519999999999998</v>
      </c>
      <c r="V36" s="77">
        <v>4.157</v>
      </c>
      <c r="W36" s="77">
        <v>4.0650000000000004</v>
      </c>
      <c r="X36" s="77">
        <v>3.9790000000000001</v>
      </c>
      <c r="Y36" s="77">
        <v>3.8980000000000001</v>
      </c>
      <c r="Z36" s="77">
        <v>3.8180000000000001</v>
      </c>
      <c r="AA36" s="77">
        <v>3.7429999999999999</v>
      </c>
      <c r="AB36" s="77">
        <v>3.6720000000000002</v>
      </c>
      <c r="AC36" s="77">
        <v>3.6019999999999999</v>
      </c>
      <c r="AD36" s="77">
        <v>3.5350000000000001</v>
      </c>
      <c r="AE36" s="77">
        <v>3.47</v>
      </c>
      <c r="AF36" s="77">
        <v>3.4049999999999998</v>
      </c>
      <c r="AG36" s="77">
        <v>3.3439999999999999</v>
      </c>
      <c r="AH36" s="78">
        <v>3.2869999999999999</v>
      </c>
    </row>
    <row r="37" spans="1:34" x14ac:dyDescent="0.25">
      <c r="A37" s="67" t="s">
        <v>188</v>
      </c>
      <c r="B37" s="157">
        <v>263124</v>
      </c>
      <c r="C37" s="1">
        <v>600</v>
      </c>
      <c r="D37" s="1" t="s">
        <v>769</v>
      </c>
      <c r="E37" s="1">
        <v>50</v>
      </c>
      <c r="F37" s="77">
        <v>799.46799999999996</v>
      </c>
      <c r="G37" s="77">
        <v>10312.743</v>
      </c>
      <c r="H37" s="77">
        <v>4309.473</v>
      </c>
      <c r="I37" s="77">
        <v>9.17</v>
      </c>
      <c r="J37" s="77">
        <v>4.0019999999999998</v>
      </c>
      <c r="K37" s="77">
        <v>1.2999999999999999E-2</v>
      </c>
      <c r="L37" s="77">
        <v>5.0149999999999997</v>
      </c>
      <c r="M37" s="1">
        <v>2000</v>
      </c>
      <c r="N37" s="224">
        <v>10</v>
      </c>
      <c r="O37" s="233">
        <v>4.915</v>
      </c>
      <c r="P37" s="77">
        <v>4.7869999999999999</v>
      </c>
      <c r="Q37" s="77">
        <v>4.6790000000000003</v>
      </c>
      <c r="R37" s="77">
        <v>4.5739999999999998</v>
      </c>
      <c r="S37" s="77">
        <v>4.4640000000000004</v>
      </c>
      <c r="T37" s="77">
        <v>4.359</v>
      </c>
      <c r="U37" s="77">
        <v>4.2590000000000003</v>
      </c>
      <c r="V37" s="77">
        <v>4.1639999999999997</v>
      </c>
      <c r="W37" s="77">
        <v>4.0750000000000002</v>
      </c>
      <c r="X37" s="77">
        <v>3.988</v>
      </c>
      <c r="Y37" s="77">
        <v>3.907</v>
      </c>
      <c r="Z37" s="77">
        <v>3.8260000000000001</v>
      </c>
      <c r="AA37" s="77">
        <v>3.7490000000000001</v>
      </c>
      <c r="AB37" s="77">
        <v>3.6760000000000002</v>
      </c>
      <c r="AC37" s="77">
        <v>3.6040000000000001</v>
      </c>
      <c r="AD37" s="77">
        <v>3.532</v>
      </c>
      <c r="AE37" s="77">
        <v>3.464</v>
      </c>
      <c r="AF37" s="77">
        <v>3.4009999999999998</v>
      </c>
      <c r="AG37" s="77">
        <v>3.3410000000000002</v>
      </c>
      <c r="AH37" s="78">
        <v>3.282</v>
      </c>
    </row>
    <row r="38" spans="1:34" x14ac:dyDescent="0.25">
      <c r="A38" s="67" t="s">
        <v>188</v>
      </c>
      <c r="B38" s="157">
        <v>263124</v>
      </c>
      <c r="C38" s="1">
        <v>600</v>
      </c>
      <c r="D38" s="1" t="s">
        <v>769</v>
      </c>
      <c r="E38" s="1">
        <v>50</v>
      </c>
      <c r="F38" s="158">
        <v>880.05200000000002</v>
      </c>
      <c r="G38" s="77">
        <v>11216.081</v>
      </c>
      <c r="H38" s="77">
        <v>4688.4679999999998</v>
      </c>
      <c r="I38" s="77">
        <v>8.3089999999999993</v>
      </c>
      <c r="J38" s="77">
        <v>4.343</v>
      </c>
      <c r="K38" s="77">
        <v>0.01</v>
      </c>
      <c r="L38" s="77">
        <v>5.016</v>
      </c>
      <c r="M38" s="1">
        <v>2000</v>
      </c>
      <c r="N38" s="224">
        <v>10</v>
      </c>
      <c r="O38" s="233">
        <v>5.3460000000000001</v>
      </c>
      <c r="P38" s="77">
        <v>5.2060000000000004</v>
      </c>
      <c r="Q38" s="77">
        <v>5.0730000000000004</v>
      </c>
      <c r="R38" s="77">
        <v>4.9470000000000001</v>
      </c>
      <c r="S38" s="77">
        <v>4.8310000000000004</v>
      </c>
      <c r="T38" s="77">
        <v>4.7169999999999996</v>
      </c>
      <c r="U38" s="77">
        <v>4.609</v>
      </c>
      <c r="V38" s="77">
        <v>4.5129999999999999</v>
      </c>
      <c r="W38" s="77">
        <v>4.42</v>
      </c>
      <c r="X38" s="77">
        <v>4.3280000000000003</v>
      </c>
      <c r="Y38" s="77">
        <v>4.24</v>
      </c>
      <c r="Z38" s="77">
        <v>4.1509999999999998</v>
      </c>
      <c r="AA38" s="77">
        <v>4.0650000000000004</v>
      </c>
      <c r="AB38" s="77">
        <v>3.988</v>
      </c>
      <c r="AC38" s="77">
        <v>3.9119999999999999</v>
      </c>
      <c r="AD38" s="77">
        <v>3.8370000000000002</v>
      </c>
      <c r="AE38" s="77">
        <v>3.7669999999999999</v>
      </c>
      <c r="AF38" s="77">
        <v>3.6989999999999998</v>
      </c>
      <c r="AG38" s="77">
        <v>3.6309999999999998</v>
      </c>
      <c r="AH38" s="78">
        <v>3.5710000000000002</v>
      </c>
    </row>
    <row r="39" spans="1:34" x14ac:dyDescent="0.25">
      <c r="A39" s="67" t="s">
        <v>189</v>
      </c>
      <c r="B39" s="157">
        <v>263125</v>
      </c>
      <c r="C39" s="1">
        <v>600</v>
      </c>
      <c r="D39" s="1" t="s">
        <v>769</v>
      </c>
      <c r="E39" s="1">
        <v>198</v>
      </c>
      <c r="F39" s="77">
        <v>4517.2</v>
      </c>
      <c r="G39" s="77">
        <v>14503.38</v>
      </c>
      <c r="H39" s="77">
        <v>2404.549</v>
      </c>
      <c r="I39" s="77">
        <v>1.2210000000000001</v>
      </c>
      <c r="J39" s="77">
        <v>10.042</v>
      </c>
      <c r="K39" s="77">
        <v>4.4999999999999998E-2</v>
      </c>
      <c r="L39" s="77">
        <v>0.502</v>
      </c>
      <c r="M39" s="1">
        <v>2000</v>
      </c>
      <c r="N39" s="224">
        <v>10</v>
      </c>
      <c r="O39" s="233">
        <v>12.391999999999999</v>
      </c>
      <c r="P39" s="77">
        <v>12.074</v>
      </c>
      <c r="Q39" s="77">
        <v>11.768000000000001</v>
      </c>
      <c r="R39" s="77">
        <v>11.467000000000001</v>
      </c>
      <c r="S39" s="77">
        <v>11.186</v>
      </c>
      <c r="T39" s="77">
        <v>10.922000000000001</v>
      </c>
      <c r="U39" s="77">
        <v>10.686</v>
      </c>
      <c r="V39" s="77">
        <v>10.45</v>
      </c>
      <c r="W39" s="77">
        <v>10.210000000000001</v>
      </c>
      <c r="X39" s="77">
        <v>9.9879999999999995</v>
      </c>
      <c r="Y39" s="77">
        <v>9.7789999999999999</v>
      </c>
      <c r="Z39" s="77">
        <v>9.5830000000000002</v>
      </c>
      <c r="AA39" s="77">
        <v>9.39</v>
      </c>
      <c r="AB39" s="77">
        <v>9.2140000000000004</v>
      </c>
      <c r="AC39" s="77">
        <v>9.0359999999999996</v>
      </c>
      <c r="AD39" s="77">
        <v>8.8490000000000002</v>
      </c>
      <c r="AE39" s="77">
        <v>8.702</v>
      </c>
      <c r="AF39" s="77">
        <v>8.5429999999999993</v>
      </c>
      <c r="AG39" s="77">
        <v>8.3770000000000007</v>
      </c>
      <c r="AH39" s="78">
        <v>8.2230000000000008</v>
      </c>
    </row>
    <row r="40" spans="1:34" x14ac:dyDescent="0.25">
      <c r="A40" s="67" t="s">
        <v>189</v>
      </c>
      <c r="B40" s="157">
        <v>263125</v>
      </c>
      <c r="C40" s="1">
        <v>600</v>
      </c>
      <c r="D40" s="1" t="s">
        <v>769</v>
      </c>
      <c r="E40" s="1">
        <v>198</v>
      </c>
      <c r="F40" s="77">
        <v>4964.3</v>
      </c>
      <c r="G40" s="77">
        <v>15683.5</v>
      </c>
      <c r="H40" s="77">
        <v>2602.9299999999998</v>
      </c>
      <c r="I40" s="77">
        <v>4.843</v>
      </c>
      <c r="J40" s="77">
        <v>10.912000000000001</v>
      </c>
      <c r="K40" s="77">
        <v>5.0000000000000001E-3</v>
      </c>
      <c r="L40" s="77">
        <v>0.503</v>
      </c>
      <c r="M40" s="1">
        <v>2000</v>
      </c>
      <c r="N40" s="224">
        <v>10</v>
      </c>
      <c r="O40" s="233">
        <v>13.46</v>
      </c>
      <c r="P40" s="77">
        <v>13.103999999999999</v>
      </c>
      <c r="Q40" s="77">
        <v>12.773999999999999</v>
      </c>
      <c r="R40" s="77">
        <v>12.471</v>
      </c>
      <c r="S40" s="77">
        <v>12.161</v>
      </c>
      <c r="T40" s="77">
        <v>11.885</v>
      </c>
      <c r="U40" s="77">
        <v>11.602</v>
      </c>
      <c r="V40" s="77">
        <v>11.336</v>
      </c>
      <c r="W40" s="77">
        <v>11.092000000000001</v>
      </c>
      <c r="X40" s="77">
        <v>10.856</v>
      </c>
      <c r="Y40" s="77">
        <v>10.631</v>
      </c>
      <c r="Z40" s="77">
        <v>10.41</v>
      </c>
      <c r="AA40" s="77">
        <v>10.204000000000001</v>
      </c>
      <c r="AB40" s="77">
        <v>10.012</v>
      </c>
      <c r="AC40" s="77">
        <v>9.8190000000000008</v>
      </c>
      <c r="AD40" s="77">
        <v>9.6259999999999994</v>
      </c>
      <c r="AE40" s="77">
        <v>9.4489999999999998</v>
      </c>
      <c r="AF40" s="77">
        <v>9.2780000000000005</v>
      </c>
      <c r="AG40" s="77">
        <v>9.1140000000000008</v>
      </c>
      <c r="AH40" s="78">
        <v>8.9559999999999995</v>
      </c>
    </row>
    <row r="41" spans="1:34" x14ac:dyDescent="0.25">
      <c r="A41" s="67" t="s">
        <v>189</v>
      </c>
      <c r="B41" s="157">
        <v>263125</v>
      </c>
      <c r="C41" s="1">
        <v>600</v>
      </c>
      <c r="D41" s="1" t="s">
        <v>769</v>
      </c>
      <c r="E41" s="1">
        <v>198</v>
      </c>
      <c r="F41" s="77">
        <v>5444.7</v>
      </c>
      <c r="G41" s="77">
        <v>17038.39</v>
      </c>
      <c r="H41" s="77">
        <v>2829.7139999999999</v>
      </c>
      <c r="I41" s="77">
        <v>1.7929999999999999</v>
      </c>
      <c r="J41" s="77">
        <v>11.678000000000001</v>
      </c>
      <c r="K41" s="77">
        <v>1.7999999999999999E-2</v>
      </c>
      <c r="L41" s="77">
        <v>0.503</v>
      </c>
      <c r="M41" s="1">
        <v>2000</v>
      </c>
      <c r="N41" s="224">
        <v>10</v>
      </c>
      <c r="O41" s="233">
        <v>14.38</v>
      </c>
      <c r="P41" s="77">
        <v>14.010999999999999</v>
      </c>
      <c r="Q41" s="77">
        <v>13.66</v>
      </c>
      <c r="R41" s="77">
        <v>13.32</v>
      </c>
      <c r="S41" s="77">
        <v>12.997999999999999</v>
      </c>
      <c r="T41" s="77">
        <v>12.698</v>
      </c>
      <c r="U41" s="77">
        <v>12.395</v>
      </c>
      <c r="V41" s="77">
        <v>12.108000000000001</v>
      </c>
      <c r="W41" s="77">
        <v>11.87</v>
      </c>
      <c r="X41" s="77">
        <v>11.627000000000001</v>
      </c>
      <c r="Y41" s="77">
        <v>11.382999999999999</v>
      </c>
      <c r="Z41" s="77">
        <v>11.147</v>
      </c>
      <c r="AA41" s="77">
        <v>10.936</v>
      </c>
      <c r="AB41" s="77">
        <v>10.727</v>
      </c>
      <c r="AC41" s="77">
        <v>10.516</v>
      </c>
      <c r="AD41" s="77">
        <v>10.321999999999999</v>
      </c>
      <c r="AE41" s="77">
        <v>10.138999999999999</v>
      </c>
      <c r="AF41" s="77">
        <v>9.9489999999999998</v>
      </c>
      <c r="AG41" s="77">
        <v>9.7769999999999992</v>
      </c>
      <c r="AH41" s="78">
        <v>9.6039999999999992</v>
      </c>
    </row>
    <row r="42" spans="1:34" x14ac:dyDescent="0.25">
      <c r="A42" s="67" t="s">
        <v>190</v>
      </c>
      <c r="B42" s="157">
        <v>263126</v>
      </c>
      <c r="C42" s="1">
        <v>500</v>
      </c>
      <c r="D42" s="1" t="s">
        <v>769</v>
      </c>
      <c r="E42" s="1">
        <v>174</v>
      </c>
      <c r="F42" s="77">
        <v>5617.491</v>
      </c>
      <c r="G42" s="77">
        <v>17459.791000000001</v>
      </c>
      <c r="H42" s="77">
        <v>3025.8739999999998</v>
      </c>
      <c r="I42" s="77">
        <v>4.9880000000000004</v>
      </c>
      <c r="J42" s="77">
        <v>21.029</v>
      </c>
      <c r="K42" s="77">
        <v>2.3E-2</v>
      </c>
      <c r="L42" s="77">
        <v>0.498</v>
      </c>
      <c r="M42" s="1">
        <v>2000</v>
      </c>
      <c r="N42" s="224">
        <v>10</v>
      </c>
      <c r="O42" s="233">
        <v>25.648</v>
      </c>
      <c r="P42" s="77">
        <v>25.036999999999999</v>
      </c>
      <c r="Q42" s="77">
        <v>24.434000000000001</v>
      </c>
      <c r="R42" s="77">
        <v>23.849</v>
      </c>
      <c r="S42" s="77">
        <v>23.305</v>
      </c>
      <c r="T42" s="77">
        <v>22.8</v>
      </c>
      <c r="U42" s="77">
        <v>22.289000000000001</v>
      </c>
      <c r="V42" s="77">
        <v>21.81</v>
      </c>
      <c r="W42" s="77">
        <v>21.376999999999999</v>
      </c>
      <c r="X42" s="77">
        <v>20.946000000000002</v>
      </c>
      <c r="Y42" s="77">
        <v>20.524000000000001</v>
      </c>
      <c r="Z42" s="77">
        <v>20.126000000000001</v>
      </c>
      <c r="AA42" s="77">
        <v>19.739000000000001</v>
      </c>
      <c r="AB42" s="77">
        <v>19.375</v>
      </c>
      <c r="AC42" s="77">
        <v>19.029</v>
      </c>
      <c r="AD42" s="77">
        <v>18.687999999999999</v>
      </c>
      <c r="AE42" s="77">
        <v>18.361999999999998</v>
      </c>
      <c r="AF42" s="77">
        <v>18.044</v>
      </c>
      <c r="AG42" s="77">
        <v>17.739999999999998</v>
      </c>
      <c r="AH42" s="78">
        <v>17.454999999999998</v>
      </c>
    </row>
    <row r="43" spans="1:34" x14ac:dyDescent="0.25">
      <c r="A43" s="67" t="s">
        <v>190</v>
      </c>
      <c r="B43" s="157">
        <v>263126</v>
      </c>
      <c r="C43" s="1">
        <v>500</v>
      </c>
      <c r="D43" s="1" t="s">
        <v>769</v>
      </c>
      <c r="E43" s="1">
        <v>174</v>
      </c>
      <c r="F43" s="77">
        <v>5825.6109999999999</v>
      </c>
      <c r="G43" s="77">
        <v>17996.024000000001</v>
      </c>
      <c r="H43" s="77">
        <v>3120.5459999999998</v>
      </c>
      <c r="I43" s="77">
        <v>4.7960000000000003</v>
      </c>
      <c r="J43" s="77">
        <v>21.71</v>
      </c>
      <c r="K43" s="77">
        <v>3.9E-2</v>
      </c>
      <c r="L43" s="77">
        <v>0.498</v>
      </c>
      <c r="M43" s="1">
        <v>2000</v>
      </c>
      <c r="N43" s="224">
        <v>10</v>
      </c>
      <c r="O43" s="233">
        <v>26.457000000000001</v>
      </c>
      <c r="P43" s="77">
        <v>25.829000000000001</v>
      </c>
      <c r="Q43" s="77">
        <v>25.158000000000001</v>
      </c>
      <c r="R43" s="77">
        <v>24.574999999999999</v>
      </c>
      <c r="S43" s="77">
        <v>24.042000000000002</v>
      </c>
      <c r="T43" s="77">
        <v>23.512</v>
      </c>
      <c r="U43" s="77">
        <v>23.056000000000001</v>
      </c>
      <c r="V43" s="77">
        <v>22.606999999999999</v>
      </c>
      <c r="W43" s="77">
        <v>22.096</v>
      </c>
      <c r="X43" s="77">
        <v>21.649000000000001</v>
      </c>
      <c r="Y43" s="77">
        <v>21.225999999999999</v>
      </c>
      <c r="Z43" s="77">
        <v>20.794</v>
      </c>
      <c r="AA43" s="77">
        <v>20.393000000000001</v>
      </c>
      <c r="AB43" s="77">
        <v>20.044</v>
      </c>
      <c r="AC43" s="77">
        <v>19.648</v>
      </c>
      <c r="AD43" s="77">
        <v>19.274000000000001</v>
      </c>
      <c r="AE43" s="77">
        <v>18.952000000000002</v>
      </c>
      <c r="AF43" s="77">
        <v>18.603999999999999</v>
      </c>
      <c r="AG43" s="77">
        <v>18.285</v>
      </c>
      <c r="AH43" s="78">
        <v>17.995000000000001</v>
      </c>
    </row>
    <row r="44" spans="1:34" x14ac:dyDescent="0.25">
      <c r="A44" s="67" t="s">
        <v>190</v>
      </c>
      <c r="B44" s="157">
        <v>263126</v>
      </c>
      <c r="C44" s="1">
        <v>500</v>
      </c>
      <c r="D44" s="1" t="s">
        <v>769</v>
      </c>
      <c r="E44" s="1">
        <v>174</v>
      </c>
      <c r="F44" s="77">
        <v>5922.1090000000004</v>
      </c>
      <c r="G44" s="77">
        <v>18303.567999999999</v>
      </c>
      <c r="H44" s="77">
        <v>3173.1260000000002</v>
      </c>
      <c r="I44" s="77">
        <v>3.871</v>
      </c>
      <c r="J44" s="77">
        <v>21.943999999999999</v>
      </c>
      <c r="K44" s="77">
        <v>0.04</v>
      </c>
      <c r="L44" s="77">
        <v>0.498</v>
      </c>
      <c r="M44" s="1">
        <v>2000</v>
      </c>
      <c r="N44" s="224">
        <v>10</v>
      </c>
      <c r="O44" s="233">
        <v>26.677</v>
      </c>
      <c r="P44" s="77">
        <v>26.015000000000001</v>
      </c>
      <c r="Q44" s="77">
        <v>25.411999999999999</v>
      </c>
      <c r="R44" s="77">
        <v>24.835000000000001</v>
      </c>
      <c r="S44" s="77">
        <v>24.283000000000001</v>
      </c>
      <c r="T44" s="77">
        <v>23.75</v>
      </c>
      <c r="U44" s="77">
        <v>23.31</v>
      </c>
      <c r="V44" s="77">
        <v>22.888999999999999</v>
      </c>
      <c r="W44" s="77">
        <v>22.356999999999999</v>
      </c>
      <c r="X44" s="77">
        <v>21.902999999999999</v>
      </c>
      <c r="Y44" s="77">
        <v>21.460999999999999</v>
      </c>
      <c r="Z44" s="77">
        <v>21.015999999999998</v>
      </c>
      <c r="AA44" s="77">
        <v>20.616</v>
      </c>
      <c r="AB44" s="77">
        <v>20.241</v>
      </c>
      <c r="AC44" s="77">
        <v>19.873000000000001</v>
      </c>
      <c r="AD44" s="77">
        <v>19.509</v>
      </c>
      <c r="AE44" s="77">
        <v>19.172000000000001</v>
      </c>
      <c r="AF44" s="77">
        <v>18.844000000000001</v>
      </c>
      <c r="AG44" s="77">
        <v>18.518999999999998</v>
      </c>
      <c r="AH44" s="78">
        <v>18.202000000000002</v>
      </c>
    </row>
    <row r="45" spans="1:34" x14ac:dyDescent="0.25">
      <c r="A45" s="67" t="s">
        <v>191</v>
      </c>
      <c r="B45" s="157">
        <v>263127</v>
      </c>
      <c r="C45" s="1">
        <v>520</v>
      </c>
      <c r="D45" s="1" t="s">
        <v>769</v>
      </c>
      <c r="E45" s="1">
        <v>165</v>
      </c>
      <c r="F45" s="77">
        <v>2460.1</v>
      </c>
      <c r="G45" s="77">
        <v>8281.14</v>
      </c>
      <c r="H45" s="77">
        <v>1318.836</v>
      </c>
      <c r="I45" s="77">
        <v>3.2949999999999999</v>
      </c>
      <c r="J45" s="77">
        <v>8.5289999999999999</v>
      </c>
      <c r="K45" s="77">
        <v>4.5999999999999999E-2</v>
      </c>
      <c r="L45" s="77">
        <v>0.502</v>
      </c>
      <c r="M45" s="1">
        <v>2000</v>
      </c>
      <c r="N45" s="224">
        <v>10</v>
      </c>
      <c r="O45" s="233">
        <v>10.997</v>
      </c>
      <c r="P45" s="77">
        <v>10.646000000000001</v>
      </c>
      <c r="Q45" s="77">
        <v>10.315</v>
      </c>
      <c r="R45" s="77">
        <v>10.000999999999999</v>
      </c>
      <c r="S45" s="77">
        <v>9.7100000000000009</v>
      </c>
      <c r="T45" s="77">
        <v>9.4250000000000007</v>
      </c>
      <c r="U45" s="77">
        <v>9.1739999999999995</v>
      </c>
      <c r="V45" s="77">
        <v>8.9280000000000008</v>
      </c>
      <c r="W45" s="77">
        <v>8.6969999999999992</v>
      </c>
      <c r="X45" s="77">
        <v>8.4770000000000003</v>
      </c>
      <c r="Y45" s="77">
        <v>8.2569999999999997</v>
      </c>
      <c r="Z45" s="77">
        <v>8.0449999999999999</v>
      </c>
      <c r="AA45" s="77">
        <v>7.8040000000000003</v>
      </c>
      <c r="AB45" s="77">
        <v>7.617</v>
      </c>
      <c r="AC45" s="77">
        <v>7.4509999999999996</v>
      </c>
      <c r="AD45" s="77">
        <v>7.3140000000000001</v>
      </c>
      <c r="AE45" s="77">
        <v>7.1589999999999998</v>
      </c>
      <c r="AF45" s="77">
        <v>7.0010000000000003</v>
      </c>
      <c r="AG45" s="77">
        <v>6.8550000000000004</v>
      </c>
      <c r="AH45" s="78">
        <v>6.7089999999999996</v>
      </c>
    </row>
    <row r="46" spans="1:34" x14ac:dyDescent="0.25">
      <c r="A46" s="67" t="s">
        <v>191</v>
      </c>
      <c r="B46" s="157">
        <v>263127</v>
      </c>
      <c r="C46" s="1">
        <v>520</v>
      </c>
      <c r="D46" s="1" t="s">
        <v>769</v>
      </c>
      <c r="E46" s="1">
        <v>165</v>
      </c>
      <c r="F46" s="77">
        <v>2757.9</v>
      </c>
      <c r="G46" s="77">
        <v>9221.08</v>
      </c>
      <c r="H46" s="77">
        <v>1469.59</v>
      </c>
      <c r="I46" s="77">
        <v>1.101</v>
      </c>
      <c r="J46" s="77">
        <v>9.3989999999999991</v>
      </c>
      <c r="K46" s="77">
        <v>3.6999999999999998E-2</v>
      </c>
      <c r="L46" s="77">
        <v>0.502</v>
      </c>
      <c r="M46" s="1">
        <v>2000</v>
      </c>
      <c r="N46" s="224">
        <v>10</v>
      </c>
      <c r="O46" s="233">
        <v>12.068</v>
      </c>
      <c r="P46" s="77">
        <v>11.673</v>
      </c>
      <c r="Q46" s="77">
        <v>11.292999999999999</v>
      </c>
      <c r="R46" s="77">
        <v>10.955</v>
      </c>
      <c r="S46" s="77">
        <v>10.625</v>
      </c>
      <c r="T46" s="77">
        <v>10.327</v>
      </c>
      <c r="U46" s="77">
        <v>10.052</v>
      </c>
      <c r="V46" s="77">
        <v>9.7929999999999993</v>
      </c>
      <c r="W46" s="77">
        <v>9.548</v>
      </c>
      <c r="X46" s="77">
        <v>9.3789999999999996</v>
      </c>
      <c r="Y46" s="77">
        <v>9.1690000000000005</v>
      </c>
      <c r="Z46" s="77">
        <v>8.952</v>
      </c>
      <c r="AA46" s="77">
        <v>8.73</v>
      </c>
      <c r="AB46" s="77">
        <v>8.5340000000000007</v>
      </c>
      <c r="AC46" s="77">
        <v>8.3279999999999994</v>
      </c>
      <c r="AD46" s="77">
        <v>8.1170000000000009</v>
      </c>
      <c r="AE46" s="77">
        <v>7.8940000000000001</v>
      </c>
      <c r="AF46" s="77">
        <v>7.6929999999999996</v>
      </c>
      <c r="AG46" s="77">
        <v>7.516</v>
      </c>
      <c r="AH46" s="78">
        <v>7.343</v>
      </c>
    </row>
    <row r="47" spans="1:34" x14ac:dyDescent="0.25">
      <c r="A47" s="67" t="s">
        <v>191</v>
      </c>
      <c r="B47" s="157">
        <v>263127</v>
      </c>
      <c r="C47" s="1">
        <v>520</v>
      </c>
      <c r="D47" s="1" t="s">
        <v>769</v>
      </c>
      <c r="E47" s="1">
        <v>165</v>
      </c>
      <c r="F47" s="77">
        <v>2923.5</v>
      </c>
      <c r="G47" s="77">
        <v>9664.07</v>
      </c>
      <c r="H47" s="77">
        <v>1540.37</v>
      </c>
      <c r="I47" s="77">
        <v>0.622</v>
      </c>
      <c r="J47" s="77">
        <v>9.82</v>
      </c>
      <c r="K47" s="77">
        <v>1.6E-2</v>
      </c>
      <c r="L47" s="77">
        <v>0.502</v>
      </c>
      <c r="M47" s="1">
        <v>2000</v>
      </c>
      <c r="N47" s="224">
        <v>10</v>
      </c>
      <c r="O47" s="233">
        <v>12.638</v>
      </c>
      <c r="P47" s="77">
        <v>12.233000000000001</v>
      </c>
      <c r="Q47" s="77">
        <v>11.848000000000001</v>
      </c>
      <c r="R47" s="77">
        <v>11.493</v>
      </c>
      <c r="S47" s="77">
        <v>11.159000000000001</v>
      </c>
      <c r="T47" s="77">
        <v>10.840999999999999</v>
      </c>
      <c r="U47" s="77">
        <v>10.548</v>
      </c>
      <c r="V47" s="77">
        <v>10.28</v>
      </c>
      <c r="W47" s="77">
        <v>10.005000000000001</v>
      </c>
      <c r="X47" s="77">
        <v>9.7379999999999995</v>
      </c>
      <c r="Y47" s="77">
        <v>9.4949999999999992</v>
      </c>
      <c r="Z47" s="77">
        <v>9.2579999999999991</v>
      </c>
      <c r="AA47" s="77">
        <v>9.0389999999999997</v>
      </c>
      <c r="AB47" s="77">
        <v>8.8330000000000002</v>
      </c>
      <c r="AC47" s="77">
        <v>8.6319999999999997</v>
      </c>
      <c r="AD47" s="77">
        <v>8.4380000000000006</v>
      </c>
      <c r="AE47" s="77">
        <v>8.2490000000000006</v>
      </c>
      <c r="AF47" s="77">
        <v>8.0619999999999994</v>
      </c>
      <c r="AG47" s="77">
        <v>7.8849999999999998</v>
      </c>
      <c r="AH47" s="78">
        <v>7.7190000000000003</v>
      </c>
    </row>
    <row r="48" spans="1:34" x14ac:dyDescent="0.25">
      <c r="A48" s="67" t="s">
        <v>192</v>
      </c>
      <c r="B48" s="157">
        <v>263128</v>
      </c>
      <c r="C48" s="1">
        <v>560</v>
      </c>
      <c r="D48" s="1" t="s">
        <v>769</v>
      </c>
      <c r="E48" s="1">
        <v>202</v>
      </c>
      <c r="F48" s="77">
        <v>6711.3119999999999</v>
      </c>
      <c r="G48" s="77">
        <v>19609.773000000001</v>
      </c>
      <c r="H48" s="77">
        <v>3525.087</v>
      </c>
      <c r="I48" s="77">
        <v>3.8769999999999998</v>
      </c>
      <c r="J48" s="77">
        <v>11.574</v>
      </c>
      <c r="K48" s="77">
        <v>7.0000000000000007E-2</v>
      </c>
      <c r="L48" s="77">
        <v>0.498</v>
      </c>
      <c r="M48" s="1">
        <v>2000</v>
      </c>
      <c r="N48" s="224">
        <v>10</v>
      </c>
      <c r="O48" s="233">
        <v>14.496</v>
      </c>
      <c r="P48" s="77">
        <v>14.093</v>
      </c>
      <c r="Q48" s="77">
        <v>13.714</v>
      </c>
      <c r="R48" s="77">
        <v>13.327999999999999</v>
      </c>
      <c r="S48" s="77">
        <v>12.92</v>
      </c>
      <c r="T48" s="77">
        <v>12.576000000000001</v>
      </c>
      <c r="U48" s="77">
        <v>12.292</v>
      </c>
      <c r="V48" s="77">
        <v>12.005000000000001</v>
      </c>
      <c r="W48" s="77">
        <v>11.743</v>
      </c>
      <c r="X48" s="77">
        <v>11.506</v>
      </c>
      <c r="Y48" s="77">
        <v>11.249000000000001</v>
      </c>
      <c r="Z48" s="77">
        <v>10.994</v>
      </c>
      <c r="AA48" s="77">
        <v>10.766</v>
      </c>
      <c r="AB48" s="77">
        <v>10.558</v>
      </c>
      <c r="AC48" s="77">
        <v>10.34</v>
      </c>
      <c r="AD48" s="77">
        <v>10.148</v>
      </c>
      <c r="AE48" s="77">
        <v>9.9290000000000003</v>
      </c>
      <c r="AF48" s="77">
        <v>9.7850000000000001</v>
      </c>
      <c r="AG48" s="77">
        <v>9.6120000000000001</v>
      </c>
      <c r="AH48" s="78">
        <v>9.4309999999999992</v>
      </c>
    </row>
    <row r="49" spans="1:34" x14ac:dyDescent="0.25">
      <c r="A49" s="67" t="s">
        <v>192</v>
      </c>
      <c r="B49" s="157">
        <v>263128</v>
      </c>
      <c r="C49" s="1">
        <v>560</v>
      </c>
      <c r="D49" s="1" t="s">
        <v>769</v>
      </c>
      <c r="E49" s="1">
        <v>202</v>
      </c>
      <c r="F49" s="77">
        <v>6873.1459999999997</v>
      </c>
      <c r="G49" s="77">
        <v>20232.059000000001</v>
      </c>
      <c r="H49" s="77">
        <v>3637.7049999999999</v>
      </c>
      <c r="I49" s="77">
        <v>4.976</v>
      </c>
      <c r="J49" s="77">
        <v>11.997</v>
      </c>
      <c r="K49" s="77">
        <v>2.5999999999999999E-2</v>
      </c>
      <c r="L49" s="77">
        <v>0.498</v>
      </c>
      <c r="M49" s="1">
        <v>2000</v>
      </c>
      <c r="N49" s="224">
        <v>10</v>
      </c>
      <c r="O49" s="233">
        <v>14.935</v>
      </c>
      <c r="P49" s="77">
        <v>14.535</v>
      </c>
      <c r="Q49" s="77">
        <v>14.151</v>
      </c>
      <c r="R49" s="77">
        <v>13.797000000000001</v>
      </c>
      <c r="S49" s="77">
        <v>13.446</v>
      </c>
      <c r="T49" s="77">
        <v>13.106</v>
      </c>
      <c r="U49" s="77">
        <v>12.781000000000001</v>
      </c>
      <c r="V49" s="77">
        <v>12.465999999999999</v>
      </c>
      <c r="W49" s="77">
        <v>12.172000000000001</v>
      </c>
      <c r="X49" s="77">
        <v>11.884</v>
      </c>
      <c r="Y49" s="77">
        <v>11.625</v>
      </c>
      <c r="Z49" s="77">
        <v>11.385999999999999</v>
      </c>
      <c r="AA49" s="77">
        <v>11.153</v>
      </c>
      <c r="AB49" s="77">
        <v>10.94</v>
      </c>
      <c r="AC49" s="77">
        <v>10.738</v>
      </c>
      <c r="AD49" s="77">
        <v>10.54</v>
      </c>
      <c r="AE49" s="77">
        <v>10.343999999999999</v>
      </c>
      <c r="AF49" s="77">
        <v>10.132999999999999</v>
      </c>
      <c r="AG49" s="77">
        <v>9.9849999999999994</v>
      </c>
      <c r="AH49" s="78">
        <v>9.827</v>
      </c>
    </row>
    <row r="50" spans="1:34" x14ac:dyDescent="0.25">
      <c r="A50" s="67" t="s">
        <v>192</v>
      </c>
      <c r="B50" s="157">
        <v>263128</v>
      </c>
      <c r="C50" s="1">
        <v>560</v>
      </c>
      <c r="D50" s="1" t="s">
        <v>769</v>
      </c>
      <c r="E50" s="1">
        <v>202</v>
      </c>
      <c r="F50" s="77">
        <v>7090.1450000000004</v>
      </c>
      <c r="G50" s="77">
        <v>20562.27</v>
      </c>
      <c r="H50" s="77">
        <v>3696.6210000000001</v>
      </c>
      <c r="I50" s="77">
        <v>2.4159999999999999</v>
      </c>
      <c r="J50" s="77">
        <v>12.486000000000001</v>
      </c>
      <c r="K50" s="77">
        <v>0.10299999999999999</v>
      </c>
      <c r="L50" s="77">
        <v>0.498</v>
      </c>
      <c r="M50" s="1">
        <v>2000</v>
      </c>
      <c r="N50" s="224">
        <v>10</v>
      </c>
      <c r="O50" s="233">
        <v>15.379</v>
      </c>
      <c r="P50" s="77">
        <v>14.946</v>
      </c>
      <c r="Q50" s="77">
        <v>14.542</v>
      </c>
      <c r="R50" s="77">
        <v>14.178000000000001</v>
      </c>
      <c r="S50" s="77">
        <v>13.827999999999999</v>
      </c>
      <c r="T50" s="77">
        <v>13.492000000000001</v>
      </c>
      <c r="U50" s="77">
        <v>13.334</v>
      </c>
      <c r="V50" s="77">
        <v>13.148999999999999</v>
      </c>
      <c r="W50" s="77">
        <v>12.878</v>
      </c>
      <c r="X50" s="77">
        <v>12.593</v>
      </c>
      <c r="Y50" s="77">
        <v>12.337999999999999</v>
      </c>
      <c r="Z50" s="77">
        <v>12.076000000000001</v>
      </c>
      <c r="AA50" s="77">
        <v>11.853</v>
      </c>
      <c r="AB50" s="77">
        <v>11.627000000000001</v>
      </c>
      <c r="AC50" s="77">
        <v>11.372</v>
      </c>
      <c r="AD50" s="77">
        <v>11.052</v>
      </c>
      <c r="AE50" s="77">
        <v>10.705</v>
      </c>
      <c r="AF50" s="77">
        <v>10.414999999999999</v>
      </c>
      <c r="AG50" s="77">
        <v>10.132</v>
      </c>
      <c r="AH50" s="78">
        <v>9.8320000000000007</v>
      </c>
    </row>
    <row r="51" spans="1:34" x14ac:dyDescent="0.25">
      <c r="A51" s="67" t="s">
        <v>193</v>
      </c>
      <c r="B51" s="157">
        <v>263129</v>
      </c>
      <c r="C51" s="1">
        <v>580</v>
      </c>
      <c r="D51" s="1" t="s">
        <v>769</v>
      </c>
      <c r="E51" s="1">
        <v>171</v>
      </c>
      <c r="F51" s="77">
        <v>1363.373</v>
      </c>
      <c r="G51" s="77">
        <v>4776.576</v>
      </c>
      <c r="H51" s="77">
        <v>6958.1440000000002</v>
      </c>
      <c r="I51" s="77">
        <v>5.2240000000000002</v>
      </c>
      <c r="J51" s="77">
        <v>8.2469999999999999</v>
      </c>
      <c r="K51" s="77">
        <v>1.6E-2</v>
      </c>
      <c r="L51" s="77">
        <v>4.9409999999999998</v>
      </c>
      <c r="M51" s="1">
        <v>2000</v>
      </c>
      <c r="N51" s="224">
        <v>10</v>
      </c>
      <c r="O51" s="233">
        <v>10.38</v>
      </c>
      <c r="P51" s="77">
        <v>10.085000000000001</v>
      </c>
      <c r="Q51" s="77">
        <v>9.8070000000000004</v>
      </c>
      <c r="R51" s="77">
        <v>9.5419999999999998</v>
      </c>
      <c r="S51" s="77">
        <v>9.2899999999999991</v>
      </c>
      <c r="T51" s="77">
        <v>9.0470000000000006</v>
      </c>
      <c r="U51" s="77">
        <v>8.8219999999999992</v>
      </c>
      <c r="V51" s="77">
        <v>8.6110000000000007</v>
      </c>
      <c r="W51" s="77">
        <v>8.4009999999999998</v>
      </c>
      <c r="X51" s="77">
        <v>8.202</v>
      </c>
      <c r="Y51" s="77">
        <v>8.0129999999999999</v>
      </c>
      <c r="Z51" s="77">
        <v>7.83</v>
      </c>
      <c r="AA51" s="77">
        <v>7.657</v>
      </c>
      <c r="AB51" s="77">
        <v>7.4870000000000001</v>
      </c>
      <c r="AC51" s="77">
        <v>7.33</v>
      </c>
      <c r="AD51" s="77">
        <v>7.1689999999999996</v>
      </c>
      <c r="AE51" s="77">
        <v>7.024</v>
      </c>
      <c r="AF51" s="77">
        <v>6.88</v>
      </c>
      <c r="AG51" s="77">
        <v>6.7450000000000001</v>
      </c>
      <c r="AH51" s="78">
        <v>6.609</v>
      </c>
    </row>
    <row r="52" spans="1:34" x14ac:dyDescent="0.25">
      <c r="A52" s="67" t="s">
        <v>193</v>
      </c>
      <c r="B52" s="157">
        <v>263129</v>
      </c>
      <c r="C52" s="1">
        <v>580</v>
      </c>
      <c r="D52" s="1" t="s">
        <v>769</v>
      </c>
      <c r="E52" s="1">
        <v>171</v>
      </c>
      <c r="F52" s="77">
        <v>1345.3489999999999</v>
      </c>
      <c r="G52" s="77">
        <v>4743.29</v>
      </c>
      <c r="H52" s="77">
        <v>6890.8680000000004</v>
      </c>
      <c r="I52" s="77">
        <v>4.5830000000000002</v>
      </c>
      <c r="J52" s="77">
        <v>8.3350000000000009</v>
      </c>
      <c r="K52" s="77">
        <v>0.01</v>
      </c>
      <c r="L52" s="77">
        <v>4.9269999999999996</v>
      </c>
      <c r="M52" s="1">
        <v>2000</v>
      </c>
      <c r="N52" s="224">
        <v>10</v>
      </c>
      <c r="O52" s="233">
        <v>10.497999999999999</v>
      </c>
      <c r="P52" s="77">
        <v>10.199</v>
      </c>
      <c r="Q52" s="77">
        <v>9.9130000000000003</v>
      </c>
      <c r="R52" s="77">
        <v>9.6419999999999995</v>
      </c>
      <c r="S52" s="77">
        <v>9.3870000000000005</v>
      </c>
      <c r="T52" s="77">
        <v>9.1489999999999991</v>
      </c>
      <c r="U52" s="77">
        <v>8.9179999999999993</v>
      </c>
      <c r="V52" s="77">
        <v>8.6920000000000002</v>
      </c>
      <c r="W52" s="77">
        <v>8.4830000000000005</v>
      </c>
      <c r="X52" s="77">
        <v>8.2889999999999997</v>
      </c>
      <c r="Y52" s="77">
        <v>8.0950000000000006</v>
      </c>
      <c r="Z52" s="77">
        <v>7.9119999999999999</v>
      </c>
      <c r="AA52" s="77">
        <v>7.7380000000000004</v>
      </c>
      <c r="AB52" s="77">
        <v>7.5730000000000004</v>
      </c>
      <c r="AC52" s="77">
        <v>7.4089999999999998</v>
      </c>
      <c r="AD52" s="77">
        <v>7.2480000000000002</v>
      </c>
      <c r="AE52" s="77">
        <v>7.0960000000000001</v>
      </c>
      <c r="AF52" s="77">
        <v>6.9580000000000002</v>
      </c>
      <c r="AG52" s="77">
        <v>6.8209999999999997</v>
      </c>
      <c r="AH52" s="78">
        <v>6.68</v>
      </c>
    </row>
    <row r="53" spans="1:34" x14ac:dyDescent="0.25">
      <c r="A53" s="67" t="s">
        <v>193</v>
      </c>
      <c r="B53" s="157">
        <v>263129</v>
      </c>
      <c r="C53" s="1">
        <v>580</v>
      </c>
      <c r="D53" s="1" t="s">
        <v>769</v>
      </c>
      <c r="E53" s="1">
        <v>171</v>
      </c>
      <c r="F53" s="77">
        <v>1356.3440000000001</v>
      </c>
      <c r="G53" s="77">
        <v>4821.24</v>
      </c>
      <c r="H53" s="77">
        <v>6998.0860000000002</v>
      </c>
      <c r="I53" s="77">
        <v>12.023999999999999</v>
      </c>
      <c r="J53" s="77">
        <v>8.5220000000000002</v>
      </c>
      <c r="K53" s="77">
        <v>8.9999999999999993E-3</v>
      </c>
      <c r="L53" s="77">
        <v>4.923</v>
      </c>
      <c r="M53" s="1">
        <v>2000</v>
      </c>
      <c r="N53" s="224">
        <v>10</v>
      </c>
      <c r="O53" s="233">
        <v>10.743</v>
      </c>
      <c r="P53" s="77">
        <v>10.445</v>
      </c>
      <c r="Q53" s="77">
        <v>10.153</v>
      </c>
      <c r="R53" s="77">
        <v>9.8699999999999992</v>
      </c>
      <c r="S53" s="77">
        <v>9.6069999999999993</v>
      </c>
      <c r="T53" s="77">
        <v>9.3510000000000009</v>
      </c>
      <c r="U53" s="77">
        <v>9.109</v>
      </c>
      <c r="V53" s="77">
        <v>8.8979999999999997</v>
      </c>
      <c r="W53" s="77">
        <v>8.6809999999999992</v>
      </c>
      <c r="X53" s="77">
        <v>8.4700000000000006</v>
      </c>
      <c r="Y53" s="77">
        <v>8.2750000000000004</v>
      </c>
      <c r="Z53" s="77">
        <v>8.0830000000000002</v>
      </c>
      <c r="AA53" s="77">
        <v>7.9020000000000001</v>
      </c>
      <c r="AB53" s="77">
        <v>7.7370000000000001</v>
      </c>
      <c r="AC53" s="77">
        <v>7.5659999999999998</v>
      </c>
      <c r="AD53" s="77">
        <v>7.4059999999999997</v>
      </c>
      <c r="AE53" s="77">
        <v>7.2549999999999999</v>
      </c>
      <c r="AF53" s="77">
        <v>7.1070000000000002</v>
      </c>
      <c r="AG53" s="77">
        <v>6.9610000000000003</v>
      </c>
      <c r="AH53" s="78">
        <v>6.827</v>
      </c>
    </row>
    <row r="54" spans="1:34" x14ac:dyDescent="0.25">
      <c r="A54" s="67" t="s">
        <v>194</v>
      </c>
      <c r="B54" s="157">
        <v>263130</v>
      </c>
      <c r="C54" s="1">
        <v>600</v>
      </c>
      <c r="D54" s="1" t="s">
        <v>769</v>
      </c>
      <c r="E54" s="1">
        <v>200</v>
      </c>
      <c r="F54" s="77">
        <v>941.33199999999999</v>
      </c>
      <c r="G54" s="77">
        <v>2974.5949999999998</v>
      </c>
      <c r="H54" s="77">
        <v>4975.6620000000003</v>
      </c>
      <c r="I54" s="77">
        <v>26.369</v>
      </c>
      <c r="J54" s="77">
        <v>3.5569999999999999</v>
      </c>
      <c r="K54" s="77">
        <v>1.7999999999999999E-2</v>
      </c>
      <c r="L54" s="77">
        <v>5.0179999999999998</v>
      </c>
      <c r="M54" s="1">
        <v>2000</v>
      </c>
      <c r="N54" s="224">
        <v>10</v>
      </c>
      <c r="O54" s="233">
        <v>4.4370000000000003</v>
      </c>
      <c r="P54" s="77">
        <v>4.3140000000000001</v>
      </c>
      <c r="Q54" s="77">
        <v>4.1630000000000003</v>
      </c>
      <c r="R54" s="77">
        <v>4.0919999999999996</v>
      </c>
      <c r="S54" s="77">
        <v>3.9940000000000002</v>
      </c>
      <c r="T54" s="77">
        <v>3.8969999999999998</v>
      </c>
      <c r="U54" s="77">
        <v>3.8069999999999999</v>
      </c>
      <c r="V54" s="77">
        <v>3.722</v>
      </c>
      <c r="W54" s="77">
        <v>3.5979999999999999</v>
      </c>
      <c r="X54" s="77">
        <v>3.52</v>
      </c>
      <c r="Y54" s="77">
        <v>3.448</v>
      </c>
      <c r="Z54" s="77">
        <v>3.3730000000000002</v>
      </c>
      <c r="AA54" s="77">
        <v>3.3029999999999999</v>
      </c>
      <c r="AB54" s="77">
        <v>3.238</v>
      </c>
      <c r="AC54" s="77">
        <v>3.169</v>
      </c>
      <c r="AD54" s="77">
        <v>3.1440000000000001</v>
      </c>
      <c r="AE54" s="77">
        <v>3.081</v>
      </c>
      <c r="AF54" s="77">
        <v>3.0169999999999999</v>
      </c>
      <c r="AG54" s="77">
        <v>2.94</v>
      </c>
      <c r="AH54" s="78">
        <v>2.89</v>
      </c>
    </row>
    <row r="55" spans="1:34" x14ac:dyDescent="0.25">
      <c r="A55" s="67" t="s">
        <v>194</v>
      </c>
      <c r="B55" s="157">
        <v>263130</v>
      </c>
      <c r="C55" s="1">
        <v>600</v>
      </c>
      <c r="D55" s="1" t="s">
        <v>769</v>
      </c>
      <c r="E55" s="1">
        <v>200</v>
      </c>
      <c r="F55" s="77">
        <v>1094.923</v>
      </c>
      <c r="G55" s="77">
        <v>3423.049</v>
      </c>
      <c r="H55" s="77">
        <v>5691.134</v>
      </c>
      <c r="I55" s="77">
        <v>15.848000000000001</v>
      </c>
      <c r="J55" s="77">
        <v>3.9750000000000001</v>
      </c>
      <c r="K55" s="77">
        <v>2.1999999999999999E-2</v>
      </c>
      <c r="L55" s="77">
        <v>4.9880000000000004</v>
      </c>
      <c r="M55" s="1">
        <v>2000</v>
      </c>
      <c r="N55" s="224">
        <v>10</v>
      </c>
      <c r="O55" s="233">
        <v>4.9429999999999996</v>
      </c>
      <c r="P55" s="77">
        <v>4.8049999999999997</v>
      </c>
      <c r="Q55" s="77">
        <v>4.6779999999999999</v>
      </c>
      <c r="R55" s="77">
        <v>4.5579999999999998</v>
      </c>
      <c r="S55" s="77">
        <v>4.4429999999999996</v>
      </c>
      <c r="T55" s="77">
        <v>4.3330000000000002</v>
      </c>
      <c r="U55" s="77">
        <v>4.2329999999999997</v>
      </c>
      <c r="V55" s="77">
        <v>4.1349999999999998</v>
      </c>
      <c r="W55" s="77">
        <v>4.0449999999999999</v>
      </c>
      <c r="X55" s="77">
        <v>3.9510000000000001</v>
      </c>
      <c r="Y55" s="77">
        <v>3.8650000000000002</v>
      </c>
      <c r="Z55" s="77">
        <v>3.7839999999999998</v>
      </c>
      <c r="AA55" s="77">
        <v>3.7090000000000001</v>
      </c>
      <c r="AB55" s="77">
        <v>3.63</v>
      </c>
      <c r="AC55" s="77">
        <v>3.5630000000000002</v>
      </c>
      <c r="AD55" s="77">
        <v>3.4929999999999999</v>
      </c>
      <c r="AE55" s="77">
        <v>3.427</v>
      </c>
      <c r="AF55" s="77">
        <v>3.3620000000000001</v>
      </c>
      <c r="AG55" s="77">
        <v>3.3010000000000002</v>
      </c>
      <c r="AH55" s="78">
        <v>3.2410000000000001</v>
      </c>
    </row>
    <row r="56" spans="1:34" x14ac:dyDescent="0.25">
      <c r="A56" s="67" t="s">
        <v>194</v>
      </c>
      <c r="B56" s="157">
        <v>263130</v>
      </c>
      <c r="C56" s="1">
        <v>600</v>
      </c>
      <c r="D56" s="1" t="s">
        <v>769</v>
      </c>
      <c r="E56" s="1">
        <v>200</v>
      </c>
      <c r="F56" s="77">
        <v>1201.8320000000001</v>
      </c>
      <c r="G56" s="77">
        <v>3762.788</v>
      </c>
      <c r="H56" s="77">
        <v>6211.7489999999998</v>
      </c>
      <c r="I56" s="77">
        <v>13.297000000000001</v>
      </c>
      <c r="J56" s="77">
        <v>4.3179999999999996</v>
      </c>
      <c r="K56" s="77">
        <v>2.1999999999999999E-2</v>
      </c>
      <c r="L56" s="77">
        <v>4.9530000000000003</v>
      </c>
      <c r="M56" s="1">
        <v>2000</v>
      </c>
      <c r="N56" s="224">
        <v>10</v>
      </c>
      <c r="O56" s="233">
        <v>5.3869999999999996</v>
      </c>
      <c r="P56" s="77">
        <v>5.218</v>
      </c>
      <c r="Q56" s="77">
        <v>5.0579999999999998</v>
      </c>
      <c r="R56" s="77">
        <v>4.984</v>
      </c>
      <c r="S56" s="77">
        <v>4.8339999999999996</v>
      </c>
      <c r="T56" s="77">
        <v>4.681</v>
      </c>
      <c r="U56" s="77">
        <v>4.6100000000000003</v>
      </c>
      <c r="V56" s="77">
        <v>4.4969999999999999</v>
      </c>
      <c r="W56" s="77">
        <v>4.3840000000000003</v>
      </c>
      <c r="X56" s="77">
        <v>4.274</v>
      </c>
      <c r="Y56" s="77">
        <v>4.2009999999999996</v>
      </c>
      <c r="Z56" s="77">
        <v>4.1130000000000004</v>
      </c>
      <c r="AA56" s="77">
        <v>4.0339999999999998</v>
      </c>
      <c r="AB56" s="77">
        <v>3.9209999999999998</v>
      </c>
      <c r="AC56" s="77">
        <v>3.8690000000000002</v>
      </c>
      <c r="AD56" s="77">
        <v>3.7970000000000002</v>
      </c>
      <c r="AE56" s="77">
        <v>3.7149999999999999</v>
      </c>
      <c r="AF56" s="77">
        <v>3.6469999999999998</v>
      </c>
      <c r="AG56" s="77">
        <v>3.5920000000000001</v>
      </c>
      <c r="AH56" s="78">
        <v>3.5489999999999999</v>
      </c>
    </row>
    <row r="57" spans="1:34" x14ac:dyDescent="0.25">
      <c r="A57" s="67" t="s">
        <v>195</v>
      </c>
      <c r="B57" s="157">
        <v>263131</v>
      </c>
      <c r="C57" s="1">
        <v>540</v>
      </c>
      <c r="D57" s="1" t="s">
        <v>769</v>
      </c>
      <c r="E57" s="1">
        <v>188</v>
      </c>
      <c r="F57" s="77">
        <v>119.58</v>
      </c>
      <c r="G57" s="77">
        <v>356.84500000000003</v>
      </c>
      <c r="H57" s="77">
        <v>618.95299999999997</v>
      </c>
      <c r="I57" s="77">
        <v>0.83499999999999996</v>
      </c>
      <c r="J57" s="77">
        <v>4.3479999999999999</v>
      </c>
      <c r="K57" s="77">
        <v>2.5000000000000001E-2</v>
      </c>
      <c r="L57" s="77">
        <v>4.9820000000000002</v>
      </c>
      <c r="M57" s="1">
        <v>2000</v>
      </c>
      <c r="N57" s="224">
        <v>10</v>
      </c>
      <c r="O57" s="233">
        <v>5.5359999999999996</v>
      </c>
      <c r="P57" s="77">
        <v>5.3609999999999998</v>
      </c>
      <c r="Q57" s="77">
        <v>5.2060000000000004</v>
      </c>
      <c r="R57" s="77">
        <v>5.0460000000000003</v>
      </c>
      <c r="S57" s="77">
        <v>4.9139999999999997</v>
      </c>
      <c r="T57" s="77">
        <v>4.774</v>
      </c>
      <c r="U57" s="77">
        <v>4.641</v>
      </c>
      <c r="V57" s="77">
        <v>4.524</v>
      </c>
      <c r="W57" s="77">
        <v>4.4219999999999997</v>
      </c>
      <c r="X57" s="77">
        <v>4.306</v>
      </c>
      <c r="Y57" s="77">
        <v>4.2160000000000002</v>
      </c>
      <c r="Z57" s="77">
        <v>4.1150000000000002</v>
      </c>
      <c r="AA57" s="77">
        <v>4.0140000000000002</v>
      </c>
      <c r="AB57" s="77">
        <v>3.9329999999999998</v>
      </c>
      <c r="AC57" s="77">
        <v>3.847</v>
      </c>
      <c r="AD57" s="77">
        <v>3.7589999999999999</v>
      </c>
      <c r="AE57" s="77">
        <v>3.6920000000000002</v>
      </c>
      <c r="AF57" s="77">
        <v>3.6160000000000001</v>
      </c>
      <c r="AG57" s="77">
        <v>3.5529999999999999</v>
      </c>
      <c r="AH57" s="78">
        <v>3.4790000000000001</v>
      </c>
    </row>
    <row r="58" spans="1:34" x14ac:dyDescent="0.25">
      <c r="A58" s="67" t="s">
        <v>195</v>
      </c>
      <c r="B58" s="157">
        <v>263131</v>
      </c>
      <c r="C58" s="1">
        <v>540</v>
      </c>
      <c r="D58" s="1" t="s">
        <v>769</v>
      </c>
      <c r="E58" s="1">
        <v>188</v>
      </c>
      <c r="F58" s="77">
        <v>130.702</v>
      </c>
      <c r="G58" s="77">
        <v>389.81799999999998</v>
      </c>
      <c r="H58" s="77">
        <v>676.23299999999995</v>
      </c>
      <c r="I58" s="77">
        <v>0.96899999999999997</v>
      </c>
      <c r="J58" s="77">
        <v>4.6539999999999999</v>
      </c>
      <c r="K58" s="77">
        <v>6.0000000000000001E-3</v>
      </c>
      <c r="L58" s="77">
        <v>4.9829999999999997</v>
      </c>
      <c r="M58" s="1">
        <v>2000</v>
      </c>
      <c r="N58" s="224">
        <v>10</v>
      </c>
      <c r="O58" s="233">
        <v>5.9329999999999998</v>
      </c>
      <c r="P58" s="77">
        <v>5.7519999999999998</v>
      </c>
      <c r="Q58" s="77">
        <v>5.5720000000000001</v>
      </c>
      <c r="R58" s="77">
        <v>5.4219999999999997</v>
      </c>
      <c r="S58" s="77">
        <v>5.2670000000000003</v>
      </c>
      <c r="T58" s="77">
        <v>5.1219999999999999</v>
      </c>
      <c r="U58" s="77">
        <v>4.9809999999999999</v>
      </c>
      <c r="V58" s="77">
        <v>4.859</v>
      </c>
      <c r="W58" s="77">
        <v>4.7430000000000003</v>
      </c>
      <c r="X58" s="77">
        <v>4.6219999999999999</v>
      </c>
      <c r="Y58" s="77">
        <v>4.5119999999999996</v>
      </c>
      <c r="Z58" s="77">
        <v>4.3970000000000002</v>
      </c>
      <c r="AA58" s="77">
        <v>4.2919999999999998</v>
      </c>
      <c r="AB58" s="77">
        <v>4.2089999999999996</v>
      </c>
      <c r="AC58" s="77">
        <v>4.12</v>
      </c>
      <c r="AD58" s="77">
        <v>4.0220000000000002</v>
      </c>
      <c r="AE58" s="77">
        <v>3.9390000000000001</v>
      </c>
      <c r="AF58" s="77">
        <v>3.8580000000000001</v>
      </c>
      <c r="AG58" s="77">
        <v>3.7639999999999998</v>
      </c>
      <c r="AH58" s="78">
        <v>3.6949999999999998</v>
      </c>
    </row>
    <row r="59" spans="1:34" x14ac:dyDescent="0.25">
      <c r="A59" s="67" t="s">
        <v>195</v>
      </c>
      <c r="B59" s="157">
        <v>263131</v>
      </c>
      <c r="C59" s="1">
        <v>540</v>
      </c>
      <c r="D59" s="1" t="s">
        <v>769</v>
      </c>
      <c r="E59" s="1">
        <v>188</v>
      </c>
      <c r="F59" s="77">
        <v>136.24799999999999</v>
      </c>
      <c r="G59" s="77">
        <v>405.74</v>
      </c>
      <c r="H59" s="77">
        <v>704.03599999999994</v>
      </c>
      <c r="I59" s="77">
        <v>0.84699999999999998</v>
      </c>
      <c r="J59" s="77">
        <v>4.75</v>
      </c>
      <c r="K59" s="77">
        <v>3.0000000000000001E-3</v>
      </c>
      <c r="L59" s="77">
        <v>4.984</v>
      </c>
      <c r="M59" s="1">
        <v>2000</v>
      </c>
      <c r="N59" s="224">
        <v>10</v>
      </c>
      <c r="O59" s="233">
        <v>6.056</v>
      </c>
      <c r="P59" s="77">
        <v>5.8710000000000004</v>
      </c>
      <c r="Q59" s="77">
        <v>5.6980000000000004</v>
      </c>
      <c r="R59" s="77">
        <v>5.53</v>
      </c>
      <c r="S59" s="77">
        <v>5.3730000000000002</v>
      </c>
      <c r="T59" s="77">
        <v>5.2290000000000001</v>
      </c>
      <c r="U59" s="77">
        <v>5.0910000000000002</v>
      </c>
      <c r="V59" s="77">
        <v>4.9530000000000003</v>
      </c>
      <c r="W59" s="77">
        <v>4.8330000000000002</v>
      </c>
      <c r="X59" s="77">
        <v>4.72</v>
      </c>
      <c r="Y59" s="77">
        <v>4.6070000000000002</v>
      </c>
      <c r="Z59" s="77">
        <v>4.4939999999999998</v>
      </c>
      <c r="AA59" s="77">
        <v>4.391</v>
      </c>
      <c r="AB59" s="77">
        <v>4.2859999999999996</v>
      </c>
      <c r="AC59" s="77">
        <v>4.1920000000000002</v>
      </c>
      <c r="AD59" s="77">
        <v>4.0949999999999998</v>
      </c>
      <c r="AE59" s="77">
        <v>4.0149999999999997</v>
      </c>
      <c r="AF59" s="77">
        <v>3.9329999999999998</v>
      </c>
      <c r="AG59" s="77">
        <v>3.8490000000000002</v>
      </c>
      <c r="AH59" s="78">
        <v>3.7759999999999998</v>
      </c>
    </row>
    <row r="60" spans="1:34" x14ac:dyDescent="0.25">
      <c r="A60" s="67" t="s">
        <v>196</v>
      </c>
      <c r="B60" s="157">
        <v>263132</v>
      </c>
      <c r="C60" s="1">
        <v>276</v>
      </c>
      <c r="D60" s="1" t="s">
        <v>769</v>
      </c>
      <c r="E60" s="1">
        <v>113</v>
      </c>
      <c r="F60" s="77">
        <v>116.7</v>
      </c>
      <c r="G60" s="77">
        <v>312.92</v>
      </c>
      <c r="H60" s="77">
        <v>640.17100000000005</v>
      </c>
      <c r="I60" s="77">
        <v>1.5649999999999999</v>
      </c>
      <c r="J60" s="77">
        <v>10.339</v>
      </c>
      <c r="K60" s="77">
        <v>1.7999999999999999E-2</v>
      </c>
      <c r="L60" s="77">
        <v>4.9969999999999999</v>
      </c>
      <c r="M60" s="1">
        <v>2000</v>
      </c>
      <c r="N60" s="224">
        <v>10</v>
      </c>
      <c r="O60" s="233">
        <v>12.925000000000001</v>
      </c>
      <c r="P60" s="77">
        <v>12.563000000000001</v>
      </c>
      <c r="Q60" s="77">
        <v>12.225</v>
      </c>
      <c r="R60" s="77">
        <v>11.906000000000001</v>
      </c>
      <c r="S60" s="77">
        <v>11.602</v>
      </c>
      <c r="T60" s="77">
        <v>11.307</v>
      </c>
      <c r="U60" s="77">
        <v>11.032999999999999</v>
      </c>
      <c r="V60" s="77">
        <v>10.773</v>
      </c>
      <c r="W60" s="77">
        <v>10.507999999999999</v>
      </c>
      <c r="X60" s="77">
        <v>10.262</v>
      </c>
      <c r="Y60" s="77">
        <v>10.042</v>
      </c>
      <c r="Z60" s="77">
        <v>9.8230000000000004</v>
      </c>
      <c r="AA60" s="77">
        <v>9.6189999999999998</v>
      </c>
      <c r="AB60" s="77">
        <v>9.4220000000000006</v>
      </c>
      <c r="AC60" s="77">
        <v>9.2210000000000001</v>
      </c>
      <c r="AD60" s="77">
        <v>9.0429999999999993</v>
      </c>
      <c r="AE60" s="77">
        <v>8.8719999999999999</v>
      </c>
      <c r="AF60" s="77">
        <v>8.7029999999999994</v>
      </c>
      <c r="AG60" s="77">
        <v>8.5510000000000002</v>
      </c>
      <c r="AH60" s="78">
        <v>8.3819999999999997</v>
      </c>
    </row>
    <row r="61" spans="1:34" x14ac:dyDescent="0.25">
      <c r="A61" s="67" t="s">
        <v>196</v>
      </c>
      <c r="B61" s="157">
        <v>263132</v>
      </c>
      <c r="C61" s="1">
        <v>276</v>
      </c>
      <c r="D61" s="1" t="s">
        <v>769</v>
      </c>
      <c r="E61" s="1">
        <v>113</v>
      </c>
      <c r="F61" s="77">
        <v>128</v>
      </c>
      <c r="G61" s="77">
        <v>329.15</v>
      </c>
      <c r="H61" s="77">
        <v>673.21100000000001</v>
      </c>
      <c r="I61" s="77">
        <v>1.1080000000000001</v>
      </c>
      <c r="J61" s="77">
        <v>10.166</v>
      </c>
      <c r="K61" s="77">
        <v>8.9999999999999993E-3</v>
      </c>
      <c r="L61" s="77">
        <v>4.9960000000000004</v>
      </c>
      <c r="M61" s="1">
        <v>2000</v>
      </c>
      <c r="N61" s="224">
        <v>10</v>
      </c>
      <c r="O61" s="233">
        <v>12.726000000000001</v>
      </c>
      <c r="P61" s="77">
        <v>12.37</v>
      </c>
      <c r="Q61" s="77">
        <v>12.031000000000001</v>
      </c>
      <c r="R61" s="77">
        <v>11.705</v>
      </c>
      <c r="S61" s="77">
        <v>11.401</v>
      </c>
      <c r="T61" s="77">
        <v>11.116</v>
      </c>
      <c r="U61" s="77">
        <v>10.843</v>
      </c>
      <c r="V61" s="77">
        <v>10.586</v>
      </c>
      <c r="W61" s="77">
        <v>10.337</v>
      </c>
      <c r="X61" s="77">
        <v>10.103999999999999</v>
      </c>
      <c r="Y61" s="77">
        <v>9.8800000000000008</v>
      </c>
      <c r="Z61" s="77">
        <v>9.6609999999999996</v>
      </c>
      <c r="AA61" s="77">
        <v>9.4589999999999996</v>
      </c>
      <c r="AB61" s="77">
        <v>9.26</v>
      </c>
      <c r="AC61" s="77">
        <v>9.0690000000000008</v>
      </c>
      <c r="AD61" s="77">
        <v>8.8889999999999993</v>
      </c>
      <c r="AE61" s="77">
        <v>8.7189999999999994</v>
      </c>
      <c r="AF61" s="77">
        <v>8.5489999999999995</v>
      </c>
      <c r="AG61" s="77">
        <v>8.3840000000000003</v>
      </c>
      <c r="AH61" s="78">
        <v>8.2319999999999993</v>
      </c>
    </row>
    <row r="62" spans="1:34" x14ac:dyDescent="0.25">
      <c r="A62" s="67" t="s">
        <v>196</v>
      </c>
      <c r="B62" s="157">
        <v>263132</v>
      </c>
      <c r="C62" s="1">
        <v>276</v>
      </c>
      <c r="D62" s="1" t="s">
        <v>769</v>
      </c>
      <c r="E62" s="1">
        <v>113</v>
      </c>
      <c r="F62" s="77">
        <v>134.5</v>
      </c>
      <c r="G62" s="77">
        <v>344.48</v>
      </c>
      <c r="H62" s="77">
        <v>704.77200000000005</v>
      </c>
      <c r="I62" s="77">
        <v>0.9</v>
      </c>
      <c r="J62" s="77">
        <v>9.9700000000000006</v>
      </c>
      <c r="K62" s="77">
        <v>2.9000000000000001E-2</v>
      </c>
      <c r="L62" s="77">
        <v>4.9969999999999999</v>
      </c>
      <c r="M62" s="1">
        <v>2000</v>
      </c>
      <c r="N62" s="224">
        <v>10</v>
      </c>
      <c r="O62" s="233">
        <v>12.497999999999999</v>
      </c>
      <c r="P62" s="77">
        <v>12.147</v>
      </c>
      <c r="Q62" s="77">
        <v>11.819000000000001</v>
      </c>
      <c r="R62" s="77">
        <v>11.503</v>
      </c>
      <c r="S62" s="77">
        <v>11.199</v>
      </c>
      <c r="T62" s="77">
        <v>10.914</v>
      </c>
      <c r="U62" s="77">
        <v>10.641999999999999</v>
      </c>
      <c r="V62" s="77">
        <v>10.388999999999999</v>
      </c>
      <c r="W62" s="77">
        <v>10.141999999999999</v>
      </c>
      <c r="X62" s="77">
        <v>9.9079999999999995</v>
      </c>
      <c r="Y62" s="77">
        <v>9.6809999999999992</v>
      </c>
      <c r="Z62" s="77">
        <v>9.4710000000000001</v>
      </c>
      <c r="AA62" s="77">
        <v>9.2629999999999999</v>
      </c>
      <c r="AB62" s="77">
        <v>9.0640000000000001</v>
      </c>
      <c r="AC62" s="77">
        <v>8.8829999999999991</v>
      </c>
      <c r="AD62" s="77">
        <v>8.7080000000000002</v>
      </c>
      <c r="AE62" s="77">
        <v>8.5329999999999995</v>
      </c>
      <c r="AF62" s="77">
        <v>8.3620000000000001</v>
      </c>
      <c r="AG62" s="77">
        <v>8.2089999999999996</v>
      </c>
      <c r="AH62" s="78">
        <v>8.0579999999999998</v>
      </c>
    </row>
    <row r="63" spans="1:34" x14ac:dyDescent="0.25">
      <c r="A63" s="67" t="s">
        <v>197</v>
      </c>
      <c r="B63" s="157">
        <v>263133</v>
      </c>
      <c r="C63" s="1">
        <v>406</v>
      </c>
      <c r="D63" s="1" t="s">
        <v>769</v>
      </c>
      <c r="E63" s="1">
        <v>178</v>
      </c>
      <c r="F63" s="77">
        <v>646.29999999999995</v>
      </c>
      <c r="G63" s="77">
        <v>1618.35</v>
      </c>
      <c r="H63" s="77">
        <v>357.94400000000002</v>
      </c>
      <c r="I63" s="77">
        <v>0.86199999999999999</v>
      </c>
      <c r="J63" s="77">
        <v>8.4890000000000008</v>
      </c>
      <c r="K63" s="77">
        <v>4.2999999999999997E-2</v>
      </c>
      <c r="L63" s="77">
        <v>0.504</v>
      </c>
      <c r="M63" s="1">
        <v>2000</v>
      </c>
      <c r="N63" s="224">
        <v>10</v>
      </c>
      <c r="O63" s="233">
        <v>10.823</v>
      </c>
      <c r="P63" s="77">
        <v>10.528</v>
      </c>
      <c r="Q63" s="77">
        <v>10.227</v>
      </c>
      <c r="R63" s="77">
        <v>9.9610000000000003</v>
      </c>
      <c r="S63" s="77">
        <v>9.6980000000000004</v>
      </c>
      <c r="T63" s="77">
        <v>9.4179999999999993</v>
      </c>
      <c r="U63" s="77">
        <v>9.1069999999999993</v>
      </c>
      <c r="V63" s="77">
        <v>8.9610000000000003</v>
      </c>
      <c r="W63" s="77">
        <v>8.7210000000000001</v>
      </c>
      <c r="X63" s="77">
        <v>8.4629999999999992</v>
      </c>
      <c r="Y63" s="77">
        <v>8.1829999999999998</v>
      </c>
      <c r="Z63" s="77">
        <v>7.94</v>
      </c>
      <c r="AA63" s="77">
        <v>7.734</v>
      </c>
      <c r="AB63" s="77">
        <v>7.5759999999999996</v>
      </c>
      <c r="AC63" s="77">
        <v>7.3860000000000001</v>
      </c>
      <c r="AD63" s="77">
        <v>7.242</v>
      </c>
      <c r="AE63" s="77">
        <v>7.1449999999999996</v>
      </c>
      <c r="AF63" s="77">
        <v>7.0270000000000001</v>
      </c>
      <c r="AG63" s="77">
        <v>6.8650000000000002</v>
      </c>
      <c r="AH63" s="78">
        <v>6.766</v>
      </c>
    </row>
    <row r="64" spans="1:34" x14ac:dyDescent="0.25">
      <c r="A64" s="67" t="s">
        <v>197</v>
      </c>
      <c r="B64" s="157">
        <v>263133</v>
      </c>
      <c r="C64" s="1">
        <v>406</v>
      </c>
      <c r="D64" s="1" t="s">
        <v>769</v>
      </c>
      <c r="E64" s="1">
        <v>178</v>
      </c>
      <c r="F64" s="77">
        <v>695.2</v>
      </c>
      <c r="G64" s="77">
        <v>1637.81</v>
      </c>
      <c r="H64" s="77">
        <v>362.017</v>
      </c>
      <c r="I64" s="77">
        <v>0.11600000000000001</v>
      </c>
      <c r="J64" s="77">
        <v>8.66</v>
      </c>
      <c r="K64" s="77">
        <v>3.2000000000000001E-2</v>
      </c>
      <c r="L64" s="77">
        <v>0.504</v>
      </c>
      <c r="M64" s="1">
        <v>2000</v>
      </c>
      <c r="N64" s="224">
        <v>10</v>
      </c>
      <c r="O64" s="233">
        <v>10.984</v>
      </c>
      <c r="P64" s="77">
        <v>10.672000000000001</v>
      </c>
      <c r="Q64" s="77">
        <v>10.358000000000001</v>
      </c>
      <c r="R64" s="77">
        <v>10.067</v>
      </c>
      <c r="S64" s="77">
        <v>9.8409999999999993</v>
      </c>
      <c r="T64" s="77">
        <v>9.5670000000000002</v>
      </c>
      <c r="U64" s="77">
        <v>9.2669999999999995</v>
      </c>
      <c r="V64" s="77">
        <v>8.9860000000000007</v>
      </c>
      <c r="W64" s="77">
        <v>8.7609999999999992</v>
      </c>
      <c r="X64" s="77">
        <v>8.5470000000000006</v>
      </c>
      <c r="Y64" s="77">
        <v>8.3569999999999993</v>
      </c>
      <c r="Z64" s="77">
        <v>8.1859999999999999</v>
      </c>
      <c r="AA64" s="77">
        <v>8.0190000000000001</v>
      </c>
      <c r="AB64" s="77">
        <v>7.8319999999999999</v>
      </c>
      <c r="AC64" s="77">
        <v>7.6589999999999998</v>
      </c>
      <c r="AD64" s="77">
        <v>7.508</v>
      </c>
      <c r="AE64" s="77">
        <v>7.3609999999999998</v>
      </c>
      <c r="AF64" s="77">
        <v>7.2080000000000002</v>
      </c>
      <c r="AG64" s="77">
        <v>7.0650000000000004</v>
      </c>
      <c r="AH64" s="78">
        <v>6.9470000000000001</v>
      </c>
    </row>
    <row r="65" spans="1:34" x14ac:dyDescent="0.25">
      <c r="A65" s="67" t="s">
        <v>197</v>
      </c>
      <c r="B65" s="157">
        <v>263133</v>
      </c>
      <c r="C65" s="1">
        <v>406</v>
      </c>
      <c r="D65" s="1" t="s">
        <v>769</v>
      </c>
      <c r="E65" s="1">
        <v>178</v>
      </c>
      <c r="F65" s="77">
        <v>693.2</v>
      </c>
      <c r="G65" s="77">
        <v>1627.89</v>
      </c>
      <c r="H65" s="77">
        <v>361.75599999999997</v>
      </c>
      <c r="I65" s="77">
        <v>0.19600000000000001</v>
      </c>
      <c r="J65" s="77">
        <v>8.7029999999999994</v>
      </c>
      <c r="K65" s="77">
        <v>3.2000000000000001E-2</v>
      </c>
      <c r="L65" s="77">
        <v>0.50700000000000001</v>
      </c>
      <c r="M65" s="1">
        <v>2000</v>
      </c>
      <c r="N65" s="224">
        <v>10</v>
      </c>
      <c r="O65" s="233">
        <v>11.066000000000001</v>
      </c>
      <c r="P65" s="77">
        <v>10.696999999999999</v>
      </c>
      <c r="Q65" s="77">
        <v>10.356</v>
      </c>
      <c r="R65" s="77">
        <v>10.095000000000001</v>
      </c>
      <c r="S65" s="77">
        <v>9.8569999999999993</v>
      </c>
      <c r="T65" s="77">
        <v>9.61</v>
      </c>
      <c r="U65" s="77">
        <v>9.3409999999999993</v>
      </c>
      <c r="V65" s="77">
        <v>9.0909999999999993</v>
      </c>
      <c r="W65" s="77">
        <v>8.9160000000000004</v>
      </c>
      <c r="X65" s="77">
        <v>8.7189999999999994</v>
      </c>
      <c r="Y65" s="77">
        <v>8.4429999999999996</v>
      </c>
      <c r="Z65" s="77">
        <v>8.2240000000000002</v>
      </c>
      <c r="AA65" s="77">
        <v>8.0259999999999998</v>
      </c>
      <c r="AB65" s="77">
        <v>7.859</v>
      </c>
      <c r="AC65" s="77">
        <v>7.6769999999999996</v>
      </c>
      <c r="AD65" s="77">
        <v>7.516</v>
      </c>
      <c r="AE65" s="77">
        <v>7.3719999999999999</v>
      </c>
      <c r="AF65" s="77">
        <v>7.2439999999999998</v>
      </c>
      <c r="AG65" s="77">
        <v>7.0609999999999999</v>
      </c>
      <c r="AH65" s="78">
        <v>6.8940000000000001</v>
      </c>
    </row>
    <row r="66" spans="1:34" x14ac:dyDescent="0.25">
      <c r="A66" s="67" t="s">
        <v>198</v>
      </c>
      <c r="B66" s="157">
        <v>263134</v>
      </c>
      <c r="C66" s="1">
        <v>435</v>
      </c>
      <c r="D66" s="1" t="s">
        <v>769</v>
      </c>
      <c r="E66" s="1">
        <v>170</v>
      </c>
      <c r="F66" s="77">
        <v>2193.4</v>
      </c>
      <c r="G66" s="77">
        <v>5995.61</v>
      </c>
      <c r="H66" s="77">
        <v>1174.72</v>
      </c>
      <c r="I66" s="77">
        <v>1.772</v>
      </c>
      <c r="J66" s="77">
        <v>10.702999999999999</v>
      </c>
      <c r="K66" s="77">
        <v>2.3E-2</v>
      </c>
      <c r="L66" s="77">
        <v>0.501</v>
      </c>
      <c r="M66" s="1">
        <v>2000</v>
      </c>
      <c r="N66" s="224">
        <v>10</v>
      </c>
      <c r="O66" s="233">
        <v>13.419</v>
      </c>
      <c r="P66" s="77">
        <v>13.02</v>
      </c>
      <c r="Q66" s="77">
        <v>12.661</v>
      </c>
      <c r="R66" s="77">
        <v>12.336</v>
      </c>
      <c r="S66" s="77">
        <v>12.021000000000001</v>
      </c>
      <c r="T66" s="77">
        <v>11.676</v>
      </c>
      <c r="U66" s="77">
        <v>11.420999999999999</v>
      </c>
      <c r="V66" s="77">
        <v>11.193</v>
      </c>
      <c r="W66" s="77">
        <v>10.912000000000001</v>
      </c>
      <c r="X66" s="77">
        <v>10.625</v>
      </c>
      <c r="Y66" s="77">
        <v>10.384</v>
      </c>
      <c r="Z66" s="77">
        <v>10.154999999999999</v>
      </c>
      <c r="AA66" s="77">
        <v>9.9600000000000009</v>
      </c>
      <c r="AB66" s="77">
        <v>9.7729999999999997</v>
      </c>
      <c r="AC66" s="77">
        <v>9.5709999999999997</v>
      </c>
      <c r="AD66" s="77">
        <v>9.3510000000000009</v>
      </c>
      <c r="AE66" s="77">
        <v>9.1389999999999993</v>
      </c>
      <c r="AF66" s="77">
        <v>8.9670000000000005</v>
      </c>
      <c r="AG66" s="77">
        <v>8.8030000000000008</v>
      </c>
      <c r="AH66" s="78">
        <v>8.6669999999999998</v>
      </c>
    </row>
    <row r="67" spans="1:34" x14ac:dyDescent="0.25">
      <c r="A67" s="67" t="s">
        <v>198</v>
      </c>
      <c r="B67" s="157">
        <v>263134</v>
      </c>
      <c r="C67" s="1">
        <v>435</v>
      </c>
      <c r="D67" s="1" t="s">
        <v>769</v>
      </c>
      <c r="E67" s="1">
        <v>170</v>
      </c>
      <c r="F67" s="77">
        <v>2279.6</v>
      </c>
      <c r="G67" s="77">
        <v>6085.88</v>
      </c>
      <c r="H67" s="77">
        <v>1192.7550000000001</v>
      </c>
      <c r="I67" s="77">
        <v>1.1639999999999999</v>
      </c>
      <c r="J67" s="77">
        <v>10.877000000000001</v>
      </c>
      <c r="K67" s="77">
        <v>7.8E-2</v>
      </c>
      <c r="L67" s="77">
        <v>0.501</v>
      </c>
      <c r="M67" s="1">
        <v>2000</v>
      </c>
      <c r="N67" s="224">
        <v>10</v>
      </c>
      <c r="O67" s="233">
        <v>13.493</v>
      </c>
      <c r="P67" s="77">
        <v>13.12</v>
      </c>
      <c r="Q67" s="77">
        <v>12.795</v>
      </c>
      <c r="R67" s="77">
        <v>12.489000000000001</v>
      </c>
      <c r="S67" s="77">
        <v>12.144</v>
      </c>
      <c r="T67" s="77">
        <v>11.819000000000001</v>
      </c>
      <c r="U67" s="77">
        <v>11.507999999999999</v>
      </c>
      <c r="V67" s="77">
        <v>11.25</v>
      </c>
      <c r="W67" s="77">
        <v>10.984</v>
      </c>
      <c r="X67" s="77">
        <v>10.77</v>
      </c>
      <c r="Y67" s="77">
        <v>10.618</v>
      </c>
      <c r="Z67" s="77">
        <v>10.433</v>
      </c>
      <c r="AA67" s="77">
        <v>10.238</v>
      </c>
      <c r="AB67" s="77">
        <v>10.010999999999999</v>
      </c>
      <c r="AC67" s="77">
        <v>9.7859999999999996</v>
      </c>
      <c r="AD67" s="77">
        <v>9.5850000000000009</v>
      </c>
      <c r="AE67" s="77">
        <v>9.3740000000000006</v>
      </c>
      <c r="AF67" s="77">
        <v>9.1910000000000007</v>
      </c>
      <c r="AG67" s="77">
        <v>9.0389999999999997</v>
      </c>
      <c r="AH67" s="78">
        <v>8.8849999999999998</v>
      </c>
    </row>
    <row r="68" spans="1:34" x14ac:dyDescent="0.25">
      <c r="A68" s="67" t="s">
        <v>198</v>
      </c>
      <c r="B68" s="157">
        <v>263134</v>
      </c>
      <c r="C68" s="1">
        <v>435</v>
      </c>
      <c r="D68" s="1" t="s">
        <v>769</v>
      </c>
      <c r="E68" s="1">
        <v>170</v>
      </c>
      <c r="F68" s="77">
        <v>2297</v>
      </c>
      <c r="G68" s="77">
        <v>6179.75</v>
      </c>
      <c r="H68" s="77">
        <v>1211.645</v>
      </c>
      <c r="I68" s="77">
        <v>1.2549999999999999</v>
      </c>
      <c r="J68" s="77">
        <v>10.903</v>
      </c>
      <c r="K68" s="77">
        <v>1.7000000000000001E-2</v>
      </c>
      <c r="L68" s="77">
        <v>0.502</v>
      </c>
      <c r="M68" s="1">
        <v>2000</v>
      </c>
      <c r="N68" s="224">
        <v>10</v>
      </c>
      <c r="O68" s="233">
        <v>13.686999999999999</v>
      </c>
      <c r="P68" s="77">
        <v>13.244999999999999</v>
      </c>
      <c r="Q68" s="77">
        <v>12.884</v>
      </c>
      <c r="R68" s="77">
        <v>12.557</v>
      </c>
      <c r="S68" s="77">
        <v>12.255000000000001</v>
      </c>
      <c r="T68" s="77">
        <v>11.978</v>
      </c>
      <c r="U68" s="77">
        <v>11.667999999999999</v>
      </c>
      <c r="V68" s="77">
        <v>11.379</v>
      </c>
      <c r="W68" s="77">
        <v>11.109</v>
      </c>
      <c r="X68" s="77">
        <v>10.837999999999999</v>
      </c>
      <c r="Y68" s="77">
        <v>10.579000000000001</v>
      </c>
      <c r="Z68" s="77">
        <v>10.32</v>
      </c>
      <c r="AA68" s="77">
        <v>10.101000000000001</v>
      </c>
      <c r="AB68" s="77">
        <v>9.9090000000000007</v>
      </c>
      <c r="AC68" s="77">
        <v>9.7110000000000003</v>
      </c>
      <c r="AD68" s="77">
        <v>9.5109999999999992</v>
      </c>
      <c r="AE68" s="77">
        <v>9.3089999999999993</v>
      </c>
      <c r="AF68" s="77">
        <v>9.1460000000000008</v>
      </c>
      <c r="AG68" s="77">
        <v>9.0009999999999994</v>
      </c>
      <c r="AH68" s="78">
        <v>8.8800000000000008</v>
      </c>
    </row>
    <row r="69" spans="1:34" x14ac:dyDescent="0.25">
      <c r="A69" s="67" t="s">
        <v>199</v>
      </c>
      <c r="B69" s="157">
        <v>263135</v>
      </c>
      <c r="C69" s="1">
        <v>406</v>
      </c>
      <c r="D69" s="1" t="s">
        <v>769</v>
      </c>
      <c r="E69" s="1">
        <v>161</v>
      </c>
      <c r="F69" s="77">
        <v>420.1</v>
      </c>
      <c r="G69" s="77">
        <v>1148.47</v>
      </c>
      <c r="H69" s="77">
        <v>229.55500000000001</v>
      </c>
      <c r="I69" s="77">
        <v>0.74099999999999999</v>
      </c>
      <c r="J69" s="77">
        <v>11.11</v>
      </c>
      <c r="K69" s="77">
        <v>6.8000000000000005E-2</v>
      </c>
      <c r="L69" s="77">
        <v>0.504</v>
      </c>
      <c r="M69" s="1">
        <v>2000</v>
      </c>
      <c r="N69" s="224">
        <v>10</v>
      </c>
      <c r="O69" s="233">
        <v>13.872</v>
      </c>
      <c r="P69" s="77">
        <v>13.467000000000001</v>
      </c>
      <c r="Q69" s="77">
        <v>13.113</v>
      </c>
      <c r="R69" s="77">
        <v>12.744999999999999</v>
      </c>
      <c r="S69" s="77">
        <v>12.435</v>
      </c>
      <c r="T69" s="77">
        <v>12.138</v>
      </c>
      <c r="U69" s="77">
        <v>11.84</v>
      </c>
      <c r="V69" s="77">
        <v>11.534000000000001</v>
      </c>
      <c r="W69" s="77">
        <v>11.276</v>
      </c>
      <c r="X69" s="77">
        <v>11.054</v>
      </c>
      <c r="Y69" s="77">
        <v>10.79</v>
      </c>
      <c r="Z69" s="77">
        <v>10.558</v>
      </c>
      <c r="AA69" s="77">
        <v>10.375999999999999</v>
      </c>
      <c r="AB69" s="77">
        <v>10.146000000000001</v>
      </c>
      <c r="AC69" s="77">
        <v>9.9169999999999998</v>
      </c>
      <c r="AD69" s="77">
        <v>9.7379999999999995</v>
      </c>
      <c r="AE69" s="77">
        <v>9.5239999999999991</v>
      </c>
      <c r="AF69" s="77">
        <v>9.3789999999999996</v>
      </c>
      <c r="AG69" s="77">
        <v>9.2349999999999994</v>
      </c>
      <c r="AH69" s="78">
        <v>9.0709999999999997</v>
      </c>
    </row>
    <row r="70" spans="1:34" x14ac:dyDescent="0.25">
      <c r="A70" s="67" t="s">
        <v>199</v>
      </c>
      <c r="B70" s="157">
        <v>263135</v>
      </c>
      <c r="C70" s="1">
        <v>406</v>
      </c>
      <c r="D70" s="1" t="s">
        <v>769</v>
      </c>
      <c r="E70" s="1">
        <v>161</v>
      </c>
      <c r="F70" s="77">
        <v>455.9</v>
      </c>
      <c r="G70" s="77">
        <v>1207.31</v>
      </c>
      <c r="H70" s="77">
        <v>240.959</v>
      </c>
      <c r="I70" s="77">
        <v>0.38200000000000001</v>
      </c>
      <c r="J70" s="77">
        <v>11.569000000000001</v>
      </c>
      <c r="K70" s="77">
        <v>5.6000000000000001E-2</v>
      </c>
      <c r="L70" s="77">
        <v>0.503</v>
      </c>
      <c r="M70" s="1">
        <v>2000</v>
      </c>
      <c r="N70" s="224">
        <v>10</v>
      </c>
      <c r="O70" s="233">
        <v>14.467000000000001</v>
      </c>
      <c r="P70" s="77">
        <v>14.026999999999999</v>
      </c>
      <c r="Q70" s="77">
        <v>13.628</v>
      </c>
      <c r="R70" s="77">
        <v>13.268000000000001</v>
      </c>
      <c r="S70" s="77">
        <v>12.94</v>
      </c>
      <c r="T70" s="77">
        <v>12.641999999999999</v>
      </c>
      <c r="U70" s="77">
        <v>12.340999999999999</v>
      </c>
      <c r="V70" s="77">
        <v>12.057</v>
      </c>
      <c r="W70" s="77">
        <v>11.813000000000001</v>
      </c>
      <c r="X70" s="77">
        <v>11.558999999999999</v>
      </c>
      <c r="Y70" s="77">
        <v>11.279</v>
      </c>
      <c r="Z70" s="77">
        <v>11.015000000000001</v>
      </c>
      <c r="AA70" s="77">
        <v>10.743</v>
      </c>
      <c r="AB70" s="77">
        <v>10.531000000000001</v>
      </c>
      <c r="AC70" s="77">
        <v>10.321999999999999</v>
      </c>
      <c r="AD70" s="77">
        <v>10.145</v>
      </c>
      <c r="AE70" s="77">
        <v>9.9290000000000003</v>
      </c>
      <c r="AF70" s="77">
        <v>9.7279999999999998</v>
      </c>
      <c r="AG70" s="77">
        <v>9.5679999999999996</v>
      </c>
      <c r="AH70" s="78">
        <v>9.3859999999999992</v>
      </c>
    </row>
    <row r="71" spans="1:34" x14ac:dyDescent="0.25">
      <c r="A71" s="67" t="s">
        <v>199</v>
      </c>
      <c r="B71" s="157">
        <v>263135</v>
      </c>
      <c r="C71" s="1">
        <v>406</v>
      </c>
      <c r="D71" s="1" t="s">
        <v>769</v>
      </c>
      <c r="E71" s="1">
        <v>161</v>
      </c>
      <c r="F71" s="77">
        <v>466</v>
      </c>
      <c r="G71" s="77">
        <v>1235.5</v>
      </c>
      <c r="H71" s="77">
        <v>246.64</v>
      </c>
      <c r="I71" s="77">
        <v>0.27</v>
      </c>
      <c r="J71" s="77">
        <v>11.670999999999999</v>
      </c>
      <c r="K71" s="77">
        <v>1.2E-2</v>
      </c>
      <c r="L71" s="77">
        <v>0.503</v>
      </c>
      <c r="M71" s="1">
        <v>2000</v>
      </c>
      <c r="N71" s="224">
        <v>10</v>
      </c>
      <c r="O71" s="233">
        <v>14.513</v>
      </c>
      <c r="P71" s="77">
        <v>14.151999999999999</v>
      </c>
      <c r="Q71" s="77">
        <v>13.722</v>
      </c>
      <c r="R71" s="77">
        <v>13.544</v>
      </c>
      <c r="S71" s="77">
        <v>13.28</v>
      </c>
      <c r="T71" s="77">
        <v>12.885</v>
      </c>
      <c r="U71" s="77">
        <v>12.477</v>
      </c>
      <c r="V71" s="77">
        <v>12.13</v>
      </c>
      <c r="W71" s="77">
        <v>11.878</v>
      </c>
      <c r="X71" s="77">
        <v>11.627000000000001</v>
      </c>
      <c r="Y71" s="77">
        <v>11.349</v>
      </c>
      <c r="Z71" s="77">
        <v>11.106</v>
      </c>
      <c r="AA71" s="77">
        <v>10.865</v>
      </c>
      <c r="AB71" s="77">
        <v>10.638</v>
      </c>
      <c r="AC71" s="77">
        <v>10.411</v>
      </c>
      <c r="AD71" s="77">
        <v>10.17</v>
      </c>
      <c r="AE71" s="77">
        <v>9.9550000000000001</v>
      </c>
      <c r="AF71" s="77">
        <v>9.7460000000000004</v>
      </c>
      <c r="AG71" s="77">
        <v>9.5640000000000001</v>
      </c>
      <c r="AH71" s="78">
        <v>9.4190000000000005</v>
      </c>
    </row>
    <row r="72" spans="1:34" x14ac:dyDescent="0.25">
      <c r="A72" s="67" t="s">
        <v>200</v>
      </c>
      <c r="B72" s="157">
        <v>263136</v>
      </c>
      <c r="C72" s="1">
        <v>392</v>
      </c>
      <c r="D72" s="1" t="s">
        <v>769</v>
      </c>
      <c r="E72" s="1">
        <v>177</v>
      </c>
      <c r="F72" s="77">
        <v>117.9</v>
      </c>
      <c r="G72" s="77">
        <v>281.29000000000002</v>
      </c>
      <c r="H72" s="77">
        <v>63.985999999999997</v>
      </c>
      <c r="I72" s="77">
        <v>0.106</v>
      </c>
      <c r="J72" s="77">
        <v>5.3490000000000002</v>
      </c>
      <c r="K72" s="77">
        <v>0.03</v>
      </c>
      <c r="L72" s="77">
        <v>0.504</v>
      </c>
      <c r="M72" s="1">
        <v>2000</v>
      </c>
      <c r="N72" s="224">
        <v>10</v>
      </c>
      <c r="O72" s="233">
        <v>6.77</v>
      </c>
      <c r="P72" s="77">
        <v>6.6020000000000003</v>
      </c>
      <c r="Q72" s="77">
        <v>6.4020000000000001</v>
      </c>
      <c r="R72" s="77">
        <v>6.2489999999999997</v>
      </c>
      <c r="S72" s="77">
        <v>6.101</v>
      </c>
      <c r="T72" s="77">
        <v>5.9989999999999997</v>
      </c>
      <c r="U72" s="77">
        <v>5.8689999999999998</v>
      </c>
      <c r="V72" s="77">
        <v>5.6420000000000003</v>
      </c>
      <c r="W72" s="77">
        <v>5.4560000000000004</v>
      </c>
      <c r="X72" s="77">
        <v>5.3220000000000001</v>
      </c>
      <c r="Y72" s="77">
        <v>5.1619999999999999</v>
      </c>
      <c r="Z72" s="77">
        <v>4.9880000000000004</v>
      </c>
      <c r="AA72" s="77">
        <v>4.8490000000000002</v>
      </c>
      <c r="AB72" s="77">
        <v>4.8049999999999997</v>
      </c>
      <c r="AC72" s="77">
        <v>4.7450000000000001</v>
      </c>
      <c r="AD72" s="77">
        <v>4.625</v>
      </c>
      <c r="AE72" s="77">
        <v>4.46</v>
      </c>
      <c r="AF72" s="77">
        <v>4.3380000000000001</v>
      </c>
      <c r="AG72" s="77">
        <v>4.3120000000000003</v>
      </c>
      <c r="AH72" s="78">
        <v>4.2809999999999997</v>
      </c>
    </row>
    <row r="73" spans="1:34" x14ac:dyDescent="0.25">
      <c r="A73" s="67" t="s">
        <v>200</v>
      </c>
      <c r="B73" s="157">
        <v>263136</v>
      </c>
      <c r="C73" s="1">
        <v>392</v>
      </c>
      <c r="D73" s="1" t="s">
        <v>769</v>
      </c>
      <c r="E73" s="1">
        <v>177</v>
      </c>
      <c r="F73" s="77">
        <v>126.3</v>
      </c>
      <c r="G73" s="77">
        <v>290.99</v>
      </c>
      <c r="H73" s="77">
        <v>66.037999999999997</v>
      </c>
      <c r="I73" s="77">
        <v>8.1000000000000003E-2</v>
      </c>
      <c r="J73" s="77">
        <v>5.3959999999999999</v>
      </c>
      <c r="K73" s="77">
        <v>7.6999999999999999E-2</v>
      </c>
      <c r="L73" s="77">
        <v>0.503</v>
      </c>
      <c r="M73" s="1">
        <v>2000</v>
      </c>
      <c r="N73" s="224">
        <v>10</v>
      </c>
      <c r="O73" s="233">
        <v>6.9119999999999999</v>
      </c>
      <c r="P73" s="77">
        <v>6.7380000000000004</v>
      </c>
      <c r="Q73" s="77">
        <v>6.569</v>
      </c>
      <c r="R73" s="77">
        <v>6.3520000000000003</v>
      </c>
      <c r="S73" s="77">
        <v>6.0709999999999997</v>
      </c>
      <c r="T73" s="77">
        <v>5.8620000000000001</v>
      </c>
      <c r="U73" s="77">
        <v>5.7240000000000002</v>
      </c>
      <c r="V73" s="77">
        <v>5.5490000000000004</v>
      </c>
      <c r="W73" s="77">
        <v>5.3769999999999998</v>
      </c>
      <c r="X73" s="77">
        <v>5.3440000000000003</v>
      </c>
      <c r="Y73" s="77">
        <v>5.2889999999999997</v>
      </c>
      <c r="Z73" s="77">
        <v>5.1070000000000002</v>
      </c>
      <c r="AA73" s="77">
        <v>5.024</v>
      </c>
      <c r="AB73" s="77">
        <v>4.944</v>
      </c>
      <c r="AC73" s="77">
        <v>4.7759999999999998</v>
      </c>
      <c r="AD73" s="77">
        <v>4.6079999999999997</v>
      </c>
      <c r="AE73" s="77">
        <v>4.5609999999999999</v>
      </c>
      <c r="AF73" s="77">
        <v>4.5</v>
      </c>
      <c r="AG73" s="77">
        <v>4.351</v>
      </c>
      <c r="AH73" s="78">
        <v>4.2699999999999996</v>
      </c>
    </row>
    <row r="74" spans="1:34" x14ac:dyDescent="0.25">
      <c r="A74" s="67" t="s">
        <v>200</v>
      </c>
      <c r="B74" s="157">
        <v>263136</v>
      </c>
      <c r="C74" s="1">
        <v>392</v>
      </c>
      <c r="D74" s="1" t="s">
        <v>769</v>
      </c>
      <c r="E74" s="1">
        <v>177</v>
      </c>
      <c r="F74" s="77">
        <v>129.19999999999999</v>
      </c>
      <c r="G74" s="77">
        <v>296.67</v>
      </c>
      <c r="H74" s="77">
        <v>67.257000000000005</v>
      </c>
      <c r="I74" s="77">
        <v>5.2999999999999999E-2</v>
      </c>
      <c r="J74" s="77">
        <v>5.4020000000000001</v>
      </c>
      <c r="K74" s="77">
        <v>0.03</v>
      </c>
      <c r="L74" s="77">
        <v>0.502</v>
      </c>
      <c r="M74" s="1">
        <v>2000</v>
      </c>
      <c r="N74" s="224">
        <v>10</v>
      </c>
      <c r="O74" s="233">
        <v>6.8959999999999999</v>
      </c>
      <c r="P74" s="77">
        <v>6.6429999999999998</v>
      </c>
      <c r="Q74" s="77">
        <v>6.5030000000000001</v>
      </c>
      <c r="R74" s="77">
        <v>6.3250000000000002</v>
      </c>
      <c r="S74" s="77">
        <v>6.101</v>
      </c>
      <c r="T74" s="77">
        <v>5.9379999999999997</v>
      </c>
      <c r="U74" s="77">
        <v>5.835</v>
      </c>
      <c r="V74" s="77">
        <v>5.6779999999999999</v>
      </c>
      <c r="W74" s="77">
        <v>5.5110000000000001</v>
      </c>
      <c r="X74" s="77">
        <v>5.3460000000000001</v>
      </c>
      <c r="Y74" s="77">
        <v>5.2030000000000003</v>
      </c>
      <c r="Z74" s="77">
        <v>5.141</v>
      </c>
      <c r="AA74" s="77">
        <v>5.0289999999999999</v>
      </c>
      <c r="AB74" s="77">
        <v>4.915</v>
      </c>
      <c r="AC74" s="77">
        <v>4.726</v>
      </c>
      <c r="AD74" s="77">
        <v>4.6619999999999999</v>
      </c>
      <c r="AE74" s="77">
        <v>4.5830000000000002</v>
      </c>
      <c r="AF74" s="77">
        <v>4.4690000000000003</v>
      </c>
      <c r="AG74" s="77">
        <v>4.29</v>
      </c>
      <c r="AH74" s="78">
        <v>4.2510000000000003</v>
      </c>
    </row>
    <row r="75" spans="1:34" x14ac:dyDescent="0.25">
      <c r="A75" s="67" t="s">
        <v>201</v>
      </c>
      <c r="B75" s="157">
        <v>263137</v>
      </c>
      <c r="C75" s="1">
        <v>392</v>
      </c>
      <c r="D75" s="1" t="s">
        <v>769</v>
      </c>
      <c r="E75" s="1">
        <v>177</v>
      </c>
      <c r="F75" s="77">
        <v>1477.7</v>
      </c>
      <c r="G75" s="77">
        <v>3471.2</v>
      </c>
      <c r="H75" s="77">
        <v>786.68399999999997</v>
      </c>
      <c r="I75" s="77">
        <v>2.859</v>
      </c>
      <c r="J75" s="77">
        <v>8.1120000000000001</v>
      </c>
      <c r="K75" s="77">
        <v>1.6E-2</v>
      </c>
      <c r="L75" s="77">
        <v>0.502</v>
      </c>
      <c r="M75" s="1">
        <v>2000</v>
      </c>
      <c r="N75" s="224">
        <v>10</v>
      </c>
      <c r="O75" s="233">
        <v>10.130000000000001</v>
      </c>
      <c r="P75" s="77">
        <v>9.8699999999999992</v>
      </c>
      <c r="Q75" s="77">
        <v>9.5969999999999995</v>
      </c>
      <c r="R75" s="77">
        <v>9.3290000000000006</v>
      </c>
      <c r="S75" s="77">
        <v>9.1029999999999998</v>
      </c>
      <c r="T75" s="77">
        <v>8.8970000000000002</v>
      </c>
      <c r="U75" s="77">
        <v>8.6739999999999995</v>
      </c>
      <c r="V75" s="77">
        <v>8.4550000000000001</v>
      </c>
      <c r="W75" s="77">
        <v>8.26</v>
      </c>
      <c r="X75" s="77">
        <v>8.0790000000000006</v>
      </c>
      <c r="Y75" s="77">
        <v>7.8940000000000001</v>
      </c>
      <c r="Z75" s="77">
        <v>7.7089999999999996</v>
      </c>
      <c r="AA75" s="77">
        <v>7.5389999999999997</v>
      </c>
      <c r="AB75" s="77">
        <v>7.3739999999999997</v>
      </c>
      <c r="AC75" s="77">
        <v>7.2249999999999996</v>
      </c>
      <c r="AD75" s="77">
        <v>7.0839999999999996</v>
      </c>
      <c r="AE75" s="77">
        <v>6.9409999999999998</v>
      </c>
      <c r="AF75" s="77">
        <v>6.81</v>
      </c>
      <c r="AG75" s="77">
        <v>6.6970000000000001</v>
      </c>
      <c r="AH75" s="78">
        <v>6.5650000000000004</v>
      </c>
    </row>
    <row r="76" spans="1:34" x14ac:dyDescent="0.25">
      <c r="A76" s="67" t="s">
        <v>201</v>
      </c>
      <c r="B76" s="157">
        <v>263137</v>
      </c>
      <c r="C76" s="1">
        <v>392</v>
      </c>
      <c r="D76" s="1" t="s">
        <v>769</v>
      </c>
      <c r="E76" s="1">
        <v>177</v>
      </c>
      <c r="F76" s="77">
        <v>1573.6</v>
      </c>
      <c r="G76" s="77">
        <v>3607.48</v>
      </c>
      <c r="H76" s="77">
        <v>817.53</v>
      </c>
      <c r="I76" s="77">
        <v>0.43099999999999999</v>
      </c>
      <c r="J76" s="77">
        <v>8.3130000000000006</v>
      </c>
      <c r="K76" s="77">
        <v>1.9E-2</v>
      </c>
      <c r="L76" s="77">
        <v>0.502</v>
      </c>
      <c r="M76" s="1">
        <v>2000</v>
      </c>
      <c r="N76" s="224">
        <v>10</v>
      </c>
      <c r="O76" s="233">
        <v>10.364000000000001</v>
      </c>
      <c r="P76" s="77">
        <v>10.077</v>
      </c>
      <c r="Q76" s="77">
        <v>9.8059999999999992</v>
      </c>
      <c r="R76" s="77">
        <v>9.5250000000000004</v>
      </c>
      <c r="S76" s="77">
        <v>9.2590000000000003</v>
      </c>
      <c r="T76" s="77">
        <v>9.02</v>
      </c>
      <c r="U76" s="77">
        <v>8.8109999999999999</v>
      </c>
      <c r="V76" s="77">
        <v>8.6379999999999999</v>
      </c>
      <c r="W76" s="77">
        <v>8.4629999999999992</v>
      </c>
      <c r="X76" s="77">
        <v>8.2940000000000005</v>
      </c>
      <c r="Y76" s="77">
        <v>8.1110000000000007</v>
      </c>
      <c r="Z76" s="77">
        <v>7.9180000000000001</v>
      </c>
      <c r="AA76" s="77">
        <v>7.7480000000000002</v>
      </c>
      <c r="AB76" s="77">
        <v>7.6040000000000001</v>
      </c>
      <c r="AC76" s="77">
        <v>7.47</v>
      </c>
      <c r="AD76" s="77">
        <v>7.3360000000000003</v>
      </c>
      <c r="AE76" s="77">
        <v>7.17</v>
      </c>
      <c r="AF76" s="77">
        <v>7.0060000000000002</v>
      </c>
      <c r="AG76" s="77">
        <v>6.875</v>
      </c>
      <c r="AH76" s="78">
        <v>6.76</v>
      </c>
    </row>
    <row r="77" spans="1:34" x14ac:dyDescent="0.25">
      <c r="A77" s="67" t="s">
        <v>201</v>
      </c>
      <c r="B77" s="157">
        <v>263137</v>
      </c>
      <c r="C77" s="1">
        <v>392</v>
      </c>
      <c r="D77" s="1" t="s">
        <v>769</v>
      </c>
      <c r="E77" s="1">
        <v>177</v>
      </c>
      <c r="F77" s="77">
        <v>1583.8</v>
      </c>
      <c r="G77" s="77">
        <v>3637.03</v>
      </c>
      <c r="H77" s="77">
        <v>824.22699999999998</v>
      </c>
      <c r="I77" s="77">
        <v>0.64500000000000002</v>
      </c>
      <c r="J77" s="77">
        <v>8.35</v>
      </c>
      <c r="K77" s="77">
        <v>2.1999999999999999E-2</v>
      </c>
      <c r="L77" s="77">
        <v>0.502</v>
      </c>
      <c r="M77" s="1">
        <v>2000</v>
      </c>
      <c r="N77" s="224">
        <v>10</v>
      </c>
      <c r="O77" s="233">
        <v>10.442</v>
      </c>
      <c r="P77" s="77">
        <v>10.146000000000001</v>
      </c>
      <c r="Q77" s="77">
        <v>9.8810000000000002</v>
      </c>
      <c r="R77" s="77">
        <v>9.6199999999999992</v>
      </c>
      <c r="S77" s="77">
        <v>9.3610000000000007</v>
      </c>
      <c r="T77" s="77">
        <v>9.1080000000000005</v>
      </c>
      <c r="U77" s="77">
        <v>8.8979999999999997</v>
      </c>
      <c r="V77" s="77">
        <v>8.6910000000000007</v>
      </c>
      <c r="W77" s="77">
        <v>8.5069999999999997</v>
      </c>
      <c r="X77" s="77">
        <v>8.31</v>
      </c>
      <c r="Y77" s="77">
        <v>8.1329999999999991</v>
      </c>
      <c r="Z77" s="77">
        <v>7.95</v>
      </c>
      <c r="AA77" s="77">
        <v>7.7750000000000004</v>
      </c>
      <c r="AB77" s="77">
        <v>7.5970000000000004</v>
      </c>
      <c r="AC77" s="77">
        <v>7.4610000000000003</v>
      </c>
      <c r="AD77" s="77">
        <v>7.31</v>
      </c>
      <c r="AE77" s="77">
        <v>7.1660000000000004</v>
      </c>
      <c r="AF77" s="77">
        <v>7.0129999999999999</v>
      </c>
      <c r="AG77" s="77">
        <v>6.8840000000000003</v>
      </c>
      <c r="AH77" s="78">
        <v>6.7480000000000002</v>
      </c>
    </row>
    <row r="78" spans="1:34" x14ac:dyDescent="0.25">
      <c r="A78" s="67" t="s">
        <v>202</v>
      </c>
      <c r="B78" s="157">
        <v>263138</v>
      </c>
      <c r="C78" s="1">
        <v>363</v>
      </c>
      <c r="D78" s="1" t="s">
        <v>769</v>
      </c>
      <c r="E78" s="1">
        <v>189</v>
      </c>
      <c r="F78" s="77">
        <v>1500.3</v>
      </c>
      <c r="G78" s="77">
        <v>2977.75</v>
      </c>
      <c r="H78" s="77">
        <v>794.28499999999997</v>
      </c>
      <c r="I78" s="77">
        <v>2.048</v>
      </c>
      <c r="J78" s="77">
        <v>6.6520000000000001</v>
      </c>
      <c r="K78" s="77">
        <v>1.4E-2</v>
      </c>
      <c r="L78" s="77">
        <v>0.51200000000000001</v>
      </c>
      <c r="M78" s="1">
        <v>2000</v>
      </c>
      <c r="N78" s="224">
        <v>10</v>
      </c>
      <c r="O78" s="233">
        <v>8.2940000000000005</v>
      </c>
      <c r="P78" s="77">
        <v>8.0779999999999994</v>
      </c>
      <c r="Q78" s="77">
        <v>7.843</v>
      </c>
      <c r="R78" s="77">
        <v>7.6289999999999996</v>
      </c>
      <c r="S78" s="77">
        <v>7.4550000000000001</v>
      </c>
      <c r="T78" s="77">
        <v>7.2670000000000003</v>
      </c>
      <c r="U78" s="77">
        <v>7.0789999999999997</v>
      </c>
      <c r="V78" s="77">
        <v>6.9219999999999997</v>
      </c>
      <c r="W78" s="77">
        <v>6.7709999999999999</v>
      </c>
      <c r="X78" s="77">
        <v>6.633</v>
      </c>
      <c r="Y78" s="77">
        <v>6.49</v>
      </c>
      <c r="Z78" s="77">
        <v>6.319</v>
      </c>
      <c r="AA78" s="77">
        <v>6.1760000000000002</v>
      </c>
      <c r="AB78" s="77">
        <v>6.0679999999999996</v>
      </c>
      <c r="AC78" s="77">
        <v>5.9219999999999997</v>
      </c>
      <c r="AD78" s="77">
        <v>5.8239999999999998</v>
      </c>
      <c r="AE78" s="77">
        <v>5.7430000000000003</v>
      </c>
      <c r="AF78" s="77">
        <v>5.609</v>
      </c>
      <c r="AG78" s="77">
        <v>5.4939999999999998</v>
      </c>
      <c r="AH78" s="78">
        <v>5.4169999999999998</v>
      </c>
    </row>
    <row r="79" spans="1:34" x14ac:dyDescent="0.25">
      <c r="A79" s="67" t="s">
        <v>202</v>
      </c>
      <c r="B79" s="157">
        <v>263138</v>
      </c>
      <c r="C79" s="1">
        <v>363</v>
      </c>
      <c r="D79" s="1" t="s">
        <v>769</v>
      </c>
      <c r="E79" s="1">
        <v>189</v>
      </c>
      <c r="F79" s="77">
        <v>1572.1</v>
      </c>
      <c r="G79" s="77">
        <v>3120.4</v>
      </c>
      <c r="H79" s="77">
        <v>815.86</v>
      </c>
      <c r="I79" s="77">
        <v>0.92100000000000004</v>
      </c>
      <c r="J79" s="77">
        <v>6.7370000000000001</v>
      </c>
      <c r="K79" s="77">
        <v>0.01</v>
      </c>
      <c r="L79" s="77">
        <v>0.502</v>
      </c>
      <c r="M79" s="1">
        <v>2000</v>
      </c>
      <c r="N79" s="224">
        <v>10</v>
      </c>
      <c r="O79" s="233">
        <v>8.3719999999999999</v>
      </c>
      <c r="P79" s="77">
        <v>8.1489999999999991</v>
      </c>
      <c r="Q79" s="77">
        <v>7.944</v>
      </c>
      <c r="R79" s="77">
        <v>7.7320000000000002</v>
      </c>
      <c r="S79" s="77">
        <v>7.54</v>
      </c>
      <c r="T79" s="77">
        <v>7.3540000000000001</v>
      </c>
      <c r="U79" s="77">
        <v>7.181</v>
      </c>
      <c r="V79" s="77">
        <v>7.0330000000000004</v>
      </c>
      <c r="W79" s="77">
        <v>6.88</v>
      </c>
      <c r="X79" s="77">
        <v>6.7119999999999997</v>
      </c>
      <c r="Y79" s="77">
        <v>6.5549999999999997</v>
      </c>
      <c r="Z79" s="77">
        <v>6.3949999999999996</v>
      </c>
      <c r="AA79" s="77">
        <v>6.2640000000000002</v>
      </c>
      <c r="AB79" s="77">
        <v>6.1440000000000001</v>
      </c>
      <c r="AC79" s="77">
        <v>6.02</v>
      </c>
      <c r="AD79" s="77">
        <v>5.91</v>
      </c>
      <c r="AE79" s="77">
        <v>5.7969999999999997</v>
      </c>
      <c r="AF79" s="77">
        <v>5.681</v>
      </c>
      <c r="AG79" s="77">
        <v>5.585</v>
      </c>
      <c r="AH79" s="78">
        <v>5.4880000000000004</v>
      </c>
    </row>
    <row r="80" spans="1:34" x14ac:dyDescent="0.25">
      <c r="A80" s="67" t="s">
        <v>202</v>
      </c>
      <c r="B80" s="157">
        <v>263138</v>
      </c>
      <c r="C80" s="1">
        <v>363</v>
      </c>
      <c r="D80" s="1" t="s">
        <v>769</v>
      </c>
      <c r="E80" s="1">
        <v>189</v>
      </c>
      <c r="F80" s="77">
        <v>1617.9</v>
      </c>
      <c r="G80" s="77">
        <v>3210.64</v>
      </c>
      <c r="H80" s="77">
        <v>839.601</v>
      </c>
      <c r="I80" s="77">
        <v>0.35599999999999998</v>
      </c>
      <c r="J80" s="77">
        <v>6.85</v>
      </c>
      <c r="K80" s="77">
        <v>8.9999999999999993E-3</v>
      </c>
      <c r="L80" s="77">
        <v>0.502</v>
      </c>
      <c r="M80" s="1">
        <v>2000</v>
      </c>
      <c r="N80" s="224">
        <v>10</v>
      </c>
      <c r="O80" s="233">
        <v>8.5340000000000007</v>
      </c>
      <c r="P80" s="77">
        <v>8.2929999999999993</v>
      </c>
      <c r="Q80" s="77">
        <v>8.0719999999999992</v>
      </c>
      <c r="R80" s="77">
        <v>7.8630000000000004</v>
      </c>
      <c r="S80" s="77">
        <v>7.6639999999999997</v>
      </c>
      <c r="T80" s="77">
        <v>7.4740000000000002</v>
      </c>
      <c r="U80" s="77">
        <v>7.2969999999999997</v>
      </c>
      <c r="V80" s="77">
        <v>7.1219999999999999</v>
      </c>
      <c r="W80" s="77">
        <v>6.952</v>
      </c>
      <c r="X80" s="77">
        <v>6.798</v>
      </c>
      <c r="Y80" s="77">
        <v>6.6710000000000003</v>
      </c>
      <c r="Z80" s="77">
        <v>6.5179999999999998</v>
      </c>
      <c r="AA80" s="77">
        <v>6.3849999999999998</v>
      </c>
      <c r="AB80" s="77">
        <v>6.2539999999999996</v>
      </c>
      <c r="AC80" s="77">
        <v>6.1369999999999996</v>
      </c>
      <c r="AD80" s="77">
        <v>6.0170000000000003</v>
      </c>
      <c r="AE80" s="77">
        <v>5.9169999999999998</v>
      </c>
      <c r="AF80" s="77">
        <v>5.7889999999999997</v>
      </c>
      <c r="AG80" s="77">
        <v>5.6749999999999998</v>
      </c>
      <c r="AH80" s="78">
        <v>5.5759999999999996</v>
      </c>
    </row>
    <row r="81" spans="1:34" x14ac:dyDescent="0.25">
      <c r="A81" s="67" t="s">
        <v>203</v>
      </c>
      <c r="B81" s="157">
        <v>263139</v>
      </c>
      <c r="C81" s="1">
        <v>378</v>
      </c>
      <c r="D81" s="1" t="s">
        <v>769</v>
      </c>
      <c r="E81" s="1">
        <v>199</v>
      </c>
      <c r="F81" s="77">
        <v>58.7</v>
      </c>
      <c r="G81" s="77">
        <v>116.85</v>
      </c>
      <c r="H81" s="77">
        <v>30.99</v>
      </c>
      <c r="I81" s="77">
        <v>4.3999999999999997E-2</v>
      </c>
      <c r="J81" s="77">
        <v>8.5440000000000005</v>
      </c>
      <c r="K81" s="77">
        <v>4.7E-2</v>
      </c>
      <c r="L81" s="77">
        <v>0.504</v>
      </c>
      <c r="M81" s="1">
        <v>2000</v>
      </c>
      <c r="N81" s="224">
        <v>10</v>
      </c>
      <c r="O81" s="233">
        <v>10.978</v>
      </c>
      <c r="P81" s="77">
        <v>10.695</v>
      </c>
      <c r="Q81" s="77">
        <v>10.371</v>
      </c>
      <c r="R81" s="77">
        <v>9.8559999999999999</v>
      </c>
      <c r="S81" s="77">
        <v>9.3829999999999991</v>
      </c>
      <c r="T81" s="77">
        <v>9.0510000000000002</v>
      </c>
      <c r="U81" s="77">
        <v>8.8140000000000001</v>
      </c>
      <c r="V81" s="77">
        <v>8.7100000000000009</v>
      </c>
      <c r="W81" s="77">
        <v>8.5370000000000008</v>
      </c>
      <c r="X81" s="77">
        <v>8.4789999999999992</v>
      </c>
      <c r="Y81" s="77">
        <v>8.36</v>
      </c>
      <c r="Z81" s="77">
        <v>8.1240000000000006</v>
      </c>
      <c r="AA81" s="77">
        <v>7.95</v>
      </c>
      <c r="AB81" s="77">
        <v>7.9089999999999998</v>
      </c>
      <c r="AC81" s="77">
        <v>7.7930000000000001</v>
      </c>
      <c r="AD81" s="77">
        <v>7.4390000000000001</v>
      </c>
      <c r="AE81" s="77">
        <v>7.3090000000000002</v>
      </c>
      <c r="AF81" s="77">
        <v>7.1189999999999998</v>
      </c>
      <c r="AG81" s="77">
        <v>6.9960000000000004</v>
      </c>
      <c r="AH81" s="78">
        <v>7.0010000000000003</v>
      </c>
    </row>
    <row r="82" spans="1:34" x14ac:dyDescent="0.25">
      <c r="A82" s="67" t="s">
        <v>203</v>
      </c>
      <c r="B82" s="157">
        <v>263139</v>
      </c>
      <c r="C82" s="1">
        <v>378</v>
      </c>
      <c r="D82" s="1" t="s">
        <v>769</v>
      </c>
      <c r="E82" s="1">
        <v>199</v>
      </c>
      <c r="F82" s="77">
        <v>60</v>
      </c>
      <c r="G82" s="77">
        <v>119.11</v>
      </c>
      <c r="H82" s="77">
        <v>31.521000000000001</v>
      </c>
      <c r="I82" s="77">
        <v>1.2E-2</v>
      </c>
      <c r="J82" s="77">
        <v>8.5960000000000001</v>
      </c>
      <c r="K82" s="77">
        <v>0.11899999999999999</v>
      </c>
      <c r="L82" s="77">
        <v>0.503</v>
      </c>
      <c r="M82" s="1">
        <v>2000</v>
      </c>
      <c r="N82" s="224">
        <v>10</v>
      </c>
      <c r="O82" s="233">
        <v>10.606999999999999</v>
      </c>
      <c r="P82" s="77">
        <v>10.47</v>
      </c>
      <c r="Q82" s="77">
        <v>10.311</v>
      </c>
      <c r="R82" s="77">
        <v>10.005000000000001</v>
      </c>
      <c r="S82" s="77">
        <v>9.6189999999999998</v>
      </c>
      <c r="T82" s="77">
        <v>9.3960000000000008</v>
      </c>
      <c r="U82" s="77">
        <v>9.2100000000000009</v>
      </c>
      <c r="V82" s="77">
        <v>8.9870000000000001</v>
      </c>
      <c r="W82" s="77">
        <v>8.7309999999999999</v>
      </c>
      <c r="X82" s="77">
        <v>8.5579999999999998</v>
      </c>
      <c r="Y82" s="77">
        <v>8.298</v>
      </c>
      <c r="Z82" s="77">
        <v>8.0579999999999998</v>
      </c>
      <c r="AA82" s="77">
        <v>7.9269999999999996</v>
      </c>
      <c r="AB82" s="77">
        <v>7.782</v>
      </c>
      <c r="AC82" s="77">
        <v>7.6829999999999998</v>
      </c>
      <c r="AD82" s="77">
        <v>7.5839999999999996</v>
      </c>
      <c r="AE82" s="77">
        <v>7.3730000000000002</v>
      </c>
      <c r="AF82" s="77">
        <v>7.2450000000000001</v>
      </c>
      <c r="AG82" s="77">
        <v>7.1020000000000003</v>
      </c>
      <c r="AH82" s="78">
        <v>6.9770000000000003</v>
      </c>
    </row>
    <row r="83" spans="1:34" x14ac:dyDescent="0.25">
      <c r="A83" s="67" t="s">
        <v>203</v>
      </c>
      <c r="B83" s="157">
        <v>263139</v>
      </c>
      <c r="C83" s="1">
        <v>378</v>
      </c>
      <c r="D83" s="1" t="s">
        <v>769</v>
      </c>
      <c r="E83" s="1">
        <v>199</v>
      </c>
      <c r="F83" s="77">
        <v>60.9</v>
      </c>
      <c r="G83" s="77">
        <v>120.51</v>
      </c>
      <c r="H83" s="77">
        <v>31.879000000000001</v>
      </c>
      <c r="I83" s="77">
        <v>8.0000000000000002E-3</v>
      </c>
      <c r="J83" s="77">
        <v>8.49</v>
      </c>
      <c r="K83" s="77">
        <v>4.8000000000000001E-2</v>
      </c>
      <c r="L83" s="77">
        <v>0.502</v>
      </c>
      <c r="M83" s="1">
        <v>2000</v>
      </c>
      <c r="N83" s="224">
        <v>10</v>
      </c>
      <c r="O83" s="233">
        <v>10.534000000000001</v>
      </c>
      <c r="P83" s="77">
        <v>10.3</v>
      </c>
      <c r="Q83" s="77">
        <v>10.061999999999999</v>
      </c>
      <c r="R83" s="77">
        <v>9.8719999999999999</v>
      </c>
      <c r="S83" s="77">
        <v>9.6760000000000002</v>
      </c>
      <c r="T83" s="77">
        <v>9.3390000000000004</v>
      </c>
      <c r="U83" s="77">
        <v>9.1929999999999996</v>
      </c>
      <c r="V83" s="77">
        <v>9.0299999999999994</v>
      </c>
      <c r="W83" s="77">
        <v>8.6129999999999995</v>
      </c>
      <c r="X83" s="77">
        <v>8.1929999999999996</v>
      </c>
      <c r="Y83" s="77">
        <v>8.0649999999999995</v>
      </c>
      <c r="Z83" s="77">
        <v>8.0310000000000006</v>
      </c>
      <c r="AA83" s="77">
        <v>7.9370000000000003</v>
      </c>
      <c r="AB83" s="77">
        <v>7.91</v>
      </c>
      <c r="AC83" s="77">
        <v>7.6630000000000003</v>
      </c>
      <c r="AD83" s="77">
        <v>7.5549999999999997</v>
      </c>
      <c r="AE83" s="77">
        <v>7.2309999999999999</v>
      </c>
      <c r="AF83" s="77">
        <v>6.9790000000000001</v>
      </c>
      <c r="AG83" s="77">
        <v>6.8079999999999998</v>
      </c>
      <c r="AH83" s="78">
        <v>6.8070000000000004</v>
      </c>
    </row>
    <row r="84" spans="1:34" x14ac:dyDescent="0.25">
      <c r="A84" s="67" t="s">
        <v>204</v>
      </c>
      <c r="B84" s="157">
        <v>263140</v>
      </c>
      <c r="C84" s="1">
        <v>406</v>
      </c>
      <c r="D84" s="1" t="s">
        <v>769</v>
      </c>
      <c r="E84" s="1">
        <v>196</v>
      </c>
      <c r="F84" s="77">
        <v>519.6</v>
      </c>
      <c r="G84" s="77">
        <v>1182.71</v>
      </c>
      <c r="H84" s="77">
        <v>288.40699999999998</v>
      </c>
      <c r="I84" s="77">
        <v>2.3199999999999998</v>
      </c>
      <c r="J84" s="77">
        <v>4.3159999999999998</v>
      </c>
      <c r="K84" s="77">
        <v>3.7999999999999999E-2</v>
      </c>
      <c r="L84" s="77">
        <v>0.505</v>
      </c>
      <c r="M84" s="1">
        <v>2000</v>
      </c>
      <c r="N84" s="224">
        <v>10</v>
      </c>
      <c r="O84" s="233">
        <v>5.1859999999999999</v>
      </c>
      <c r="P84" s="77">
        <v>5.0339999999999998</v>
      </c>
      <c r="Q84" s="77">
        <v>4.9139999999999997</v>
      </c>
      <c r="R84" s="77">
        <v>4.859</v>
      </c>
      <c r="S84" s="77">
        <v>4.7320000000000002</v>
      </c>
      <c r="T84" s="77">
        <v>4.641</v>
      </c>
      <c r="U84" s="77">
        <v>4.5369999999999999</v>
      </c>
      <c r="V84" s="77">
        <v>4.4409999999999998</v>
      </c>
      <c r="W84" s="77">
        <v>4.5960000000000001</v>
      </c>
      <c r="X84" s="77">
        <v>4.2919999999999998</v>
      </c>
      <c r="Y84" s="77">
        <v>4.1520000000000001</v>
      </c>
      <c r="Z84" s="77">
        <v>4.3140000000000001</v>
      </c>
      <c r="AA84" s="77">
        <v>4.16</v>
      </c>
      <c r="AB84" s="77">
        <v>4.0490000000000004</v>
      </c>
      <c r="AC84" s="77">
        <v>3.9319999999999999</v>
      </c>
      <c r="AD84" s="77">
        <v>3.8679999999999999</v>
      </c>
      <c r="AE84" s="77">
        <v>3.77</v>
      </c>
      <c r="AF84" s="77">
        <v>3.7130000000000001</v>
      </c>
      <c r="AG84" s="77">
        <v>3.6389999999999998</v>
      </c>
      <c r="AH84" s="78">
        <v>3.4870000000000001</v>
      </c>
    </row>
    <row r="85" spans="1:34" x14ac:dyDescent="0.25">
      <c r="A85" s="67" t="s">
        <v>204</v>
      </c>
      <c r="B85" s="157">
        <v>263140</v>
      </c>
      <c r="C85" s="1">
        <v>406</v>
      </c>
      <c r="D85" s="1" t="s">
        <v>769</v>
      </c>
      <c r="E85" s="1">
        <v>196</v>
      </c>
      <c r="F85" s="77">
        <v>608</v>
      </c>
      <c r="G85" s="77">
        <v>1311.16</v>
      </c>
      <c r="H85" s="77">
        <v>320.71699999999998</v>
      </c>
      <c r="I85" s="77">
        <v>1.847</v>
      </c>
      <c r="J85" s="77">
        <v>4.4889999999999999</v>
      </c>
      <c r="K85" s="77">
        <v>8.8999999999999996E-2</v>
      </c>
      <c r="L85" s="77">
        <v>0.50700000000000001</v>
      </c>
      <c r="M85" s="1">
        <v>2000</v>
      </c>
      <c r="N85" s="224">
        <v>10</v>
      </c>
      <c r="O85" s="233">
        <v>5.492</v>
      </c>
      <c r="P85" s="77">
        <v>5.3819999999999997</v>
      </c>
      <c r="Q85" s="77">
        <v>5.234</v>
      </c>
      <c r="R85" s="77">
        <v>5.1159999999999997</v>
      </c>
      <c r="S85" s="77">
        <v>4.9809999999999999</v>
      </c>
      <c r="T85" s="77">
        <v>4.8739999999999997</v>
      </c>
      <c r="U85" s="77">
        <v>4.82</v>
      </c>
      <c r="V85" s="77">
        <v>4.742</v>
      </c>
      <c r="W85" s="77">
        <v>4.649</v>
      </c>
      <c r="X85" s="77">
        <v>4.5229999999999997</v>
      </c>
      <c r="Y85" s="77">
        <v>4.3899999999999997</v>
      </c>
      <c r="Z85" s="77">
        <v>4.2210000000000001</v>
      </c>
      <c r="AA85" s="77">
        <v>4.1260000000000003</v>
      </c>
      <c r="AB85" s="77">
        <v>4.0750000000000002</v>
      </c>
      <c r="AC85" s="77">
        <v>4.0129999999999999</v>
      </c>
      <c r="AD85" s="77">
        <v>3.9889999999999999</v>
      </c>
      <c r="AE85" s="77">
        <v>3.911</v>
      </c>
      <c r="AF85" s="77">
        <v>3.8290000000000002</v>
      </c>
      <c r="AG85" s="77">
        <v>3.7469999999999999</v>
      </c>
      <c r="AH85" s="78">
        <v>3.6669999999999998</v>
      </c>
    </row>
    <row r="86" spans="1:34" x14ac:dyDescent="0.25">
      <c r="A86" s="67" t="s">
        <v>204</v>
      </c>
      <c r="B86" s="157">
        <v>263140</v>
      </c>
      <c r="C86" s="1">
        <v>406</v>
      </c>
      <c r="D86" s="1" t="s">
        <v>769</v>
      </c>
      <c r="E86" s="1">
        <v>196</v>
      </c>
      <c r="F86" s="77">
        <v>679.1</v>
      </c>
      <c r="G86" s="77">
        <v>1450.02</v>
      </c>
      <c r="H86" s="77">
        <v>355.923</v>
      </c>
      <c r="I86" s="77">
        <v>0.93899999999999995</v>
      </c>
      <c r="J86" s="77">
        <v>4.6399999999999997</v>
      </c>
      <c r="K86" s="77">
        <v>8.0000000000000002E-3</v>
      </c>
      <c r="L86" s="77">
        <v>0.50800000000000001</v>
      </c>
      <c r="M86" s="1">
        <v>2000</v>
      </c>
      <c r="N86" s="224">
        <v>10</v>
      </c>
      <c r="O86" s="233">
        <v>5.6740000000000004</v>
      </c>
      <c r="P86" s="77">
        <v>5.5250000000000004</v>
      </c>
      <c r="Q86" s="77">
        <v>5.3920000000000003</v>
      </c>
      <c r="R86" s="77">
        <v>5.2510000000000003</v>
      </c>
      <c r="S86" s="77">
        <v>5.1219999999999999</v>
      </c>
      <c r="T86" s="77">
        <v>5.0289999999999999</v>
      </c>
      <c r="U86" s="77">
        <v>4.915</v>
      </c>
      <c r="V86" s="77">
        <v>4.8040000000000003</v>
      </c>
      <c r="W86" s="77">
        <v>4.7270000000000003</v>
      </c>
      <c r="X86" s="77">
        <v>4.62</v>
      </c>
      <c r="Y86" s="77">
        <v>4.5220000000000002</v>
      </c>
      <c r="Z86" s="77">
        <v>4.4340000000000002</v>
      </c>
      <c r="AA86" s="77">
        <v>4.3449999999999998</v>
      </c>
      <c r="AB86" s="77">
        <v>4.2649999999999997</v>
      </c>
      <c r="AC86" s="77">
        <v>4.2080000000000002</v>
      </c>
      <c r="AD86" s="77">
        <v>4.125</v>
      </c>
      <c r="AE86" s="77">
        <v>4.0709999999999997</v>
      </c>
      <c r="AF86" s="77">
        <v>4.0019999999999998</v>
      </c>
      <c r="AG86" s="77">
        <v>3.9239999999999999</v>
      </c>
      <c r="AH86" s="78">
        <v>3.8519999999999999</v>
      </c>
    </row>
    <row r="87" spans="1:34" x14ac:dyDescent="0.25">
      <c r="A87" s="67" t="s">
        <v>205</v>
      </c>
      <c r="B87" s="157">
        <v>263141</v>
      </c>
      <c r="C87" s="1">
        <v>420</v>
      </c>
      <c r="D87" s="1" t="s">
        <v>769</v>
      </c>
      <c r="E87" s="1">
        <v>202</v>
      </c>
      <c r="F87" s="77">
        <v>780.2</v>
      </c>
      <c r="G87" s="77">
        <v>1682.7</v>
      </c>
      <c r="H87" s="77">
        <v>411.29199999999997</v>
      </c>
      <c r="I87" s="77">
        <v>1.8089999999999999</v>
      </c>
      <c r="J87" s="77">
        <v>1.4019999999999999</v>
      </c>
      <c r="K87" s="77">
        <v>0.03</v>
      </c>
      <c r="L87" s="77">
        <v>0.50800000000000001</v>
      </c>
      <c r="M87" s="1">
        <v>2000</v>
      </c>
      <c r="N87" s="224">
        <v>10</v>
      </c>
      <c r="O87" s="233">
        <v>1.7549999999999999</v>
      </c>
      <c r="P87" s="77">
        <v>1.732</v>
      </c>
      <c r="Q87" s="77">
        <v>1.704</v>
      </c>
      <c r="R87" s="77">
        <v>1.663</v>
      </c>
      <c r="S87" s="77">
        <v>1.611</v>
      </c>
      <c r="T87" s="77">
        <v>1.5409999999999999</v>
      </c>
      <c r="U87" s="77">
        <v>1.5089999999999999</v>
      </c>
      <c r="V87" s="77">
        <v>1.444</v>
      </c>
      <c r="W87" s="77">
        <v>1.4</v>
      </c>
      <c r="X87" s="77">
        <v>1.351</v>
      </c>
      <c r="Y87" s="77">
        <v>1.3340000000000001</v>
      </c>
      <c r="Z87" s="77">
        <v>1.276</v>
      </c>
      <c r="AA87" s="77">
        <v>1.2629999999999999</v>
      </c>
      <c r="AB87" s="77">
        <v>1.236</v>
      </c>
      <c r="AC87" s="77">
        <v>1.2310000000000001</v>
      </c>
      <c r="AD87" s="77">
        <v>1.228</v>
      </c>
      <c r="AE87" s="77">
        <v>1.2290000000000001</v>
      </c>
      <c r="AF87" s="77">
        <v>1.2</v>
      </c>
      <c r="AG87" s="77">
        <v>1.1879999999999999</v>
      </c>
      <c r="AH87" s="78">
        <v>1.1499999999999999</v>
      </c>
    </row>
    <row r="88" spans="1:34" x14ac:dyDescent="0.25">
      <c r="A88" s="67" t="s">
        <v>205</v>
      </c>
      <c r="B88" s="157">
        <v>263141</v>
      </c>
      <c r="C88" s="1">
        <v>420</v>
      </c>
      <c r="D88" s="1" t="s">
        <v>769</v>
      </c>
      <c r="E88" s="1">
        <v>202</v>
      </c>
      <c r="F88" s="77">
        <v>905</v>
      </c>
      <c r="G88" s="77">
        <v>1892.68</v>
      </c>
      <c r="H88" s="77">
        <v>462.24400000000003</v>
      </c>
      <c r="I88" s="77">
        <v>0.55100000000000005</v>
      </c>
      <c r="J88" s="77">
        <v>1.5609999999999999</v>
      </c>
      <c r="K88" s="77">
        <v>6.0000000000000001E-3</v>
      </c>
      <c r="L88" s="77">
        <v>0.50800000000000001</v>
      </c>
      <c r="M88" s="1">
        <v>2000</v>
      </c>
      <c r="N88" s="224">
        <v>10</v>
      </c>
      <c r="O88" s="233">
        <v>1.9570000000000001</v>
      </c>
      <c r="P88" s="77">
        <v>1.92</v>
      </c>
      <c r="Q88" s="77">
        <v>1.855</v>
      </c>
      <c r="R88" s="77">
        <v>1.8109999999999999</v>
      </c>
      <c r="S88" s="77">
        <v>1.7330000000000001</v>
      </c>
      <c r="T88" s="77">
        <v>1.6950000000000001</v>
      </c>
      <c r="U88" s="77">
        <v>1.657</v>
      </c>
      <c r="V88" s="77">
        <v>1.615</v>
      </c>
      <c r="W88" s="77">
        <v>1.573</v>
      </c>
      <c r="X88" s="77">
        <v>1.534</v>
      </c>
      <c r="Y88" s="77">
        <v>1.4870000000000001</v>
      </c>
      <c r="Z88" s="77">
        <v>1.4590000000000001</v>
      </c>
      <c r="AA88" s="77">
        <v>1.4470000000000001</v>
      </c>
      <c r="AB88" s="77">
        <v>1.4179999999999999</v>
      </c>
      <c r="AC88" s="77">
        <v>1.405</v>
      </c>
      <c r="AD88" s="77">
        <v>1.37</v>
      </c>
      <c r="AE88" s="77">
        <v>1.3580000000000001</v>
      </c>
      <c r="AF88" s="77">
        <v>1.3320000000000001</v>
      </c>
      <c r="AG88" s="77">
        <v>1.3109999999999999</v>
      </c>
      <c r="AH88" s="78">
        <v>1.2749999999999999</v>
      </c>
    </row>
    <row r="89" spans="1:34" x14ac:dyDescent="0.25">
      <c r="A89" s="67" t="s">
        <v>205</v>
      </c>
      <c r="B89" s="157">
        <v>263141</v>
      </c>
      <c r="C89" s="1">
        <v>420</v>
      </c>
      <c r="D89" s="1" t="s">
        <v>769</v>
      </c>
      <c r="E89" s="1">
        <v>202</v>
      </c>
      <c r="F89" s="77">
        <v>923.4</v>
      </c>
      <c r="G89" s="77">
        <v>1923.37</v>
      </c>
      <c r="H89" s="77">
        <v>469.86900000000003</v>
      </c>
      <c r="I89" s="77">
        <v>0.104</v>
      </c>
      <c r="J89" s="77">
        <v>1.579</v>
      </c>
      <c r="K89" s="77">
        <v>1.4E-2</v>
      </c>
      <c r="L89" s="77">
        <v>0.50800000000000001</v>
      </c>
      <c r="M89" s="1">
        <v>2000</v>
      </c>
      <c r="N89" s="224">
        <v>10</v>
      </c>
      <c r="O89" s="233">
        <v>1.9119999999999999</v>
      </c>
      <c r="P89" s="77">
        <v>1.853</v>
      </c>
      <c r="Q89" s="77">
        <v>1.794</v>
      </c>
      <c r="R89" s="77">
        <v>1.7649999999999999</v>
      </c>
      <c r="S89" s="77">
        <v>1.726</v>
      </c>
      <c r="T89" s="77">
        <v>1.73</v>
      </c>
      <c r="U89" s="77">
        <v>1.6539999999999999</v>
      </c>
      <c r="V89" s="77">
        <v>1.607</v>
      </c>
      <c r="W89" s="77">
        <v>1.5620000000000001</v>
      </c>
      <c r="X89" s="77">
        <v>1.5489999999999999</v>
      </c>
      <c r="Y89" s="77">
        <v>1.5449999999999999</v>
      </c>
      <c r="Z89" s="77">
        <v>1.5629999999999999</v>
      </c>
      <c r="AA89" s="77">
        <v>1.5029999999999999</v>
      </c>
      <c r="AB89" s="77">
        <v>1.4590000000000001</v>
      </c>
      <c r="AC89" s="77">
        <v>1.43</v>
      </c>
      <c r="AD89" s="77">
        <v>1.419</v>
      </c>
      <c r="AE89" s="77">
        <v>1.411</v>
      </c>
      <c r="AF89" s="77">
        <v>1.381</v>
      </c>
      <c r="AG89" s="77">
        <v>1.3779999999999999</v>
      </c>
      <c r="AH89" s="78">
        <v>1.345</v>
      </c>
    </row>
    <row r="90" spans="1:34" x14ac:dyDescent="0.25">
      <c r="A90" s="67" t="s">
        <v>206</v>
      </c>
      <c r="B90" s="157">
        <v>263142</v>
      </c>
      <c r="C90" s="1">
        <v>406</v>
      </c>
      <c r="D90" s="1" t="s">
        <v>769</v>
      </c>
      <c r="E90" s="1">
        <v>194</v>
      </c>
      <c r="F90" s="77">
        <v>114</v>
      </c>
      <c r="G90" s="77">
        <v>256.64999999999998</v>
      </c>
      <c r="H90" s="77">
        <v>61.783999999999999</v>
      </c>
      <c r="I90" s="77">
        <v>0.129</v>
      </c>
      <c r="J90" s="77">
        <v>11.898999999999999</v>
      </c>
      <c r="K90" s="77">
        <v>0.13</v>
      </c>
      <c r="L90" s="77">
        <v>0.504</v>
      </c>
      <c r="M90" s="1">
        <v>2000</v>
      </c>
      <c r="N90" s="224">
        <v>10</v>
      </c>
      <c r="O90" s="233">
        <v>14.962</v>
      </c>
      <c r="P90" s="77">
        <v>14.507</v>
      </c>
      <c r="Q90" s="77">
        <v>14.085000000000001</v>
      </c>
      <c r="R90" s="77">
        <v>13.643000000000001</v>
      </c>
      <c r="S90" s="77">
        <v>13.319000000000001</v>
      </c>
      <c r="T90" s="77">
        <v>13.057</v>
      </c>
      <c r="U90" s="77">
        <v>12.757999999999999</v>
      </c>
      <c r="V90" s="77">
        <v>12.4</v>
      </c>
      <c r="W90" s="77">
        <v>12.118</v>
      </c>
      <c r="X90" s="77">
        <v>11.874000000000001</v>
      </c>
      <c r="Y90" s="77">
        <v>11.558</v>
      </c>
      <c r="Z90" s="77">
        <v>11.238</v>
      </c>
      <c r="AA90" s="77">
        <v>11.032</v>
      </c>
      <c r="AB90" s="77">
        <v>10.817</v>
      </c>
      <c r="AC90" s="77">
        <v>10.571</v>
      </c>
      <c r="AD90" s="77">
        <v>10.423999999999999</v>
      </c>
      <c r="AE90" s="77">
        <v>10.220000000000001</v>
      </c>
      <c r="AF90" s="77">
        <v>10.019</v>
      </c>
      <c r="AG90" s="77">
        <v>9.8219999999999992</v>
      </c>
      <c r="AH90" s="78">
        <v>9.5589999999999993</v>
      </c>
    </row>
    <row r="91" spans="1:34" x14ac:dyDescent="0.25">
      <c r="A91" s="67" t="s">
        <v>206</v>
      </c>
      <c r="B91" s="157">
        <v>263142</v>
      </c>
      <c r="C91" s="1">
        <v>406</v>
      </c>
      <c r="D91" s="1" t="s">
        <v>769</v>
      </c>
      <c r="E91" s="1">
        <v>194</v>
      </c>
      <c r="F91" s="77">
        <v>120.6</v>
      </c>
      <c r="G91" s="77">
        <v>268.18</v>
      </c>
      <c r="H91" s="77">
        <v>64.585999999999999</v>
      </c>
      <c r="I91" s="77">
        <v>0.109</v>
      </c>
      <c r="J91" s="77">
        <v>12.143000000000001</v>
      </c>
      <c r="K91" s="77">
        <v>0.10100000000000001</v>
      </c>
      <c r="L91" s="77">
        <v>0.504</v>
      </c>
      <c r="M91" s="1">
        <v>2000</v>
      </c>
      <c r="N91" s="224">
        <v>10</v>
      </c>
      <c r="O91" s="233">
        <v>15.233000000000001</v>
      </c>
      <c r="P91" s="77">
        <v>14.786</v>
      </c>
      <c r="Q91" s="77">
        <v>14.39</v>
      </c>
      <c r="R91" s="77">
        <v>13.991</v>
      </c>
      <c r="S91" s="77">
        <v>13.622999999999999</v>
      </c>
      <c r="T91" s="77">
        <v>13.262</v>
      </c>
      <c r="U91" s="77">
        <v>12.888999999999999</v>
      </c>
      <c r="V91" s="77">
        <v>12.577999999999999</v>
      </c>
      <c r="W91" s="77">
        <v>12.305</v>
      </c>
      <c r="X91" s="77">
        <v>12.022</v>
      </c>
      <c r="Y91" s="77">
        <v>11.792999999999999</v>
      </c>
      <c r="Z91" s="77">
        <v>11.541</v>
      </c>
      <c r="AA91" s="77">
        <v>11.321999999999999</v>
      </c>
      <c r="AB91" s="77">
        <v>11.116</v>
      </c>
      <c r="AC91" s="77">
        <v>10.9</v>
      </c>
      <c r="AD91" s="77">
        <v>10.663</v>
      </c>
      <c r="AE91" s="77">
        <v>10.430999999999999</v>
      </c>
      <c r="AF91" s="77">
        <v>10.226000000000001</v>
      </c>
      <c r="AG91" s="77">
        <v>9.9589999999999996</v>
      </c>
      <c r="AH91" s="78">
        <v>9.8239999999999998</v>
      </c>
    </row>
    <row r="92" spans="1:34" x14ac:dyDescent="0.25">
      <c r="A92" s="67" t="s">
        <v>206</v>
      </c>
      <c r="B92" s="157">
        <v>263142</v>
      </c>
      <c r="C92" s="1">
        <v>406</v>
      </c>
      <c r="D92" s="1" t="s">
        <v>769</v>
      </c>
      <c r="E92" s="1">
        <v>194</v>
      </c>
      <c r="F92" s="77">
        <v>124.9</v>
      </c>
      <c r="G92" s="77">
        <v>274.42</v>
      </c>
      <c r="H92" s="77">
        <v>66.099000000000004</v>
      </c>
      <c r="I92" s="77">
        <v>1.4E-2</v>
      </c>
      <c r="J92" s="77">
        <v>12.106</v>
      </c>
      <c r="K92" s="77">
        <v>4.5999999999999999E-2</v>
      </c>
      <c r="L92" s="77">
        <v>0.504</v>
      </c>
      <c r="M92" s="1">
        <v>2000</v>
      </c>
      <c r="N92" s="224">
        <v>10</v>
      </c>
      <c r="O92" s="233">
        <v>15.243</v>
      </c>
      <c r="P92" s="77">
        <v>14.792</v>
      </c>
      <c r="Q92" s="77">
        <v>14.36</v>
      </c>
      <c r="R92" s="77">
        <v>13.913</v>
      </c>
      <c r="S92" s="77">
        <v>13.565</v>
      </c>
      <c r="T92" s="77">
        <v>13.266999999999999</v>
      </c>
      <c r="U92" s="77">
        <v>12.956</v>
      </c>
      <c r="V92" s="77">
        <v>12.615</v>
      </c>
      <c r="W92" s="77">
        <v>12.268000000000001</v>
      </c>
      <c r="X92" s="77">
        <v>11.974</v>
      </c>
      <c r="Y92" s="77">
        <v>11.759</v>
      </c>
      <c r="Z92" s="77">
        <v>11.555</v>
      </c>
      <c r="AA92" s="77">
        <v>11.327</v>
      </c>
      <c r="AB92" s="77">
        <v>11.015000000000001</v>
      </c>
      <c r="AC92" s="77">
        <v>10.749000000000001</v>
      </c>
      <c r="AD92" s="77">
        <v>10.542</v>
      </c>
      <c r="AE92" s="77">
        <v>10.36</v>
      </c>
      <c r="AF92" s="77">
        <v>10.138999999999999</v>
      </c>
      <c r="AG92" s="77">
        <v>9.9510000000000005</v>
      </c>
      <c r="AH92" s="78">
        <v>9.7729999999999997</v>
      </c>
    </row>
    <row r="93" spans="1:34" x14ac:dyDescent="0.25">
      <c r="A93" s="67" t="s">
        <v>207</v>
      </c>
      <c r="B93" s="157">
        <v>263143</v>
      </c>
      <c r="C93" s="1">
        <v>377</v>
      </c>
      <c r="D93" s="1" t="s">
        <v>769</v>
      </c>
      <c r="E93" s="1">
        <v>95</v>
      </c>
      <c r="F93" s="77">
        <v>66.8</v>
      </c>
      <c r="G93" s="77">
        <v>281.12</v>
      </c>
      <c r="H93" s="77">
        <v>353.71100000000001</v>
      </c>
      <c r="I93" s="77">
        <v>0.35</v>
      </c>
      <c r="J93" s="77">
        <v>15.026999999999999</v>
      </c>
      <c r="K93" s="77">
        <v>1.9E-2</v>
      </c>
      <c r="L93" s="77">
        <v>4.9930000000000003</v>
      </c>
      <c r="M93" s="1">
        <v>2000</v>
      </c>
      <c r="N93" s="224">
        <v>10</v>
      </c>
      <c r="O93" s="233">
        <v>18.437999999999999</v>
      </c>
      <c r="P93" s="77">
        <v>17.963999999999999</v>
      </c>
      <c r="Q93" s="77">
        <v>17.518999999999998</v>
      </c>
      <c r="R93" s="77">
        <v>17.100999999999999</v>
      </c>
      <c r="S93" s="77">
        <v>16.704999999999998</v>
      </c>
      <c r="T93" s="77">
        <v>16.318999999999999</v>
      </c>
      <c r="U93" s="77">
        <v>15.955</v>
      </c>
      <c r="V93" s="77">
        <v>15.618</v>
      </c>
      <c r="W93" s="77">
        <v>15.292</v>
      </c>
      <c r="X93" s="77">
        <v>14.965999999999999</v>
      </c>
      <c r="Y93" s="77">
        <v>14.659000000000001</v>
      </c>
      <c r="Z93" s="77">
        <v>14.368</v>
      </c>
      <c r="AA93" s="77">
        <v>14.089</v>
      </c>
      <c r="AB93" s="77">
        <v>13.819000000000001</v>
      </c>
      <c r="AC93" s="77">
        <v>13.56</v>
      </c>
      <c r="AD93" s="77">
        <v>13.305</v>
      </c>
      <c r="AE93" s="77">
        <v>13.057</v>
      </c>
      <c r="AF93" s="77">
        <v>12.827</v>
      </c>
      <c r="AG93" s="77">
        <v>12.603</v>
      </c>
      <c r="AH93" s="78">
        <v>12.385999999999999</v>
      </c>
    </row>
    <row r="94" spans="1:34" x14ac:dyDescent="0.25">
      <c r="A94" s="67" t="s">
        <v>207</v>
      </c>
      <c r="B94" s="157">
        <v>263143</v>
      </c>
      <c r="C94" s="1">
        <v>377</v>
      </c>
      <c r="D94" s="1" t="s">
        <v>769</v>
      </c>
      <c r="E94" s="1">
        <v>95</v>
      </c>
      <c r="F94" s="77">
        <v>69</v>
      </c>
      <c r="G94" s="77">
        <v>288.27</v>
      </c>
      <c r="H94" s="77">
        <v>362.714</v>
      </c>
      <c r="I94" s="77">
        <v>0.222</v>
      </c>
      <c r="J94" s="77">
        <v>14.72</v>
      </c>
      <c r="K94" s="77">
        <v>1.7999999999999999E-2</v>
      </c>
      <c r="L94" s="77">
        <v>4.9930000000000003</v>
      </c>
      <c r="M94" s="1">
        <v>2000</v>
      </c>
      <c r="N94" s="224">
        <v>10</v>
      </c>
      <c r="O94" s="233">
        <v>18.096</v>
      </c>
      <c r="P94" s="77">
        <v>17.63</v>
      </c>
      <c r="Q94" s="77">
        <v>17.196999999999999</v>
      </c>
      <c r="R94" s="77">
        <v>16.765999999999998</v>
      </c>
      <c r="S94" s="77">
        <v>16.37</v>
      </c>
      <c r="T94" s="77">
        <v>15.983000000000001</v>
      </c>
      <c r="U94" s="77">
        <v>15.625</v>
      </c>
      <c r="V94" s="77">
        <v>15.282</v>
      </c>
      <c r="W94" s="77">
        <v>14.962</v>
      </c>
      <c r="X94" s="77">
        <v>14.647</v>
      </c>
      <c r="Y94" s="77">
        <v>14.35</v>
      </c>
      <c r="Z94" s="77">
        <v>14.071</v>
      </c>
      <c r="AA94" s="77">
        <v>13.81</v>
      </c>
      <c r="AB94" s="77">
        <v>13.542999999999999</v>
      </c>
      <c r="AC94" s="77">
        <v>13.278</v>
      </c>
      <c r="AD94" s="77">
        <v>13.032</v>
      </c>
      <c r="AE94" s="77">
        <v>12.776999999999999</v>
      </c>
      <c r="AF94" s="77">
        <v>12.541</v>
      </c>
      <c r="AG94" s="77">
        <v>12.321999999999999</v>
      </c>
      <c r="AH94" s="78">
        <v>12.115</v>
      </c>
    </row>
    <row r="95" spans="1:34" x14ac:dyDescent="0.25">
      <c r="A95" s="67" t="s">
        <v>207</v>
      </c>
      <c r="B95" s="157">
        <v>263143</v>
      </c>
      <c r="C95" s="1">
        <v>377</v>
      </c>
      <c r="D95" s="1" t="s">
        <v>769</v>
      </c>
      <c r="E95" s="1">
        <v>95</v>
      </c>
      <c r="F95" s="77">
        <v>69.7</v>
      </c>
      <c r="G95" s="77">
        <v>291.12</v>
      </c>
      <c r="H95" s="77">
        <v>366.19900000000001</v>
      </c>
      <c r="I95" s="77">
        <v>0.12</v>
      </c>
      <c r="J95" s="77">
        <v>14.614000000000001</v>
      </c>
      <c r="K95" s="77">
        <v>1.2E-2</v>
      </c>
      <c r="L95" s="77">
        <v>4.992</v>
      </c>
      <c r="M95" s="1">
        <v>2000</v>
      </c>
      <c r="N95" s="224">
        <v>10</v>
      </c>
      <c r="O95" s="233">
        <v>17.975000000000001</v>
      </c>
      <c r="P95" s="77">
        <v>17.513999999999999</v>
      </c>
      <c r="Q95" s="77">
        <v>17.07</v>
      </c>
      <c r="R95" s="77">
        <v>16.654</v>
      </c>
      <c r="S95" s="77">
        <v>16.245999999999999</v>
      </c>
      <c r="T95" s="77">
        <v>15.867000000000001</v>
      </c>
      <c r="U95" s="77">
        <v>15.52</v>
      </c>
      <c r="V95" s="77">
        <v>15.182</v>
      </c>
      <c r="W95" s="77">
        <v>14.858000000000001</v>
      </c>
      <c r="X95" s="77">
        <v>14.547000000000001</v>
      </c>
      <c r="Y95" s="77">
        <v>14.246</v>
      </c>
      <c r="Z95" s="77">
        <v>13.959</v>
      </c>
      <c r="AA95" s="77">
        <v>13.689</v>
      </c>
      <c r="AB95" s="77">
        <v>13.419</v>
      </c>
      <c r="AC95" s="77">
        <v>13.157999999999999</v>
      </c>
      <c r="AD95" s="77">
        <v>12.926</v>
      </c>
      <c r="AE95" s="77">
        <v>12.69</v>
      </c>
      <c r="AF95" s="77">
        <v>12.468999999999999</v>
      </c>
      <c r="AG95" s="77">
        <v>12.249000000000001</v>
      </c>
      <c r="AH95" s="78">
        <v>12.032999999999999</v>
      </c>
    </row>
    <row r="96" spans="1:34" x14ac:dyDescent="0.25">
      <c r="A96" s="67" t="s">
        <v>208</v>
      </c>
      <c r="B96" s="157">
        <v>263144</v>
      </c>
      <c r="C96" s="1">
        <v>322</v>
      </c>
      <c r="D96" s="1" t="s">
        <v>769</v>
      </c>
      <c r="E96" s="1">
        <v>76</v>
      </c>
      <c r="F96" s="77">
        <v>12.1</v>
      </c>
      <c r="G96" s="77">
        <v>55.79</v>
      </c>
      <c r="H96" s="77">
        <v>65.69</v>
      </c>
      <c r="I96" s="77">
        <v>0.129</v>
      </c>
      <c r="J96" s="77">
        <v>25.533000000000001</v>
      </c>
      <c r="K96" s="77">
        <v>0.03</v>
      </c>
      <c r="L96" s="77">
        <v>4.9880000000000004</v>
      </c>
      <c r="M96" s="1">
        <v>2000</v>
      </c>
      <c r="N96" s="224">
        <v>10</v>
      </c>
      <c r="O96" s="233">
        <v>30.382999999999999</v>
      </c>
      <c r="P96" s="77">
        <v>29.73</v>
      </c>
      <c r="Q96" s="77">
        <v>29.122</v>
      </c>
      <c r="R96" s="77">
        <v>28.527000000000001</v>
      </c>
      <c r="S96" s="77">
        <v>27.922000000000001</v>
      </c>
      <c r="T96" s="77">
        <v>27.36</v>
      </c>
      <c r="U96" s="77">
        <v>26.849</v>
      </c>
      <c r="V96" s="77">
        <v>26.376999999999999</v>
      </c>
      <c r="W96" s="77">
        <v>25.904</v>
      </c>
      <c r="X96" s="77">
        <v>25.446999999999999</v>
      </c>
      <c r="Y96" s="77">
        <v>25.018999999999998</v>
      </c>
      <c r="Z96" s="77">
        <v>24.628</v>
      </c>
      <c r="AA96" s="77">
        <v>24.190999999999999</v>
      </c>
      <c r="AB96" s="77">
        <v>23.844999999999999</v>
      </c>
      <c r="AC96" s="77">
        <v>23.475999999999999</v>
      </c>
      <c r="AD96" s="77">
        <v>23.114999999999998</v>
      </c>
      <c r="AE96" s="77">
        <v>22.760999999999999</v>
      </c>
      <c r="AF96" s="77">
        <v>22.364999999999998</v>
      </c>
      <c r="AG96" s="77">
        <v>21.978000000000002</v>
      </c>
      <c r="AH96" s="78">
        <v>21.666</v>
      </c>
    </row>
    <row r="97" spans="1:34" x14ac:dyDescent="0.25">
      <c r="A97" s="67" t="s">
        <v>208</v>
      </c>
      <c r="B97" s="157">
        <v>263144</v>
      </c>
      <c r="C97" s="1">
        <v>322</v>
      </c>
      <c r="D97" s="1" t="s">
        <v>769</v>
      </c>
      <c r="E97" s="1">
        <v>76</v>
      </c>
      <c r="F97" s="77">
        <v>12.5</v>
      </c>
      <c r="G97" s="77">
        <v>57.21</v>
      </c>
      <c r="H97" s="77">
        <v>67.361999999999995</v>
      </c>
      <c r="I97" s="77">
        <v>5.2999999999999999E-2</v>
      </c>
      <c r="J97" s="77">
        <v>24.885999999999999</v>
      </c>
      <c r="K97" s="77">
        <v>2.7E-2</v>
      </c>
      <c r="L97" s="77">
        <v>4.9889999999999999</v>
      </c>
      <c r="M97" s="1">
        <v>2000</v>
      </c>
      <c r="N97" s="224">
        <v>10</v>
      </c>
      <c r="O97" s="233">
        <v>29.603999999999999</v>
      </c>
      <c r="P97" s="77">
        <v>28.959</v>
      </c>
      <c r="Q97" s="77">
        <v>28.352</v>
      </c>
      <c r="R97" s="77">
        <v>27.783999999999999</v>
      </c>
      <c r="S97" s="77">
        <v>27.254000000000001</v>
      </c>
      <c r="T97" s="77">
        <v>26.754000000000001</v>
      </c>
      <c r="U97" s="77">
        <v>26.263999999999999</v>
      </c>
      <c r="V97" s="77">
        <v>25.744</v>
      </c>
      <c r="W97" s="77">
        <v>25.273</v>
      </c>
      <c r="X97" s="77">
        <v>24.812000000000001</v>
      </c>
      <c r="Y97" s="77">
        <v>24.358000000000001</v>
      </c>
      <c r="Z97" s="77">
        <v>23.981999999999999</v>
      </c>
      <c r="AA97" s="77">
        <v>23.576000000000001</v>
      </c>
      <c r="AB97" s="77">
        <v>23.209</v>
      </c>
      <c r="AC97" s="77">
        <v>22.873999999999999</v>
      </c>
      <c r="AD97" s="77">
        <v>22.446999999999999</v>
      </c>
      <c r="AE97" s="77">
        <v>22.071000000000002</v>
      </c>
      <c r="AF97" s="77">
        <v>21.783000000000001</v>
      </c>
      <c r="AG97" s="77">
        <v>21.457999999999998</v>
      </c>
      <c r="AH97" s="78">
        <v>21.157</v>
      </c>
    </row>
    <row r="98" spans="1:34" x14ac:dyDescent="0.25">
      <c r="A98" s="67" t="s">
        <v>208</v>
      </c>
      <c r="B98" s="157">
        <v>263144</v>
      </c>
      <c r="C98" s="1">
        <v>322</v>
      </c>
      <c r="D98" s="1" t="s">
        <v>769</v>
      </c>
      <c r="E98" s="1">
        <v>76</v>
      </c>
      <c r="F98" s="77">
        <v>12.9</v>
      </c>
      <c r="G98" s="77">
        <v>58.63</v>
      </c>
      <c r="H98" s="77">
        <v>69.046000000000006</v>
      </c>
      <c r="I98" s="77">
        <v>5.2999999999999999E-2</v>
      </c>
      <c r="J98" s="77">
        <v>24.216000000000001</v>
      </c>
      <c r="K98" s="77">
        <v>1.4999999999999999E-2</v>
      </c>
      <c r="L98" s="77">
        <v>4.9889999999999999</v>
      </c>
      <c r="M98" s="1">
        <v>2000</v>
      </c>
      <c r="N98" s="224">
        <v>10</v>
      </c>
      <c r="O98" s="233">
        <v>28.824000000000002</v>
      </c>
      <c r="P98" s="77">
        <v>28.122</v>
      </c>
      <c r="Q98" s="77">
        <v>27.584</v>
      </c>
      <c r="R98" s="77">
        <v>27.02</v>
      </c>
      <c r="S98" s="77">
        <v>26.443000000000001</v>
      </c>
      <c r="T98" s="77">
        <v>25.93</v>
      </c>
      <c r="U98" s="77">
        <v>25.417999999999999</v>
      </c>
      <c r="V98" s="77">
        <v>24.96</v>
      </c>
      <c r="W98" s="77">
        <v>24.579000000000001</v>
      </c>
      <c r="X98" s="77">
        <v>24.187000000000001</v>
      </c>
      <c r="Y98" s="77">
        <v>23.748999999999999</v>
      </c>
      <c r="Z98" s="77">
        <v>23.34</v>
      </c>
      <c r="AA98" s="77">
        <v>22.948</v>
      </c>
      <c r="AB98" s="77">
        <v>22.582999999999998</v>
      </c>
      <c r="AC98" s="77">
        <v>22.228999999999999</v>
      </c>
      <c r="AD98" s="77">
        <v>21.923999999999999</v>
      </c>
      <c r="AE98" s="77">
        <v>21.571999999999999</v>
      </c>
      <c r="AF98" s="77">
        <v>21.294</v>
      </c>
      <c r="AG98" s="77">
        <v>20.998000000000001</v>
      </c>
      <c r="AH98" s="78">
        <v>20.622</v>
      </c>
    </row>
    <row r="99" spans="1:34" x14ac:dyDescent="0.25">
      <c r="A99" s="67" t="s">
        <v>209</v>
      </c>
      <c r="B99" s="157">
        <v>263145</v>
      </c>
      <c r="C99" s="1">
        <v>450</v>
      </c>
      <c r="D99" s="1" t="s">
        <v>769</v>
      </c>
      <c r="E99" s="1">
        <v>200</v>
      </c>
      <c r="F99" s="77">
        <v>2195.6</v>
      </c>
      <c r="G99" s="77">
        <v>5166.78</v>
      </c>
      <c r="H99" s="77">
        <v>1155.4639999999999</v>
      </c>
      <c r="I99" s="77">
        <v>1.3420000000000001</v>
      </c>
      <c r="J99" s="77">
        <v>6.141</v>
      </c>
      <c r="K99" s="77">
        <v>1.2999999999999999E-2</v>
      </c>
      <c r="L99" s="77">
        <v>0.503</v>
      </c>
      <c r="M99" s="1">
        <v>2000</v>
      </c>
      <c r="N99" s="224">
        <v>10</v>
      </c>
      <c r="O99" s="233">
        <v>7.5110000000000001</v>
      </c>
      <c r="P99" s="77">
        <v>7.39</v>
      </c>
      <c r="Q99" s="77">
        <v>7.1689999999999996</v>
      </c>
      <c r="R99" s="77">
        <v>6.9950000000000001</v>
      </c>
      <c r="S99" s="77">
        <v>6.8070000000000004</v>
      </c>
      <c r="T99" s="77">
        <v>6.6319999999999997</v>
      </c>
      <c r="U99" s="77">
        <v>6.5060000000000002</v>
      </c>
      <c r="V99" s="77">
        <v>6.4080000000000004</v>
      </c>
      <c r="W99" s="77">
        <v>6.1970000000000001</v>
      </c>
      <c r="X99" s="77">
        <v>6.109</v>
      </c>
      <c r="Y99" s="77">
        <v>5.9829999999999997</v>
      </c>
      <c r="Z99" s="77">
        <v>5.8550000000000004</v>
      </c>
      <c r="AA99" s="77">
        <v>5.7469999999999999</v>
      </c>
      <c r="AB99" s="77">
        <v>5.6630000000000003</v>
      </c>
      <c r="AC99" s="77">
        <v>5.5709999999999997</v>
      </c>
      <c r="AD99" s="77">
        <v>5.5060000000000002</v>
      </c>
      <c r="AE99" s="77">
        <v>5.3550000000000004</v>
      </c>
      <c r="AF99" s="77">
        <v>5.2389999999999999</v>
      </c>
      <c r="AG99" s="77">
        <v>5.1219999999999999</v>
      </c>
      <c r="AH99" s="78">
        <v>5.0640000000000001</v>
      </c>
    </row>
    <row r="100" spans="1:34" x14ac:dyDescent="0.25">
      <c r="A100" s="67" t="s">
        <v>209</v>
      </c>
      <c r="B100" s="157">
        <v>263145</v>
      </c>
      <c r="C100" s="1">
        <v>450</v>
      </c>
      <c r="D100" s="1" t="s">
        <v>769</v>
      </c>
      <c r="E100" s="1">
        <v>200</v>
      </c>
      <c r="F100" s="77">
        <v>2413.8000000000002</v>
      </c>
      <c r="G100" s="77">
        <v>5622.67</v>
      </c>
      <c r="H100" s="77">
        <v>1257.605</v>
      </c>
      <c r="I100" s="77">
        <v>0.44600000000000001</v>
      </c>
      <c r="J100" s="77">
        <v>6.56</v>
      </c>
      <c r="K100" s="77">
        <v>1.7000000000000001E-2</v>
      </c>
      <c r="L100" s="77">
        <v>0.503</v>
      </c>
      <c r="M100" s="1">
        <v>2000</v>
      </c>
      <c r="N100" s="224">
        <v>10</v>
      </c>
      <c r="O100" s="233">
        <v>7.9950000000000001</v>
      </c>
      <c r="P100" s="77">
        <v>7.8010000000000002</v>
      </c>
      <c r="Q100" s="77">
        <v>7.6280000000000001</v>
      </c>
      <c r="R100" s="77">
        <v>7.4370000000000003</v>
      </c>
      <c r="S100" s="77">
        <v>7.2549999999999999</v>
      </c>
      <c r="T100" s="77">
        <v>7.1239999999999997</v>
      </c>
      <c r="U100" s="77">
        <v>6.9740000000000002</v>
      </c>
      <c r="V100" s="77">
        <v>6.8010000000000002</v>
      </c>
      <c r="W100" s="77">
        <v>6.6369999999999996</v>
      </c>
      <c r="X100" s="77">
        <v>6.5140000000000002</v>
      </c>
      <c r="Y100" s="77">
        <v>6.4050000000000002</v>
      </c>
      <c r="Z100" s="77">
        <v>6.2779999999999996</v>
      </c>
      <c r="AA100" s="77">
        <v>6.1619999999999999</v>
      </c>
      <c r="AB100" s="77">
        <v>6.0640000000000001</v>
      </c>
      <c r="AC100" s="77">
        <v>5.9660000000000002</v>
      </c>
      <c r="AD100" s="77">
        <v>5.8579999999999997</v>
      </c>
      <c r="AE100" s="77">
        <v>5.7450000000000001</v>
      </c>
      <c r="AF100" s="77">
        <v>5.6360000000000001</v>
      </c>
      <c r="AG100" s="77">
        <v>5.5110000000000001</v>
      </c>
      <c r="AH100" s="78">
        <v>5.4119999999999999</v>
      </c>
    </row>
    <row r="101" spans="1:34" x14ac:dyDescent="0.25">
      <c r="A101" s="67" t="s">
        <v>209</v>
      </c>
      <c r="B101" s="157">
        <v>263145</v>
      </c>
      <c r="C101" s="1">
        <v>450</v>
      </c>
      <c r="D101" s="1" t="s">
        <v>769</v>
      </c>
      <c r="E101" s="1">
        <v>200</v>
      </c>
      <c r="F101" s="77">
        <v>2486.9</v>
      </c>
      <c r="G101" s="77">
        <v>5807.54</v>
      </c>
      <c r="H101" s="77">
        <v>1299.3140000000001</v>
      </c>
      <c r="I101" s="77">
        <v>4.1689999999999996</v>
      </c>
      <c r="J101" s="77">
        <v>6.673</v>
      </c>
      <c r="K101" s="77">
        <v>2.7E-2</v>
      </c>
      <c r="L101" s="77">
        <v>0.503</v>
      </c>
      <c r="M101" s="1">
        <v>2000</v>
      </c>
      <c r="N101" s="224">
        <v>10</v>
      </c>
      <c r="O101" s="233">
        <v>8.1690000000000005</v>
      </c>
      <c r="P101" s="77">
        <v>7.9480000000000004</v>
      </c>
      <c r="Q101" s="77">
        <v>7.7619999999999996</v>
      </c>
      <c r="R101" s="77">
        <v>7.5739999999999998</v>
      </c>
      <c r="S101" s="77">
        <v>7.41</v>
      </c>
      <c r="T101" s="77">
        <v>7.2309999999999999</v>
      </c>
      <c r="U101" s="77">
        <v>7.0670000000000002</v>
      </c>
      <c r="V101" s="77">
        <v>6.91</v>
      </c>
      <c r="W101" s="77">
        <v>6.7789999999999999</v>
      </c>
      <c r="X101" s="77">
        <v>6.63</v>
      </c>
      <c r="Y101" s="77">
        <v>6.5030000000000001</v>
      </c>
      <c r="Z101" s="77">
        <v>6.37</v>
      </c>
      <c r="AA101" s="77">
        <v>6.2480000000000002</v>
      </c>
      <c r="AB101" s="77">
        <v>6.1440000000000001</v>
      </c>
      <c r="AC101" s="77">
        <v>6.0510000000000002</v>
      </c>
      <c r="AD101" s="77">
        <v>5.923</v>
      </c>
      <c r="AE101" s="77">
        <v>5.8170000000000002</v>
      </c>
      <c r="AF101" s="77">
        <v>5.74</v>
      </c>
      <c r="AG101" s="77">
        <v>5.6449999999999996</v>
      </c>
      <c r="AH101" s="78">
        <v>5.5350000000000001</v>
      </c>
    </row>
    <row r="102" spans="1:34" x14ac:dyDescent="0.25">
      <c r="A102" s="67" t="s">
        <v>210</v>
      </c>
      <c r="B102" s="157">
        <v>263146</v>
      </c>
      <c r="C102" s="1">
        <v>392</v>
      </c>
      <c r="D102" s="1" t="s">
        <v>769</v>
      </c>
      <c r="E102" s="1">
        <v>198</v>
      </c>
      <c r="F102" s="77">
        <v>417.6</v>
      </c>
      <c r="G102" s="77">
        <v>884.19</v>
      </c>
      <c r="H102" s="77">
        <v>225.196</v>
      </c>
      <c r="I102" s="77">
        <v>0.98099999999999998</v>
      </c>
      <c r="J102" s="77">
        <v>7.3259999999999996</v>
      </c>
      <c r="K102" s="77">
        <v>3.5000000000000003E-2</v>
      </c>
      <c r="L102" s="77">
        <v>0.504</v>
      </c>
      <c r="M102" s="1">
        <v>2000</v>
      </c>
      <c r="N102" s="224">
        <v>10</v>
      </c>
      <c r="O102" s="233">
        <v>9.1489999999999991</v>
      </c>
      <c r="P102" s="77">
        <v>8.8450000000000006</v>
      </c>
      <c r="Q102" s="77">
        <v>8.5440000000000005</v>
      </c>
      <c r="R102" s="77">
        <v>8.3209999999999997</v>
      </c>
      <c r="S102" s="77">
        <v>8.157</v>
      </c>
      <c r="T102" s="77">
        <v>7.9809999999999999</v>
      </c>
      <c r="U102" s="77">
        <v>7.8230000000000004</v>
      </c>
      <c r="V102" s="77">
        <v>7.6950000000000003</v>
      </c>
      <c r="W102" s="77">
        <v>7.444</v>
      </c>
      <c r="X102" s="77">
        <v>7.3040000000000003</v>
      </c>
      <c r="Y102" s="77">
        <v>7.1369999999999996</v>
      </c>
      <c r="Z102" s="77">
        <v>6.952</v>
      </c>
      <c r="AA102" s="77">
        <v>6.8250000000000002</v>
      </c>
      <c r="AB102" s="77">
        <v>6.6470000000000002</v>
      </c>
      <c r="AC102" s="77">
        <v>6.508</v>
      </c>
      <c r="AD102" s="77">
        <v>6.5229999999999997</v>
      </c>
      <c r="AE102" s="77">
        <v>6.383</v>
      </c>
      <c r="AF102" s="77">
        <v>6.2119999999999997</v>
      </c>
      <c r="AG102" s="77">
        <v>6.0810000000000004</v>
      </c>
      <c r="AH102" s="78">
        <v>5.9829999999999997</v>
      </c>
    </row>
    <row r="103" spans="1:34" x14ac:dyDescent="0.25">
      <c r="A103" s="67" t="s">
        <v>210</v>
      </c>
      <c r="B103" s="157">
        <v>263146</v>
      </c>
      <c r="C103" s="1">
        <v>392</v>
      </c>
      <c r="D103" s="1" t="s">
        <v>769</v>
      </c>
      <c r="E103" s="1">
        <v>198</v>
      </c>
      <c r="F103" s="77">
        <v>454.1</v>
      </c>
      <c r="G103" s="77">
        <v>941</v>
      </c>
      <c r="H103" s="77">
        <v>239.99600000000001</v>
      </c>
      <c r="I103" s="77">
        <v>0.59799999999999998</v>
      </c>
      <c r="J103" s="77">
        <v>7.62</v>
      </c>
      <c r="K103" s="77">
        <v>4.4999999999999998E-2</v>
      </c>
      <c r="L103" s="77">
        <v>0.505</v>
      </c>
      <c r="M103" s="1">
        <v>2000</v>
      </c>
      <c r="N103" s="224">
        <v>10</v>
      </c>
      <c r="O103" s="233">
        <v>9.4269999999999996</v>
      </c>
      <c r="P103" s="77">
        <v>9.1289999999999996</v>
      </c>
      <c r="Q103" s="77">
        <v>8.9</v>
      </c>
      <c r="R103" s="77">
        <v>8.6769999999999996</v>
      </c>
      <c r="S103" s="77">
        <v>8.5169999999999995</v>
      </c>
      <c r="T103" s="77">
        <v>8.3279999999999994</v>
      </c>
      <c r="U103" s="77">
        <v>8.0990000000000002</v>
      </c>
      <c r="V103" s="77">
        <v>7.8550000000000004</v>
      </c>
      <c r="W103" s="77">
        <v>7.6580000000000004</v>
      </c>
      <c r="X103" s="77">
        <v>7.5069999999999997</v>
      </c>
      <c r="Y103" s="77">
        <v>7.3760000000000003</v>
      </c>
      <c r="Z103" s="77">
        <v>7.23</v>
      </c>
      <c r="AA103" s="77">
        <v>7.0869999999999997</v>
      </c>
      <c r="AB103" s="77">
        <v>7.02</v>
      </c>
      <c r="AC103" s="77">
        <v>7.0380000000000003</v>
      </c>
      <c r="AD103" s="77">
        <v>6.968</v>
      </c>
      <c r="AE103" s="77">
        <v>6.76</v>
      </c>
      <c r="AF103" s="77">
        <v>6.4779999999999998</v>
      </c>
      <c r="AG103" s="77">
        <v>6.2160000000000002</v>
      </c>
      <c r="AH103" s="78">
        <v>6.125</v>
      </c>
    </row>
    <row r="104" spans="1:34" x14ac:dyDescent="0.25">
      <c r="A104" s="67" t="s">
        <v>210</v>
      </c>
      <c r="B104" s="157">
        <v>263146</v>
      </c>
      <c r="C104" s="1">
        <v>392</v>
      </c>
      <c r="D104" s="1" t="s">
        <v>769</v>
      </c>
      <c r="E104" s="1">
        <v>198</v>
      </c>
      <c r="F104" s="77">
        <v>468.7</v>
      </c>
      <c r="G104" s="77">
        <v>961.15</v>
      </c>
      <c r="H104" s="77">
        <v>246.18100000000001</v>
      </c>
      <c r="I104" s="77">
        <v>0.122</v>
      </c>
      <c r="J104" s="77">
        <v>7.5739999999999998</v>
      </c>
      <c r="K104" s="77">
        <v>1.7999999999999999E-2</v>
      </c>
      <c r="L104" s="77">
        <v>0.50700000000000001</v>
      </c>
      <c r="M104" s="1">
        <v>2000</v>
      </c>
      <c r="N104" s="224">
        <v>10</v>
      </c>
      <c r="O104" s="233">
        <v>9.4359999999999999</v>
      </c>
      <c r="P104" s="77">
        <v>9.2059999999999995</v>
      </c>
      <c r="Q104" s="77">
        <v>9.0060000000000002</v>
      </c>
      <c r="R104" s="77">
        <v>8.766</v>
      </c>
      <c r="S104" s="77">
        <v>8.5239999999999991</v>
      </c>
      <c r="T104" s="77">
        <v>8.2780000000000005</v>
      </c>
      <c r="U104" s="77">
        <v>8.0619999999999994</v>
      </c>
      <c r="V104" s="77">
        <v>7.8860000000000001</v>
      </c>
      <c r="W104" s="77">
        <v>7.7130000000000001</v>
      </c>
      <c r="X104" s="77">
        <v>7.5170000000000003</v>
      </c>
      <c r="Y104" s="77">
        <v>7.327</v>
      </c>
      <c r="Z104" s="77">
        <v>7.2039999999999997</v>
      </c>
      <c r="AA104" s="77">
        <v>7.0609999999999999</v>
      </c>
      <c r="AB104" s="77">
        <v>6.9249999999999998</v>
      </c>
      <c r="AC104" s="77">
        <v>6.7960000000000003</v>
      </c>
      <c r="AD104" s="77">
        <v>6.6449999999999996</v>
      </c>
      <c r="AE104" s="77">
        <v>6.4859999999999998</v>
      </c>
      <c r="AF104" s="77">
        <v>6.33</v>
      </c>
      <c r="AG104" s="77">
        <v>6.2080000000000002</v>
      </c>
      <c r="AH104" s="78">
        <v>6.0970000000000004</v>
      </c>
    </row>
    <row r="105" spans="1:34" x14ac:dyDescent="0.25">
      <c r="A105" s="67" t="s">
        <v>211</v>
      </c>
      <c r="B105" s="157">
        <v>263147</v>
      </c>
      <c r="C105" s="1" t="s">
        <v>768</v>
      </c>
      <c r="D105" s="1">
        <v>60</v>
      </c>
      <c r="E105" s="1">
        <v>70</v>
      </c>
      <c r="F105" s="77">
        <v>28.5</v>
      </c>
      <c r="G105" s="77">
        <v>619.86</v>
      </c>
      <c r="H105" s="77">
        <v>153.17099999999999</v>
      </c>
      <c r="I105" s="77">
        <v>0.495</v>
      </c>
      <c r="J105" s="77">
        <v>10.185</v>
      </c>
      <c r="K105" s="77">
        <v>1.6E-2</v>
      </c>
      <c r="L105" s="77">
        <v>4.9909999999999997</v>
      </c>
      <c r="M105" s="1">
        <v>2000</v>
      </c>
      <c r="N105" s="224">
        <v>10</v>
      </c>
      <c r="O105" s="233">
        <v>12.445</v>
      </c>
      <c r="P105" s="77">
        <v>12.125</v>
      </c>
      <c r="Q105" s="77">
        <v>11.83</v>
      </c>
      <c r="R105" s="77">
        <v>11.537000000000001</v>
      </c>
      <c r="S105" s="77">
        <v>11.26</v>
      </c>
      <c r="T105" s="77">
        <v>11.007999999999999</v>
      </c>
      <c r="U105" s="77">
        <v>10.776</v>
      </c>
      <c r="V105" s="77">
        <v>10.561</v>
      </c>
      <c r="W105" s="77">
        <v>10.331</v>
      </c>
      <c r="X105" s="77">
        <v>10.14</v>
      </c>
      <c r="Y105" s="77">
        <v>9.9420000000000002</v>
      </c>
      <c r="Z105" s="77">
        <v>9.7829999999999995</v>
      </c>
      <c r="AA105" s="77">
        <v>9.5660000000000007</v>
      </c>
      <c r="AB105" s="77">
        <v>9.3849999999999998</v>
      </c>
      <c r="AC105" s="77">
        <v>9.2249999999999996</v>
      </c>
      <c r="AD105" s="77">
        <v>9.0670000000000002</v>
      </c>
      <c r="AE105" s="77">
        <v>8.9019999999999992</v>
      </c>
      <c r="AF105" s="77">
        <v>8.7629999999999999</v>
      </c>
      <c r="AG105" s="77">
        <v>8.6129999999999995</v>
      </c>
      <c r="AH105" s="78">
        <v>8.4459999999999997</v>
      </c>
    </row>
    <row r="106" spans="1:34" x14ac:dyDescent="0.25">
      <c r="A106" s="67" t="s">
        <v>211</v>
      </c>
      <c r="B106" s="157">
        <v>263147</v>
      </c>
      <c r="C106" s="1" t="s">
        <v>768</v>
      </c>
      <c r="D106" s="1">
        <v>60</v>
      </c>
      <c r="E106" s="1">
        <v>70</v>
      </c>
      <c r="F106" s="77">
        <v>30.1</v>
      </c>
      <c r="G106" s="77">
        <v>638.64</v>
      </c>
      <c r="H106" s="77">
        <v>157.85599999999999</v>
      </c>
      <c r="I106" s="77">
        <v>0.10299999999999999</v>
      </c>
      <c r="J106" s="77">
        <v>10.196</v>
      </c>
      <c r="K106" s="77">
        <v>2.5999999999999999E-2</v>
      </c>
      <c r="L106" s="77">
        <v>4.992</v>
      </c>
      <c r="M106" s="1">
        <v>2000</v>
      </c>
      <c r="N106" s="224">
        <v>10</v>
      </c>
      <c r="O106" s="233">
        <v>12.513</v>
      </c>
      <c r="P106" s="77">
        <v>12.189</v>
      </c>
      <c r="Q106" s="77">
        <v>11.891999999999999</v>
      </c>
      <c r="R106" s="77">
        <v>11.595000000000001</v>
      </c>
      <c r="S106" s="77">
        <v>11.327999999999999</v>
      </c>
      <c r="T106" s="77">
        <v>11.073</v>
      </c>
      <c r="U106" s="77">
        <v>10.831</v>
      </c>
      <c r="V106" s="77">
        <v>10.6</v>
      </c>
      <c r="W106" s="77">
        <v>10.367000000000001</v>
      </c>
      <c r="X106" s="77">
        <v>10.145</v>
      </c>
      <c r="Y106" s="77">
        <v>9.9350000000000005</v>
      </c>
      <c r="Z106" s="77">
        <v>9.74</v>
      </c>
      <c r="AA106" s="77">
        <v>9.5449999999999999</v>
      </c>
      <c r="AB106" s="77">
        <v>9.3480000000000008</v>
      </c>
      <c r="AC106" s="77">
        <v>9.19</v>
      </c>
      <c r="AD106" s="77">
        <v>9.0419999999999998</v>
      </c>
      <c r="AE106" s="77">
        <v>8.8849999999999998</v>
      </c>
      <c r="AF106" s="77">
        <v>8.7159999999999993</v>
      </c>
      <c r="AG106" s="77">
        <v>8.5690000000000008</v>
      </c>
      <c r="AH106" s="78">
        <v>8.4179999999999993</v>
      </c>
    </row>
    <row r="107" spans="1:34" x14ac:dyDescent="0.25">
      <c r="A107" s="67" t="s">
        <v>211</v>
      </c>
      <c r="B107" s="157">
        <v>263147</v>
      </c>
      <c r="C107" s="1" t="s">
        <v>768</v>
      </c>
      <c r="D107" s="1">
        <v>60</v>
      </c>
      <c r="E107" s="1">
        <v>70</v>
      </c>
      <c r="F107" s="77">
        <v>30.6</v>
      </c>
      <c r="G107" s="77">
        <v>644.71</v>
      </c>
      <c r="H107" s="77">
        <v>159.33699999999999</v>
      </c>
      <c r="I107" s="77">
        <v>0.105</v>
      </c>
      <c r="J107" s="77">
        <v>10.138999999999999</v>
      </c>
      <c r="K107" s="77">
        <v>2.5000000000000001E-2</v>
      </c>
      <c r="L107" s="77">
        <v>4.9909999999999997</v>
      </c>
      <c r="M107" s="1">
        <v>2000</v>
      </c>
      <c r="N107" s="224">
        <v>10</v>
      </c>
      <c r="O107" s="233">
        <v>12.454000000000001</v>
      </c>
      <c r="P107" s="77">
        <v>12.125</v>
      </c>
      <c r="Q107" s="77">
        <v>11.816000000000001</v>
      </c>
      <c r="R107" s="77">
        <v>11.537000000000001</v>
      </c>
      <c r="S107" s="77">
        <v>11.27</v>
      </c>
      <c r="T107" s="77">
        <v>11.003</v>
      </c>
      <c r="U107" s="77">
        <v>10.74</v>
      </c>
      <c r="V107" s="77">
        <v>10.496</v>
      </c>
      <c r="W107" s="77">
        <v>10.292</v>
      </c>
      <c r="X107" s="77">
        <v>10.071999999999999</v>
      </c>
      <c r="Y107" s="77">
        <v>9.8759999999999994</v>
      </c>
      <c r="Z107" s="77">
        <v>9.6829999999999998</v>
      </c>
      <c r="AA107" s="77">
        <v>9.51</v>
      </c>
      <c r="AB107" s="77">
        <v>9.3249999999999993</v>
      </c>
      <c r="AC107" s="77">
        <v>9.1660000000000004</v>
      </c>
      <c r="AD107" s="77">
        <v>8.9930000000000003</v>
      </c>
      <c r="AE107" s="77">
        <v>8.8149999999999995</v>
      </c>
      <c r="AF107" s="77">
        <v>8.6739999999999995</v>
      </c>
      <c r="AG107" s="77">
        <v>8.5299999999999994</v>
      </c>
      <c r="AH107" s="78">
        <v>8.407</v>
      </c>
    </row>
    <row r="108" spans="1:34" x14ac:dyDescent="0.25">
      <c r="A108" s="67" t="s">
        <v>212</v>
      </c>
      <c r="B108" s="157">
        <v>263148</v>
      </c>
      <c r="C108" s="1">
        <v>450</v>
      </c>
      <c r="D108" s="1" t="s">
        <v>769</v>
      </c>
      <c r="E108" s="1">
        <v>199</v>
      </c>
      <c r="F108" s="77">
        <v>3887.8</v>
      </c>
      <c r="G108" s="77">
        <v>9062.7000000000007</v>
      </c>
      <c r="H108" s="77">
        <v>2021.91</v>
      </c>
      <c r="I108" s="77">
        <v>8.1</v>
      </c>
      <c r="J108" s="77">
        <v>2.0179999999999998</v>
      </c>
      <c r="K108" s="77">
        <v>3.5000000000000003E-2</v>
      </c>
      <c r="L108" s="77">
        <v>0.505</v>
      </c>
      <c r="M108" s="1">
        <v>2000</v>
      </c>
      <c r="N108" s="224">
        <v>10</v>
      </c>
      <c r="O108" s="233">
        <v>2.5190000000000001</v>
      </c>
      <c r="P108" s="77">
        <v>2.452</v>
      </c>
      <c r="Q108" s="77">
        <v>2.2519999999999998</v>
      </c>
      <c r="R108" s="77">
        <v>2.1539999999999999</v>
      </c>
      <c r="S108" s="77">
        <v>2.23</v>
      </c>
      <c r="T108" s="77">
        <v>2.2429999999999999</v>
      </c>
      <c r="U108" s="77">
        <v>2.1949999999999998</v>
      </c>
      <c r="V108" s="77">
        <v>2.1829999999999998</v>
      </c>
      <c r="W108" s="77">
        <v>2.14</v>
      </c>
      <c r="X108" s="77">
        <v>2.052</v>
      </c>
      <c r="Y108" s="77">
        <v>1.9990000000000001</v>
      </c>
      <c r="Z108" s="77">
        <v>1.9430000000000001</v>
      </c>
      <c r="AA108" s="77">
        <v>1.885</v>
      </c>
      <c r="AB108" s="77">
        <v>1.98</v>
      </c>
      <c r="AC108" s="77">
        <v>1.8</v>
      </c>
      <c r="AD108" s="77">
        <v>1.7849999999999999</v>
      </c>
      <c r="AE108" s="77">
        <v>1.7589999999999999</v>
      </c>
      <c r="AF108" s="77">
        <v>1.6950000000000001</v>
      </c>
      <c r="AG108" s="77">
        <v>1.597</v>
      </c>
      <c r="AH108" s="78">
        <v>1.508</v>
      </c>
    </row>
    <row r="109" spans="1:34" x14ac:dyDescent="0.25">
      <c r="A109" s="67" t="s">
        <v>212</v>
      </c>
      <c r="B109" s="157">
        <v>263148</v>
      </c>
      <c r="C109" s="1">
        <v>450</v>
      </c>
      <c r="D109" s="1" t="s">
        <v>769</v>
      </c>
      <c r="E109" s="1">
        <v>199</v>
      </c>
      <c r="F109" s="77">
        <v>4121.3</v>
      </c>
      <c r="G109" s="77">
        <v>9664.7099999999991</v>
      </c>
      <c r="H109" s="77">
        <v>2156.6529999999998</v>
      </c>
      <c r="I109" s="77">
        <v>9.25</v>
      </c>
      <c r="J109" s="77">
        <v>2.11</v>
      </c>
      <c r="K109" s="77">
        <v>7.2999999999999995E-2</v>
      </c>
      <c r="L109" s="77">
        <v>0.505</v>
      </c>
      <c r="M109" s="1">
        <v>2000</v>
      </c>
      <c r="N109" s="224">
        <v>10</v>
      </c>
      <c r="O109" s="233">
        <v>2.6739999999999999</v>
      </c>
      <c r="P109" s="77">
        <v>2.6840000000000002</v>
      </c>
      <c r="Q109" s="77">
        <v>2.6030000000000002</v>
      </c>
      <c r="R109" s="77">
        <v>2.3929999999999998</v>
      </c>
      <c r="S109" s="77">
        <v>2.2650000000000001</v>
      </c>
      <c r="T109" s="77">
        <v>2.242</v>
      </c>
      <c r="U109" s="77">
        <v>2.2429999999999999</v>
      </c>
      <c r="V109" s="77">
        <v>2.206</v>
      </c>
      <c r="W109" s="77">
        <v>2.1930000000000001</v>
      </c>
      <c r="X109" s="77">
        <v>2.0870000000000002</v>
      </c>
      <c r="Y109" s="77">
        <v>2.02</v>
      </c>
      <c r="Z109" s="77">
        <v>2.0190000000000001</v>
      </c>
      <c r="AA109" s="77">
        <v>1.968</v>
      </c>
      <c r="AB109" s="77">
        <v>1.931</v>
      </c>
      <c r="AC109" s="77">
        <v>1.9570000000000001</v>
      </c>
      <c r="AD109" s="77">
        <v>1.786</v>
      </c>
      <c r="AE109" s="77">
        <v>1.706</v>
      </c>
      <c r="AF109" s="77">
        <v>1.726</v>
      </c>
      <c r="AG109" s="77">
        <v>1.748</v>
      </c>
      <c r="AH109" s="78">
        <v>1.748</v>
      </c>
    </row>
    <row r="110" spans="1:34" x14ac:dyDescent="0.25">
      <c r="A110" s="67" t="s">
        <v>212</v>
      </c>
      <c r="B110" s="157">
        <v>263148</v>
      </c>
      <c r="C110" s="1">
        <v>450</v>
      </c>
      <c r="D110" s="1" t="s">
        <v>769</v>
      </c>
      <c r="E110" s="1">
        <v>199</v>
      </c>
      <c r="F110" s="77">
        <v>4425.2</v>
      </c>
      <c r="G110" s="77">
        <v>10197.780000000001</v>
      </c>
      <c r="H110" s="77">
        <v>2276.701</v>
      </c>
      <c r="I110" s="77">
        <v>4.59</v>
      </c>
      <c r="J110" s="77">
        <v>2.2149999999999999</v>
      </c>
      <c r="K110" s="77">
        <v>2.5000000000000001E-2</v>
      </c>
      <c r="L110" s="77">
        <v>0.505</v>
      </c>
      <c r="M110" s="1">
        <v>2000</v>
      </c>
      <c r="N110" s="224">
        <v>10</v>
      </c>
      <c r="O110" s="233">
        <v>2.7189999999999999</v>
      </c>
      <c r="P110" s="77">
        <v>2.6659999999999999</v>
      </c>
      <c r="Q110" s="77">
        <v>2.6019999999999999</v>
      </c>
      <c r="R110" s="77">
        <v>2.4550000000000001</v>
      </c>
      <c r="S110" s="77">
        <v>2.3919999999999999</v>
      </c>
      <c r="T110" s="77">
        <v>2.3420000000000001</v>
      </c>
      <c r="U110" s="77">
        <v>2.2789999999999999</v>
      </c>
      <c r="V110" s="77">
        <v>2.2770000000000001</v>
      </c>
      <c r="W110" s="77">
        <v>2.278</v>
      </c>
      <c r="X110" s="77">
        <v>2.2450000000000001</v>
      </c>
      <c r="Y110" s="77">
        <v>2.2120000000000002</v>
      </c>
      <c r="Z110" s="77">
        <v>2.1429999999999998</v>
      </c>
      <c r="AA110" s="77">
        <v>2.0779999999999998</v>
      </c>
      <c r="AB110" s="77">
        <v>2.0350000000000001</v>
      </c>
      <c r="AC110" s="77">
        <v>2.0339999999999998</v>
      </c>
      <c r="AD110" s="77">
        <v>1.976</v>
      </c>
      <c r="AE110" s="77">
        <v>1.9279999999999999</v>
      </c>
      <c r="AF110" s="77">
        <v>1.835</v>
      </c>
      <c r="AG110" s="77">
        <v>1.883</v>
      </c>
      <c r="AH110" s="78">
        <v>1.9219999999999999</v>
      </c>
    </row>
    <row r="111" spans="1:34" x14ac:dyDescent="0.25">
      <c r="A111" s="67" t="s">
        <v>213</v>
      </c>
      <c r="B111" s="157">
        <v>263149</v>
      </c>
      <c r="C111" s="1">
        <v>450</v>
      </c>
      <c r="D111" s="1" t="s">
        <v>769</v>
      </c>
      <c r="E111" s="1">
        <v>200</v>
      </c>
      <c r="F111" s="77">
        <v>835.3</v>
      </c>
      <c r="G111" s="77">
        <v>1944.91</v>
      </c>
      <c r="H111" s="77">
        <v>440.14499999999998</v>
      </c>
      <c r="I111" s="77">
        <v>0.97799999999999998</v>
      </c>
      <c r="J111" s="77">
        <v>8.3130000000000006</v>
      </c>
      <c r="K111" s="77">
        <v>5.7000000000000002E-2</v>
      </c>
      <c r="L111" s="77">
        <v>0.50900000000000001</v>
      </c>
      <c r="M111" s="1">
        <v>2000</v>
      </c>
      <c r="N111" s="224">
        <v>10</v>
      </c>
      <c r="O111" s="233">
        <v>10.353999999999999</v>
      </c>
      <c r="P111" s="77">
        <v>10.084</v>
      </c>
      <c r="Q111" s="77">
        <v>9.8140000000000001</v>
      </c>
      <c r="R111" s="77">
        <v>9.5670000000000002</v>
      </c>
      <c r="S111" s="77">
        <v>9.3339999999999996</v>
      </c>
      <c r="T111" s="77">
        <v>9.1340000000000003</v>
      </c>
      <c r="U111" s="77">
        <v>8.9090000000000007</v>
      </c>
      <c r="V111" s="77">
        <v>8.68</v>
      </c>
      <c r="W111" s="77">
        <v>8.452</v>
      </c>
      <c r="X111" s="77">
        <v>8.2469999999999999</v>
      </c>
      <c r="Y111" s="77">
        <v>8.0630000000000006</v>
      </c>
      <c r="Z111" s="77">
        <v>7.91</v>
      </c>
      <c r="AA111" s="77">
        <v>7.7430000000000003</v>
      </c>
      <c r="AB111" s="77">
        <v>7.6029999999999998</v>
      </c>
      <c r="AC111" s="77">
        <v>7.4160000000000004</v>
      </c>
      <c r="AD111" s="77">
        <v>7.2510000000000003</v>
      </c>
      <c r="AE111" s="77">
        <v>7.1020000000000003</v>
      </c>
      <c r="AF111" s="77">
        <v>6.9889999999999999</v>
      </c>
      <c r="AG111" s="77">
        <v>6.8579999999999997</v>
      </c>
      <c r="AH111" s="78">
        <v>6.74</v>
      </c>
    </row>
    <row r="112" spans="1:34" x14ac:dyDescent="0.25">
      <c r="A112" s="67" t="s">
        <v>213</v>
      </c>
      <c r="B112" s="157">
        <v>263149</v>
      </c>
      <c r="C112" s="1">
        <v>450</v>
      </c>
      <c r="D112" s="1" t="s">
        <v>769</v>
      </c>
      <c r="E112" s="1">
        <v>200</v>
      </c>
      <c r="F112" s="77">
        <v>858.4</v>
      </c>
      <c r="G112" s="77">
        <v>1986.58</v>
      </c>
      <c r="H112" s="77">
        <v>450.11599999999999</v>
      </c>
      <c r="I112" s="77">
        <v>1.7999999999999999E-2</v>
      </c>
      <c r="J112" s="77">
        <v>8.4030000000000005</v>
      </c>
      <c r="K112" s="77">
        <v>0.02</v>
      </c>
      <c r="L112" s="77">
        <v>0.51</v>
      </c>
      <c r="M112" s="1">
        <v>2000</v>
      </c>
      <c r="N112" s="224">
        <v>10</v>
      </c>
      <c r="O112" s="233">
        <v>10.63</v>
      </c>
      <c r="P112" s="77">
        <v>10.302</v>
      </c>
      <c r="Q112" s="77">
        <v>9.9619999999999997</v>
      </c>
      <c r="R112" s="77">
        <v>9.7029999999999994</v>
      </c>
      <c r="S112" s="77">
        <v>9.43</v>
      </c>
      <c r="T112" s="77">
        <v>9.1549999999999994</v>
      </c>
      <c r="U112" s="77">
        <v>8.9239999999999995</v>
      </c>
      <c r="V112" s="77">
        <v>8.7780000000000005</v>
      </c>
      <c r="W112" s="77">
        <v>8.5779999999999994</v>
      </c>
      <c r="X112" s="77">
        <v>8.3650000000000002</v>
      </c>
      <c r="Y112" s="77">
        <v>8.1969999999999992</v>
      </c>
      <c r="Z112" s="77">
        <v>8.0030000000000001</v>
      </c>
      <c r="AA112" s="77">
        <v>7.8070000000000004</v>
      </c>
      <c r="AB112" s="77">
        <v>7.6379999999999999</v>
      </c>
      <c r="AC112" s="77">
        <v>7.4589999999999996</v>
      </c>
      <c r="AD112" s="77">
        <v>7.3330000000000002</v>
      </c>
      <c r="AE112" s="77">
        <v>7.1379999999999999</v>
      </c>
      <c r="AF112" s="77">
        <v>6.9859999999999998</v>
      </c>
      <c r="AG112" s="77">
        <v>6.9240000000000004</v>
      </c>
      <c r="AH112" s="78">
        <v>6.7430000000000003</v>
      </c>
    </row>
    <row r="113" spans="1:34" x14ac:dyDescent="0.25">
      <c r="A113" s="67" t="s">
        <v>213</v>
      </c>
      <c r="B113" s="157">
        <v>263149</v>
      </c>
      <c r="C113" s="1">
        <v>450</v>
      </c>
      <c r="D113" s="1" t="s">
        <v>769</v>
      </c>
      <c r="E113" s="1">
        <v>200</v>
      </c>
      <c r="F113" s="77">
        <v>863.7</v>
      </c>
      <c r="G113" s="77">
        <v>1991.96</v>
      </c>
      <c r="H113" s="77">
        <v>452.25900000000001</v>
      </c>
      <c r="I113" s="77">
        <v>4.9000000000000002E-2</v>
      </c>
      <c r="J113" s="77">
        <v>8.548</v>
      </c>
      <c r="K113" s="77">
        <v>4.4999999999999998E-2</v>
      </c>
      <c r="L113" s="77">
        <v>0.51100000000000001</v>
      </c>
      <c r="M113" s="1">
        <v>2000</v>
      </c>
      <c r="N113" s="224">
        <v>10</v>
      </c>
      <c r="O113" s="233">
        <v>10.686999999999999</v>
      </c>
      <c r="P113" s="77">
        <v>10.419</v>
      </c>
      <c r="Q113" s="77">
        <v>10.183999999999999</v>
      </c>
      <c r="R113" s="77">
        <v>9.9499999999999993</v>
      </c>
      <c r="S113" s="77">
        <v>9.6809999999999992</v>
      </c>
      <c r="T113" s="77">
        <v>9.4469999999999992</v>
      </c>
      <c r="U113" s="77">
        <v>9.1859999999999999</v>
      </c>
      <c r="V113" s="77">
        <v>8.9529999999999994</v>
      </c>
      <c r="W113" s="77">
        <v>8.73</v>
      </c>
      <c r="X113" s="77">
        <v>8.56</v>
      </c>
      <c r="Y113" s="77">
        <v>8.3550000000000004</v>
      </c>
      <c r="Z113" s="77">
        <v>8.1419999999999995</v>
      </c>
      <c r="AA113" s="77">
        <v>7.9059999999999997</v>
      </c>
      <c r="AB113" s="77">
        <v>7.7050000000000001</v>
      </c>
      <c r="AC113" s="77">
        <v>7.54</v>
      </c>
      <c r="AD113" s="77">
        <v>7.391</v>
      </c>
      <c r="AE113" s="77">
        <v>7.2450000000000001</v>
      </c>
      <c r="AF113" s="77">
        <v>7.11</v>
      </c>
      <c r="AG113" s="77">
        <v>6.9569999999999999</v>
      </c>
      <c r="AH113" s="78">
        <v>6.8140000000000001</v>
      </c>
    </row>
    <row r="114" spans="1:34" x14ac:dyDescent="0.25">
      <c r="A114" s="67" t="s">
        <v>214</v>
      </c>
      <c r="B114" s="157">
        <v>263150</v>
      </c>
      <c r="C114" s="1">
        <v>464</v>
      </c>
      <c r="D114" s="1" t="s">
        <v>769</v>
      </c>
      <c r="E114" s="1">
        <v>200</v>
      </c>
      <c r="F114" s="77">
        <v>3438.8</v>
      </c>
      <c r="G114" s="77">
        <v>8516.41</v>
      </c>
      <c r="H114" s="77">
        <v>1853.7439999999999</v>
      </c>
      <c r="I114" s="77">
        <v>1.665</v>
      </c>
      <c r="J114" s="77">
        <v>4.468</v>
      </c>
      <c r="K114" s="77">
        <v>2.9000000000000001E-2</v>
      </c>
      <c r="L114" s="77">
        <v>0.505</v>
      </c>
      <c r="M114" s="1">
        <v>2000</v>
      </c>
      <c r="N114" s="224">
        <v>10</v>
      </c>
      <c r="O114" s="233">
        <v>5.694</v>
      </c>
      <c r="P114" s="77">
        <v>5.51</v>
      </c>
      <c r="Q114" s="77">
        <v>5.3360000000000003</v>
      </c>
      <c r="R114" s="77">
        <v>5.1779999999999999</v>
      </c>
      <c r="S114" s="77">
        <v>5.0270000000000001</v>
      </c>
      <c r="T114" s="77">
        <v>4.8899999999999997</v>
      </c>
      <c r="U114" s="77">
        <v>4.7690000000000001</v>
      </c>
      <c r="V114" s="77">
        <v>4.6340000000000003</v>
      </c>
      <c r="W114" s="77">
        <v>4.5209999999999999</v>
      </c>
      <c r="X114" s="77">
        <v>4.4160000000000004</v>
      </c>
      <c r="Y114" s="77">
        <v>4.3230000000000004</v>
      </c>
      <c r="Z114" s="77">
        <v>4.2539999999999996</v>
      </c>
      <c r="AA114" s="77">
        <v>4.17</v>
      </c>
      <c r="AB114" s="77">
        <v>4.0510000000000002</v>
      </c>
      <c r="AC114" s="77">
        <v>3.9540000000000002</v>
      </c>
      <c r="AD114" s="77">
        <v>3.8780000000000001</v>
      </c>
      <c r="AE114" s="77">
        <v>3.8029999999999999</v>
      </c>
      <c r="AF114" s="77">
        <v>3.72</v>
      </c>
      <c r="AG114" s="77">
        <v>3.6419999999999999</v>
      </c>
      <c r="AH114" s="78">
        <v>3.5920000000000001</v>
      </c>
    </row>
    <row r="115" spans="1:34" x14ac:dyDescent="0.25">
      <c r="A115" s="67" t="s">
        <v>214</v>
      </c>
      <c r="B115" s="157">
        <v>263150</v>
      </c>
      <c r="C115" s="1">
        <v>464</v>
      </c>
      <c r="D115" s="1" t="s">
        <v>769</v>
      </c>
      <c r="E115" s="1">
        <v>200</v>
      </c>
      <c r="F115" s="77">
        <v>4022.3</v>
      </c>
      <c r="G115" s="77">
        <v>9569.65</v>
      </c>
      <c r="H115" s="77">
        <v>2083.41</v>
      </c>
      <c r="I115" s="77">
        <v>6.085</v>
      </c>
      <c r="J115" s="77">
        <v>4.8929999999999998</v>
      </c>
      <c r="K115" s="77">
        <v>2.1999999999999999E-2</v>
      </c>
      <c r="L115" s="77">
        <v>0.505</v>
      </c>
      <c r="M115" s="1">
        <v>2000</v>
      </c>
      <c r="N115" s="224">
        <v>10</v>
      </c>
      <c r="O115" s="233">
        <v>6.2439999999999998</v>
      </c>
      <c r="P115" s="77">
        <v>6.0540000000000003</v>
      </c>
      <c r="Q115" s="77">
        <v>5.86</v>
      </c>
      <c r="R115" s="77">
        <v>5.6520000000000001</v>
      </c>
      <c r="S115" s="77">
        <v>5.51</v>
      </c>
      <c r="T115" s="77">
        <v>5.36</v>
      </c>
      <c r="U115" s="77">
        <v>5.2210000000000001</v>
      </c>
      <c r="V115" s="77">
        <v>5.1210000000000004</v>
      </c>
      <c r="W115" s="77">
        <v>4.9820000000000002</v>
      </c>
      <c r="X115" s="77">
        <v>4.8650000000000002</v>
      </c>
      <c r="Y115" s="77">
        <v>4.7389999999999999</v>
      </c>
      <c r="Z115" s="77">
        <v>4.617</v>
      </c>
      <c r="AA115" s="77">
        <v>4.5</v>
      </c>
      <c r="AB115" s="77">
        <v>4.4219999999999997</v>
      </c>
      <c r="AC115" s="77">
        <v>4.3230000000000004</v>
      </c>
      <c r="AD115" s="77">
        <v>4.2089999999999996</v>
      </c>
      <c r="AE115" s="77">
        <v>4.1470000000000002</v>
      </c>
      <c r="AF115" s="77">
        <v>4.0890000000000004</v>
      </c>
      <c r="AG115" s="77">
        <v>4.0010000000000003</v>
      </c>
      <c r="AH115" s="78">
        <v>3.9449999999999998</v>
      </c>
    </row>
    <row r="116" spans="1:34" x14ac:dyDescent="0.25">
      <c r="A116" s="67" t="s">
        <v>214</v>
      </c>
      <c r="B116" s="157">
        <v>263150</v>
      </c>
      <c r="C116" s="1">
        <v>464</v>
      </c>
      <c r="D116" s="1" t="s">
        <v>769</v>
      </c>
      <c r="E116" s="1">
        <v>200</v>
      </c>
      <c r="F116" s="77">
        <v>4456.7</v>
      </c>
      <c r="G116" s="77">
        <v>10559.18</v>
      </c>
      <c r="H116" s="77">
        <v>2300.152</v>
      </c>
      <c r="I116" s="77">
        <v>10.962999999999999</v>
      </c>
      <c r="J116" s="77">
        <v>5.1639999999999997</v>
      </c>
      <c r="K116" s="77">
        <v>2.1999999999999999E-2</v>
      </c>
      <c r="L116" s="77">
        <v>0.505</v>
      </c>
      <c r="M116" s="1">
        <v>2000</v>
      </c>
      <c r="N116" s="224">
        <v>10</v>
      </c>
      <c r="O116" s="233">
        <v>6.5439999999999996</v>
      </c>
      <c r="P116" s="77">
        <v>6.3579999999999997</v>
      </c>
      <c r="Q116" s="77">
        <v>6.1740000000000004</v>
      </c>
      <c r="R116" s="77">
        <v>5.9870000000000001</v>
      </c>
      <c r="S116" s="77">
        <v>5.8109999999999999</v>
      </c>
      <c r="T116" s="77">
        <v>5.6449999999999996</v>
      </c>
      <c r="U116" s="77">
        <v>5.508</v>
      </c>
      <c r="V116" s="77">
        <v>5.3760000000000003</v>
      </c>
      <c r="W116" s="77">
        <v>5.2539999999999996</v>
      </c>
      <c r="X116" s="77">
        <v>5.1390000000000002</v>
      </c>
      <c r="Y116" s="77">
        <v>5.0170000000000003</v>
      </c>
      <c r="Z116" s="77">
        <v>4.9029999999999996</v>
      </c>
      <c r="AA116" s="77">
        <v>4.8</v>
      </c>
      <c r="AB116" s="77">
        <v>4.6749999999999998</v>
      </c>
      <c r="AC116" s="77">
        <v>4.5540000000000003</v>
      </c>
      <c r="AD116" s="77">
        <v>4.4690000000000003</v>
      </c>
      <c r="AE116" s="77">
        <v>4.383</v>
      </c>
      <c r="AF116" s="77">
        <v>4.3129999999999997</v>
      </c>
      <c r="AG116" s="77">
        <v>4.2450000000000001</v>
      </c>
      <c r="AH116" s="78">
        <v>4.1239999999999997</v>
      </c>
    </row>
    <row r="117" spans="1:34" x14ac:dyDescent="0.25">
      <c r="A117" s="67" t="s">
        <v>215</v>
      </c>
      <c r="B117" s="157">
        <v>263151</v>
      </c>
      <c r="C117" s="1">
        <v>448</v>
      </c>
      <c r="D117" s="1" t="s">
        <v>769</v>
      </c>
      <c r="E117" s="1">
        <v>201</v>
      </c>
      <c r="F117" s="77">
        <v>1967.6</v>
      </c>
      <c r="G117" s="77">
        <v>4750.8500000000004</v>
      </c>
      <c r="H117" s="77">
        <v>1074.9059999999999</v>
      </c>
      <c r="I117" s="77">
        <v>3.464</v>
      </c>
      <c r="J117" s="77">
        <v>5.3479999999999999</v>
      </c>
      <c r="K117" s="77">
        <v>8.0000000000000002E-3</v>
      </c>
      <c r="L117" s="77">
        <v>0.504</v>
      </c>
      <c r="M117" s="1">
        <v>2000</v>
      </c>
      <c r="N117" s="224">
        <v>10</v>
      </c>
      <c r="O117" s="233">
        <v>6.8090000000000002</v>
      </c>
      <c r="P117" s="77">
        <v>6.6029999999999998</v>
      </c>
      <c r="Q117" s="77">
        <v>6.4249999999999998</v>
      </c>
      <c r="R117" s="77">
        <v>6.2560000000000002</v>
      </c>
      <c r="S117" s="77">
        <v>6.0629999999999997</v>
      </c>
      <c r="T117" s="77">
        <v>5.8739999999999997</v>
      </c>
      <c r="U117" s="77">
        <v>5.69</v>
      </c>
      <c r="V117" s="77">
        <v>5.54</v>
      </c>
      <c r="W117" s="77">
        <v>5.4740000000000002</v>
      </c>
      <c r="X117" s="77">
        <v>5.3150000000000004</v>
      </c>
      <c r="Y117" s="77">
        <v>5.2110000000000003</v>
      </c>
      <c r="Z117" s="77">
        <v>5.0599999999999996</v>
      </c>
      <c r="AA117" s="77">
        <v>4.9429999999999996</v>
      </c>
      <c r="AB117" s="77">
        <v>4.8419999999999996</v>
      </c>
      <c r="AC117" s="77">
        <v>4.74</v>
      </c>
      <c r="AD117" s="77">
        <v>4.6079999999999997</v>
      </c>
      <c r="AE117" s="77">
        <v>4.5170000000000003</v>
      </c>
      <c r="AF117" s="77">
        <v>4.3979999999999997</v>
      </c>
      <c r="AG117" s="77">
        <v>4.3250000000000002</v>
      </c>
      <c r="AH117" s="78">
        <v>4.2729999999999997</v>
      </c>
    </row>
    <row r="118" spans="1:34" x14ac:dyDescent="0.25">
      <c r="A118" s="67" t="s">
        <v>215</v>
      </c>
      <c r="B118" s="157">
        <v>263151</v>
      </c>
      <c r="C118" s="1">
        <v>448</v>
      </c>
      <c r="D118" s="1" t="s">
        <v>769</v>
      </c>
      <c r="E118" s="1">
        <v>201</v>
      </c>
      <c r="F118" s="77">
        <v>2111.9</v>
      </c>
      <c r="G118" s="77">
        <v>4818.1400000000003</v>
      </c>
      <c r="H118" s="77">
        <v>1089.8340000000001</v>
      </c>
      <c r="I118" s="77">
        <v>0.22600000000000001</v>
      </c>
      <c r="J118" s="77">
        <v>5.3010000000000002</v>
      </c>
      <c r="K118" s="77">
        <v>7.0000000000000001E-3</v>
      </c>
      <c r="L118" s="77">
        <v>0.504</v>
      </c>
      <c r="M118" s="1">
        <v>2000</v>
      </c>
      <c r="N118" s="224">
        <v>10</v>
      </c>
      <c r="O118" s="233">
        <v>6.7619999999999996</v>
      </c>
      <c r="P118" s="77">
        <v>6.56</v>
      </c>
      <c r="Q118" s="77">
        <v>6.3789999999999996</v>
      </c>
      <c r="R118" s="77">
        <v>6.1760000000000002</v>
      </c>
      <c r="S118" s="77">
        <v>5.9909999999999997</v>
      </c>
      <c r="T118" s="77">
        <v>5.835</v>
      </c>
      <c r="U118" s="77">
        <v>5.6840000000000002</v>
      </c>
      <c r="V118" s="77">
        <v>5.5510000000000002</v>
      </c>
      <c r="W118" s="77">
        <v>5.4009999999999998</v>
      </c>
      <c r="X118" s="77">
        <v>5.266</v>
      </c>
      <c r="Y118" s="77">
        <v>5.1340000000000003</v>
      </c>
      <c r="Z118" s="77">
        <v>5.024</v>
      </c>
      <c r="AA118" s="77">
        <v>4.8940000000000001</v>
      </c>
      <c r="AB118" s="77">
        <v>4.7549999999999999</v>
      </c>
      <c r="AC118" s="77">
        <v>4.6559999999999997</v>
      </c>
      <c r="AD118" s="77">
        <v>4.5670000000000002</v>
      </c>
      <c r="AE118" s="77">
        <v>4.4859999999999998</v>
      </c>
      <c r="AF118" s="77">
        <v>4.4029999999999996</v>
      </c>
      <c r="AG118" s="77">
        <v>4.2859999999999996</v>
      </c>
      <c r="AH118" s="78">
        <v>4.202</v>
      </c>
    </row>
    <row r="119" spans="1:34" x14ac:dyDescent="0.25">
      <c r="A119" s="67" t="s">
        <v>215</v>
      </c>
      <c r="B119" s="157">
        <v>263151</v>
      </c>
      <c r="C119" s="1">
        <v>448</v>
      </c>
      <c r="D119" s="1" t="s">
        <v>769</v>
      </c>
      <c r="E119" s="1">
        <v>201</v>
      </c>
      <c r="F119" s="77">
        <v>2130.4</v>
      </c>
      <c r="G119" s="77">
        <v>4842.63</v>
      </c>
      <c r="H119" s="77">
        <v>1095.836</v>
      </c>
      <c r="I119" s="77">
        <v>0.97699999999999998</v>
      </c>
      <c r="J119" s="77">
        <v>5.2990000000000004</v>
      </c>
      <c r="K119" s="77">
        <v>1.7999999999999999E-2</v>
      </c>
      <c r="L119" s="77">
        <v>0.504</v>
      </c>
      <c r="M119" s="1">
        <v>2000</v>
      </c>
      <c r="N119" s="224">
        <v>10</v>
      </c>
      <c r="O119" s="233">
        <v>6.7889999999999997</v>
      </c>
      <c r="P119" s="77">
        <v>6.5739999999999998</v>
      </c>
      <c r="Q119" s="77">
        <v>6.3879999999999999</v>
      </c>
      <c r="R119" s="77">
        <v>6.1920000000000002</v>
      </c>
      <c r="S119" s="77">
        <v>5.9779999999999998</v>
      </c>
      <c r="T119" s="77">
        <v>5.8029999999999999</v>
      </c>
      <c r="U119" s="77">
        <v>5.6790000000000003</v>
      </c>
      <c r="V119" s="77">
        <v>5.5490000000000004</v>
      </c>
      <c r="W119" s="77">
        <v>5.4189999999999996</v>
      </c>
      <c r="X119" s="77">
        <v>5.2779999999999996</v>
      </c>
      <c r="Y119" s="77">
        <v>5.1539999999999999</v>
      </c>
      <c r="Z119" s="77">
        <v>5.0019999999999998</v>
      </c>
      <c r="AA119" s="77">
        <v>4.8710000000000004</v>
      </c>
      <c r="AB119" s="77">
        <v>4.7649999999999997</v>
      </c>
      <c r="AC119" s="77">
        <v>4.665</v>
      </c>
      <c r="AD119" s="77">
        <v>4.5810000000000004</v>
      </c>
      <c r="AE119" s="77">
        <v>4.4930000000000003</v>
      </c>
      <c r="AF119" s="77">
        <v>4.3730000000000002</v>
      </c>
      <c r="AG119" s="77">
        <v>4.2519999999999998</v>
      </c>
      <c r="AH119" s="78">
        <v>4.1740000000000004</v>
      </c>
    </row>
    <row r="120" spans="1:34" x14ac:dyDescent="0.25">
      <c r="A120" s="67" t="s">
        <v>216</v>
      </c>
      <c r="B120" s="157">
        <v>263152</v>
      </c>
      <c r="C120" s="1">
        <v>450</v>
      </c>
      <c r="D120" s="1" t="s">
        <v>769</v>
      </c>
      <c r="E120" s="1">
        <v>197</v>
      </c>
      <c r="F120" s="77">
        <v>2625.5</v>
      </c>
      <c r="G120" s="77">
        <v>6442.87</v>
      </c>
      <c r="H120" s="77">
        <v>1423.45</v>
      </c>
      <c r="I120" s="77">
        <v>17.523</v>
      </c>
      <c r="J120" s="77">
        <v>4.3869999999999996</v>
      </c>
      <c r="K120" s="77">
        <v>2.7E-2</v>
      </c>
      <c r="L120" s="77">
        <v>0.505</v>
      </c>
      <c r="M120" s="1">
        <v>2000</v>
      </c>
      <c r="N120" s="224">
        <v>10</v>
      </c>
      <c r="O120" s="233">
        <v>5.52</v>
      </c>
      <c r="P120" s="77">
        <v>5.3550000000000004</v>
      </c>
      <c r="Q120" s="77">
        <v>5.2080000000000002</v>
      </c>
      <c r="R120" s="77">
        <v>5.0609999999999999</v>
      </c>
      <c r="S120" s="77">
        <v>4.8769999999999998</v>
      </c>
      <c r="T120" s="77">
        <v>4.7480000000000002</v>
      </c>
      <c r="U120" s="77">
        <v>4.657</v>
      </c>
      <c r="V120" s="77">
        <v>4.6070000000000002</v>
      </c>
      <c r="W120" s="77">
        <v>4.5469999999999997</v>
      </c>
      <c r="X120" s="77">
        <v>4.3959999999999999</v>
      </c>
      <c r="Y120" s="77">
        <v>4.359</v>
      </c>
      <c r="Z120" s="77">
        <v>4.2329999999999997</v>
      </c>
      <c r="AA120" s="77">
        <v>4.032</v>
      </c>
      <c r="AB120" s="77">
        <v>3.948</v>
      </c>
      <c r="AC120" s="77">
        <v>3.9020000000000001</v>
      </c>
      <c r="AD120" s="77">
        <v>3.7959999999999998</v>
      </c>
      <c r="AE120" s="77">
        <v>3.7549999999999999</v>
      </c>
      <c r="AF120" s="77">
        <v>3.6789999999999998</v>
      </c>
      <c r="AG120" s="77">
        <v>3.5979999999999999</v>
      </c>
      <c r="AH120" s="78">
        <v>3.4660000000000002</v>
      </c>
    </row>
    <row r="121" spans="1:34" x14ac:dyDescent="0.25">
      <c r="A121" s="67" t="s">
        <v>216</v>
      </c>
      <c r="B121" s="157">
        <v>263152</v>
      </c>
      <c r="C121" s="1">
        <v>450</v>
      </c>
      <c r="D121" s="1" t="s">
        <v>769</v>
      </c>
      <c r="E121" s="1">
        <v>197</v>
      </c>
      <c r="F121" s="77">
        <v>3029.2</v>
      </c>
      <c r="G121" s="77">
        <v>7219.13</v>
      </c>
      <c r="H121" s="77">
        <v>1595.3050000000001</v>
      </c>
      <c r="I121" s="77">
        <v>2.2829999999999999</v>
      </c>
      <c r="J121" s="77">
        <v>4.9409999999999998</v>
      </c>
      <c r="K121" s="77">
        <v>3.9E-2</v>
      </c>
      <c r="L121" s="77">
        <v>0.505</v>
      </c>
      <c r="M121" s="1">
        <v>2000</v>
      </c>
      <c r="N121" s="224">
        <v>10</v>
      </c>
      <c r="O121" s="233">
        <v>6.0670000000000002</v>
      </c>
      <c r="P121" s="77">
        <v>5.9530000000000003</v>
      </c>
      <c r="Q121" s="77">
        <v>5.8630000000000004</v>
      </c>
      <c r="R121" s="77">
        <v>5.69</v>
      </c>
      <c r="S121" s="77">
        <v>5.6779999999999999</v>
      </c>
      <c r="T121" s="77">
        <v>5.4989999999999997</v>
      </c>
      <c r="U121" s="77">
        <v>5.3529999999999998</v>
      </c>
      <c r="V121" s="77">
        <v>5.1719999999999997</v>
      </c>
      <c r="W121" s="77">
        <v>5.03</v>
      </c>
      <c r="X121" s="77">
        <v>4.907</v>
      </c>
      <c r="Y121" s="77">
        <v>4.7939999999999996</v>
      </c>
      <c r="Z121" s="77">
        <v>4.6669999999999998</v>
      </c>
      <c r="AA121" s="77">
        <v>4.5389999999999997</v>
      </c>
      <c r="AB121" s="77">
        <v>4.4489999999999998</v>
      </c>
      <c r="AC121" s="77">
        <v>4.3789999999999996</v>
      </c>
      <c r="AD121" s="77">
        <v>4.33</v>
      </c>
      <c r="AE121" s="77">
        <v>4.2560000000000002</v>
      </c>
      <c r="AF121" s="77">
        <v>4.1790000000000003</v>
      </c>
      <c r="AG121" s="77">
        <v>4.0410000000000004</v>
      </c>
      <c r="AH121" s="78">
        <v>3.98</v>
      </c>
    </row>
    <row r="122" spans="1:34" x14ac:dyDescent="0.25">
      <c r="A122" s="67" t="s">
        <v>216</v>
      </c>
      <c r="B122" s="157">
        <v>263152</v>
      </c>
      <c r="C122" s="1">
        <v>450</v>
      </c>
      <c r="D122" s="1" t="s">
        <v>769</v>
      </c>
      <c r="E122" s="1">
        <v>197</v>
      </c>
      <c r="F122" s="77">
        <v>3205.7</v>
      </c>
      <c r="G122" s="77">
        <v>7530.12</v>
      </c>
      <c r="H122" s="77">
        <v>1664.7370000000001</v>
      </c>
      <c r="I122" s="77">
        <v>5.423</v>
      </c>
      <c r="J122" s="77">
        <v>5.0839999999999996</v>
      </c>
      <c r="K122" s="77">
        <v>8.9999999999999993E-3</v>
      </c>
      <c r="L122" s="77">
        <v>0.505</v>
      </c>
      <c r="M122" s="1">
        <v>2000</v>
      </c>
      <c r="N122" s="224">
        <v>10</v>
      </c>
      <c r="O122" s="233">
        <v>6.39</v>
      </c>
      <c r="P122" s="77">
        <v>6.2169999999999996</v>
      </c>
      <c r="Q122" s="77">
        <v>6.0339999999999998</v>
      </c>
      <c r="R122" s="77">
        <v>5.8540000000000001</v>
      </c>
      <c r="S122" s="77">
        <v>5.7160000000000002</v>
      </c>
      <c r="T122" s="77">
        <v>5.5519999999999996</v>
      </c>
      <c r="U122" s="77">
        <v>5.423</v>
      </c>
      <c r="V122" s="77">
        <v>5.2910000000000004</v>
      </c>
      <c r="W122" s="77">
        <v>5.1669999999999998</v>
      </c>
      <c r="X122" s="77">
        <v>5.0540000000000003</v>
      </c>
      <c r="Y122" s="77">
        <v>4.9429999999999996</v>
      </c>
      <c r="Z122" s="77">
        <v>4.8479999999999999</v>
      </c>
      <c r="AA122" s="77">
        <v>4.7519999999999998</v>
      </c>
      <c r="AB122" s="77">
        <v>4.6399999999999997</v>
      </c>
      <c r="AC122" s="77">
        <v>4.5380000000000003</v>
      </c>
      <c r="AD122" s="77">
        <v>4.4370000000000003</v>
      </c>
      <c r="AE122" s="77">
        <v>4.3390000000000004</v>
      </c>
      <c r="AF122" s="77">
        <v>4.2450000000000001</v>
      </c>
      <c r="AG122" s="77">
        <v>4.1459999999999999</v>
      </c>
      <c r="AH122" s="78">
        <v>4.0999999999999996</v>
      </c>
    </row>
    <row r="123" spans="1:34" x14ac:dyDescent="0.25">
      <c r="A123" s="67" t="s">
        <v>217</v>
      </c>
      <c r="B123" s="157">
        <v>263153</v>
      </c>
      <c r="C123" s="1">
        <v>495</v>
      </c>
      <c r="D123" s="1" t="s">
        <v>769</v>
      </c>
      <c r="E123" s="1">
        <v>198</v>
      </c>
      <c r="F123" s="77">
        <v>284.8</v>
      </c>
      <c r="G123" s="77">
        <v>757.35</v>
      </c>
      <c r="H123" s="77">
        <v>152.62899999999999</v>
      </c>
      <c r="I123" s="77">
        <v>0.48599999999999999</v>
      </c>
      <c r="J123" s="77">
        <v>3.2170000000000001</v>
      </c>
      <c r="K123" s="77">
        <v>6.8000000000000005E-2</v>
      </c>
      <c r="L123" s="77">
        <v>0.504</v>
      </c>
      <c r="M123" s="1">
        <v>2000</v>
      </c>
      <c r="N123" s="224">
        <v>10</v>
      </c>
      <c r="O123" s="233">
        <v>3.9790000000000001</v>
      </c>
      <c r="P123" s="77">
        <v>3.8530000000000002</v>
      </c>
      <c r="Q123" s="77">
        <v>3.7559999999999998</v>
      </c>
      <c r="R123" s="77">
        <v>3.6</v>
      </c>
      <c r="S123" s="77">
        <v>3.46</v>
      </c>
      <c r="T123" s="77">
        <v>3.4420000000000002</v>
      </c>
      <c r="U123" s="77">
        <v>3.4340000000000002</v>
      </c>
      <c r="V123" s="77">
        <v>3.3610000000000002</v>
      </c>
      <c r="W123" s="77">
        <v>3.3359999999999999</v>
      </c>
      <c r="X123" s="77">
        <v>3.2450000000000001</v>
      </c>
      <c r="Y123" s="77">
        <v>3.1640000000000001</v>
      </c>
      <c r="Z123" s="77">
        <v>3.1139999999999999</v>
      </c>
      <c r="AA123" s="77">
        <v>3.0470000000000002</v>
      </c>
      <c r="AB123" s="77">
        <v>2.9980000000000002</v>
      </c>
      <c r="AC123" s="77">
        <v>2.8620000000000001</v>
      </c>
      <c r="AD123" s="77">
        <v>2.7949999999999999</v>
      </c>
      <c r="AE123" s="77">
        <v>2.7970000000000002</v>
      </c>
      <c r="AF123" s="77">
        <v>2.746</v>
      </c>
      <c r="AG123" s="77">
        <v>2.694</v>
      </c>
      <c r="AH123" s="78">
        <v>2.6579999999999999</v>
      </c>
    </row>
    <row r="124" spans="1:34" x14ac:dyDescent="0.25">
      <c r="A124" s="67" t="s">
        <v>217</v>
      </c>
      <c r="B124" s="157">
        <v>263153</v>
      </c>
      <c r="C124" s="1">
        <v>495</v>
      </c>
      <c r="D124" s="1" t="s">
        <v>769</v>
      </c>
      <c r="E124" s="1">
        <v>198</v>
      </c>
      <c r="F124" s="77">
        <v>301.89999999999998</v>
      </c>
      <c r="G124" s="77">
        <v>778.36</v>
      </c>
      <c r="H124" s="77">
        <v>157.80500000000001</v>
      </c>
      <c r="I124" s="77">
        <v>0.46200000000000002</v>
      </c>
      <c r="J124" s="77">
        <v>2.9649999999999999</v>
      </c>
      <c r="K124" s="77">
        <v>0.121</v>
      </c>
      <c r="L124" s="77">
        <v>0.50700000000000001</v>
      </c>
      <c r="M124" s="1">
        <v>2000</v>
      </c>
      <c r="N124" s="224">
        <v>10</v>
      </c>
      <c r="O124" s="233">
        <v>3.9540000000000002</v>
      </c>
      <c r="P124" s="77">
        <v>3.74</v>
      </c>
      <c r="Q124" s="77">
        <v>3.625</v>
      </c>
      <c r="R124" s="77">
        <v>3.524</v>
      </c>
      <c r="S124" s="77">
        <v>3.427</v>
      </c>
      <c r="T124" s="77">
        <v>3.34</v>
      </c>
      <c r="U124" s="77">
        <v>3.2149999999999999</v>
      </c>
      <c r="V124" s="77">
        <v>3.153</v>
      </c>
      <c r="W124" s="77">
        <v>3.0720000000000001</v>
      </c>
      <c r="X124" s="77">
        <v>2.9980000000000002</v>
      </c>
      <c r="Y124" s="77">
        <v>2.8490000000000002</v>
      </c>
      <c r="Z124" s="77">
        <v>2.7469999999999999</v>
      </c>
      <c r="AA124" s="77">
        <v>2.698</v>
      </c>
      <c r="AB124" s="77">
        <v>2.5960000000000001</v>
      </c>
      <c r="AC124" s="77">
        <v>2.4870000000000001</v>
      </c>
      <c r="AD124" s="77">
        <v>2.4369999999999998</v>
      </c>
      <c r="AE124" s="77">
        <v>2.4260000000000002</v>
      </c>
      <c r="AF124" s="77">
        <v>2.3969999999999998</v>
      </c>
      <c r="AG124" s="77">
        <v>2.3479999999999999</v>
      </c>
      <c r="AH124" s="78">
        <v>2.2690000000000001</v>
      </c>
    </row>
    <row r="125" spans="1:34" x14ac:dyDescent="0.25">
      <c r="A125" s="67" t="s">
        <v>217</v>
      </c>
      <c r="B125" s="157">
        <v>263153</v>
      </c>
      <c r="C125" s="1">
        <v>495</v>
      </c>
      <c r="D125" s="1" t="s">
        <v>769</v>
      </c>
      <c r="E125" s="1">
        <v>198</v>
      </c>
      <c r="F125" s="77">
        <v>319</v>
      </c>
      <c r="G125" s="77">
        <v>821.53</v>
      </c>
      <c r="H125" s="77">
        <v>166.68199999999999</v>
      </c>
      <c r="I125" s="77">
        <v>0.432</v>
      </c>
      <c r="J125" s="77">
        <v>3.2519999999999998</v>
      </c>
      <c r="K125" s="77">
        <v>0.111</v>
      </c>
      <c r="L125" s="77">
        <v>0.50700000000000001</v>
      </c>
      <c r="M125" s="1">
        <v>2000</v>
      </c>
      <c r="N125" s="224">
        <v>10</v>
      </c>
      <c r="O125" s="233">
        <v>4.2080000000000002</v>
      </c>
      <c r="P125" s="77">
        <v>4.0839999999999996</v>
      </c>
      <c r="Q125" s="77">
        <v>3.9649999999999999</v>
      </c>
      <c r="R125" s="77">
        <v>3.8620000000000001</v>
      </c>
      <c r="S125" s="77">
        <v>3.71</v>
      </c>
      <c r="T125" s="77">
        <v>3.5659999999999998</v>
      </c>
      <c r="U125" s="77">
        <v>3.4279999999999999</v>
      </c>
      <c r="V125" s="77">
        <v>3.3239999999999998</v>
      </c>
      <c r="W125" s="77">
        <v>3.2120000000000002</v>
      </c>
      <c r="X125" s="77">
        <v>3.1819999999999999</v>
      </c>
      <c r="Y125" s="77">
        <v>3.0910000000000002</v>
      </c>
      <c r="Z125" s="77">
        <v>3.0249999999999999</v>
      </c>
      <c r="AA125" s="77">
        <v>3.0030000000000001</v>
      </c>
      <c r="AB125" s="77">
        <v>2.9390000000000001</v>
      </c>
      <c r="AC125" s="77">
        <v>2.879</v>
      </c>
      <c r="AD125" s="77">
        <v>2.84</v>
      </c>
      <c r="AE125" s="77">
        <v>2.778</v>
      </c>
      <c r="AF125" s="77">
        <v>2.67</v>
      </c>
      <c r="AG125" s="77">
        <v>2.6739999999999999</v>
      </c>
      <c r="AH125" s="78">
        <v>2.6030000000000002</v>
      </c>
    </row>
    <row r="126" spans="1:34" x14ac:dyDescent="0.25">
      <c r="A126" s="67" t="s">
        <v>218</v>
      </c>
      <c r="B126" s="157">
        <v>263154</v>
      </c>
      <c r="C126" s="1">
        <v>496</v>
      </c>
      <c r="D126" s="1" t="s">
        <v>769</v>
      </c>
      <c r="E126" s="1">
        <v>196</v>
      </c>
      <c r="F126" s="77">
        <v>258.60000000000002</v>
      </c>
      <c r="G126" s="77">
        <v>691.9</v>
      </c>
      <c r="H126" s="77">
        <v>138.09399999999999</v>
      </c>
      <c r="I126" s="77">
        <v>0.36899999999999999</v>
      </c>
      <c r="J126" s="77">
        <v>1.853</v>
      </c>
      <c r="K126" s="77">
        <v>0.25600000000000001</v>
      </c>
      <c r="L126" s="77">
        <v>0.505</v>
      </c>
      <c r="M126" s="1">
        <v>2000</v>
      </c>
      <c r="N126" s="224">
        <v>10</v>
      </c>
      <c r="O126" s="233">
        <v>2.524</v>
      </c>
      <c r="P126" s="77">
        <v>2.4039999999999999</v>
      </c>
      <c r="Q126" s="77">
        <v>2.2330000000000001</v>
      </c>
      <c r="R126" s="77">
        <v>2.2450000000000001</v>
      </c>
      <c r="S126" s="77">
        <v>2.1190000000000002</v>
      </c>
      <c r="T126" s="77">
        <v>2.0619999999999998</v>
      </c>
      <c r="U126" s="77">
        <v>1.9239999999999999</v>
      </c>
      <c r="V126" s="77">
        <v>1.873</v>
      </c>
      <c r="W126" s="77">
        <v>1.9079999999999999</v>
      </c>
      <c r="X126" s="77">
        <v>1.87</v>
      </c>
      <c r="Y126" s="77">
        <v>1.7809999999999999</v>
      </c>
      <c r="Z126" s="77">
        <v>1.7589999999999999</v>
      </c>
      <c r="AA126" s="77">
        <v>1.7230000000000001</v>
      </c>
      <c r="AB126" s="77">
        <v>1.5860000000000001</v>
      </c>
      <c r="AC126" s="77">
        <v>1.591</v>
      </c>
      <c r="AD126" s="77">
        <v>1.5580000000000001</v>
      </c>
      <c r="AE126" s="77">
        <v>1.5029999999999999</v>
      </c>
      <c r="AF126" s="77">
        <v>1.5349999999999999</v>
      </c>
      <c r="AG126" s="77">
        <v>1.476</v>
      </c>
      <c r="AH126" s="78">
        <v>1.391</v>
      </c>
    </row>
    <row r="127" spans="1:34" x14ac:dyDescent="0.25">
      <c r="A127" s="67" t="s">
        <v>218</v>
      </c>
      <c r="B127" s="157">
        <v>263154</v>
      </c>
      <c r="C127" s="1">
        <v>496</v>
      </c>
      <c r="D127" s="1" t="s">
        <v>769</v>
      </c>
      <c r="E127" s="1">
        <v>196</v>
      </c>
      <c r="F127" s="77">
        <v>276.8</v>
      </c>
      <c r="G127" s="77">
        <v>714.79</v>
      </c>
      <c r="H127" s="77">
        <v>142.929</v>
      </c>
      <c r="I127" s="77">
        <v>0.218</v>
      </c>
      <c r="J127" s="77">
        <v>2.11</v>
      </c>
      <c r="K127" s="77">
        <v>0.158</v>
      </c>
      <c r="L127" s="77">
        <v>0.50600000000000001</v>
      </c>
      <c r="M127" s="1">
        <v>2000</v>
      </c>
      <c r="N127" s="224">
        <v>10</v>
      </c>
      <c r="O127" s="233">
        <v>2.7879999999999998</v>
      </c>
      <c r="P127" s="77">
        <v>2.7469999999999999</v>
      </c>
      <c r="Q127" s="77">
        <v>2.6469999999999998</v>
      </c>
      <c r="R127" s="77">
        <v>2.5419999999999998</v>
      </c>
      <c r="S127" s="77">
        <v>2.4340000000000002</v>
      </c>
      <c r="T127" s="77">
        <v>2.3919999999999999</v>
      </c>
      <c r="U127" s="77">
        <v>2.335</v>
      </c>
      <c r="V127" s="77">
        <v>2.371</v>
      </c>
      <c r="W127" s="77">
        <v>2.3220000000000001</v>
      </c>
      <c r="X127" s="77">
        <v>2.254</v>
      </c>
      <c r="Y127" s="77">
        <v>2.165</v>
      </c>
      <c r="Z127" s="77">
        <v>2.109</v>
      </c>
      <c r="AA127" s="77">
        <v>1.9830000000000001</v>
      </c>
      <c r="AB127" s="77">
        <v>1.679</v>
      </c>
      <c r="AC127" s="77">
        <v>1.5429999999999999</v>
      </c>
      <c r="AD127" s="77">
        <v>1.494</v>
      </c>
      <c r="AE127" s="77">
        <v>1.524</v>
      </c>
      <c r="AF127" s="77">
        <v>1.5329999999999999</v>
      </c>
      <c r="AG127" s="77">
        <v>1.64</v>
      </c>
      <c r="AH127" s="78">
        <v>1.6919999999999999</v>
      </c>
    </row>
    <row r="128" spans="1:34" x14ac:dyDescent="0.25">
      <c r="A128" s="67" t="s">
        <v>218</v>
      </c>
      <c r="B128" s="157">
        <v>263154</v>
      </c>
      <c r="C128" s="1">
        <v>496</v>
      </c>
      <c r="D128" s="1" t="s">
        <v>769</v>
      </c>
      <c r="E128" s="1">
        <v>196</v>
      </c>
      <c r="F128" s="77">
        <v>278.89999999999998</v>
      </c>
      <c r="G128" s="77">
        <v>723.33</v>
      </c>
      <c r="H128" s="77">
        <v>144.58699999999999</v>
      </c>
      <c r="I128" s="77">
        <v>0.318</v>
      </c>
      <c r="J128" s="77">
        <v>1.9950000000000001</v>
      </c>
      <c r="K128" s="77">
        <v>2.1999999999999999E-2</v>
      </c>
      <c r="L128" s="77">
        <v>0.50600000000000001</v>
      </c>
      <c r="M128" s="1">
        <v>2000</v>
      </c>
      <c r="N128" s="224">
        <v>10</v>
      </c>
      <c r="O128" s="233">
        <v>2.6749999999999998</v>
      </c>
      <c r="P128" s="77">
        <v>2.6040000000000001</v>
      </c>
      <c r="Q128" s="77">
        <v>2.512</v>
      </c>
      <c r="R128" s="77">
        <v>2.4140000000000001</v>
      </c>
      <c r="S128" s="77">
        <v>2.3250000000000002</v>
      </c>
      <c r="T128" s="77">
        <v>2.258</v>
      </c>
      <c r="U128" s="77">
        <v>2.2069999999999999</v>
      </c>
      <c r="V128" s="77">
        <v>2.1309999999999998</v>
      </c>
      <c r="W128" s="77">
        <v>2.0870000000000002</v>
      </c>
      <c r="X128" s="77">
        <v>2.0369999999999999</v>
      </c>
      <c r="Y128" s="77">
        <v>1.9850000000000001</v>
      </c>
      <c r="Z128" s="77">
        <v>1.915</v>
      </c>
      <c r="AA128" s="77">
        <v>1.8480000000000001</v>
      </c>
      <c r="AB128" s="77">
        <v>1.7689999999999999</v>
      </c>
      <c r="AC128" s="77">
        <v>1.637</v>
      </c>
      <c r="AD128" s="77">
        <v>1.583</v>
      </c>
      <c r="AE128" s="77">
        <v>1.5109999999999999</v>
      </c>
      <c r="AF128" s="77">
        <v>1.48</v>
      </c>
      <c r="AG128" s="77">
        <v>1.4770000000000001</v>
      </c>
      <c r="AH128" s="78">
        <v>1.44</v>
      </c>
    </row>
    <row r="129" spans="1:34" x14ac:dyDescent="0.25">
      <c r="A129" s="67" t="s">
        <v>219</v>
      </c>
      <c r="B129" s="157">
        <v>263155</v>
      </c>
      <c r="C129" s="1">
        <v>479</v>
      </c>
      <c r="D129" s="1" t="s">
        <v>769</v>
      </c>
      <c r="E129" s="1">
        <v>196</v>
      </c>
      <c r="F129" s="77">
        <v>667.8</v>
      </c>
      <c r="G129" s="77">
        <v>1741.36</v>
      </c>
      <c r="H129" s="77">
        <v>362.00799999999998</v>
      </c>
      <c r="I129" s="77">
        <v>3.3879999999999999</v>
      </c>
      <c r="J129" s="77">
        <v>4.3070000000000004</v>
      </c>
      <c r="K129" s="77">
        <v>0.09</v>
      </c>
      <c r="L129" s="77">
        <v>0.50800000000000001</v>
      </c>
      <c r="M129" s="1">
        <v>2000</v>
      </c>
      <c r="N129" s="224">
        <v>10</v>
      </c>
      <c r="O129" s="233">
        <v>5.3129999999999997</v>
      </c>
      <c r="P129" s="77">
        <v>5.1920000000000002</v>
      </c>
      <c r="Q129" s="77">
        <v>5.0449999999999999</v>
      </c>
      <c r="R129" s="77">
        <v>4.9470000000000001</v>
      </c>
      <c r="S129" s="77">
        <v>4.8280000000000003</v>
      </c>
      <c r="T129" s="77">
        <v>4.7030000000000003</v>
      </c>
      <c r="U129" s="77">
        <v>4.5789999999999997</v>
      </c>
      <c r="V129" s="77">
        <v>4.4640000000000004</v>
      </c>
      <c r="W129" s="77">
        <v>4.3680000000000003</v>
      </c>
      <c r="X129" s="77">
        <v>4.2880000000000003</v>
      </c>
      <c r="Y129" s="77">
        <v>4.2080000000000002</v>
      </c>
      <c r="Z129" s="77">
        <v>4.109</v>
      </c>
      <c r="AA129" s="77">
        <v>4.016</v>
      </c>
      <c r="AB129" s="77">
        <v>3.9359999999999999</v>
      </c>
      <c r="AC129" s="77">
        <v>3.85</v>
      </c>
      <c r="AD129" s="77">
        <v>3.7850000000000001</v>
      </c>
      <c r="AE129" s="77">
        <v>3.7210000000000001</v>
      </c>
      <c r="AF129" s="77">
        <v>3.65</v>
      </c>
      <c r="AG129" s="77">
        <v>3.5950000000000002</v>
      </c>
      <c r="AH129" s="78">
        <v>3.55</v>
      </c>
    </row>
    <row r="130" spans="1:34" x14ac:dyDescent="0.25">
      <c r="A130" s="67" t="s">
        <v>219</v>
      </c>
      <c r="B130" s="157">
        <v>263155</v>
      </c>
      <c r="C130" s="1">
        <v>479</v>
      </c>
      <c r="D130" s="1" t="s">
        <v>769</v>
      </c>
      <c r="E130" s="1">
        <v>196</v>
      </c>
      <c r="F130" s="77">
        <v>763.5</v>
      </c>
      <c r="G130" s="77">
        <v>1854.64</v>
      </c>
      <c r="H130" s="77">
        <v>387.32400000000001</v>
      </c>
      <c r="I130" s="77">
        <v>0.314</v>
      </c>
      <c r="J130" s="77">
        <v>4.476</v>
      </c>
      <c r="K130" s="77">
        <v>4.7E-2</v>
      </c>
      <c r="L130" s="77">
        <v>0.51</v>
      </c>
      <c r="M130" s="1">
        <v>2000</v>
      </c>
      <c r="N130" s="224">
        <v>10</v>
      </c>
      <c r="O130" s="233">
        <v>5.5389999999999997</v>
      </c>
      <c r="P130" s="77">
        <v>5.4029999999999996</v>
      </c>
      <c r="Q130" s="77">
        <v>5.2839999999999998</v>
      </c>
      <c r="R130" s="77">
        <v>5.1589999999999998</v>
      </c>
      <c r="S130" s="77">
        <v>5.0170000000000003</v>
      </c>
      <c r="T130" s="77">
        <v>4.9260000000000002</v>
      </c>
      <c r="U130" s="77">
        <v>4.7450000000000001</v>
      </c>
      <c r="V130" s="77">
        <v>4.665</v>
      </c>
      <c r="W130" s="77">
        <v>4.5449999999999999</v>
      </c>
      <c r="X130" s="77">
        <v>4.45</v>
      </c>
      <c r="Y130" s="77">
        <v>4.3529999999999998</v>
      </c>
      <c r="Z130" s="77">
        <v>4.2469999999999999</v>
      </c>
      <c r="AA130" s="77">
        <v>4.1619999999999999</v>
      </c>
      <c r="AB130" s="77">
        <v>4.0599999999999996</v>
      </c>
      <c r="AC130" s="77">
        <v>3.9830000000000001</v>
      </c>
      <c r="AD130" s="77">
        <v>3.8759999999999999</v>
      </c>
      <c r="AE130" s="77">
        <v>3.8460000000000001</v>
      </c>
      <c r="AF130" s="77">
        <v>3.7879999999999998</v>
      </c>
      <c r="AG130" s="77">
        <v>3.7229999999999999</v>
      </c>
      <c r="AH130" s="78">
        <v>3.7440000000000002</v>
      </c>
    </row>
    <row r="131" spans="1:34" x14ac:dyDescent="0.25">
      <c r="A131" s="67" t="s">
        <v>219</v>
      </c>
      <c r="B131" s="157">
        <v>263155</v>
      </c>
      <c r="C131" s="1">
        <v>479</v>
      </c>
      <c r="D131" s="1" t="s">
        <v>769</v>
      </c>
      <c r="E131" s="1">
        <v>196</v>
      </c>
      <c r="F131" s="77">
        <v>828.4</v>
      </c>
      <c r="G131" s="77">
        <v>2086.12</v>
      </c>
      <c r="H131" s="77">
        <v>435.46600000000001</v>
      </c>
      <c r="I131" s="77">
        <v>1.823</v>
      </c>
      <c r="J131" s="77">
        <v>4.7629999999999999</v>
      </c>
      <c r="K131" s="77">
        <v>7.0000000000000001E-3</v>
      </c>
      <c r="L131" s="77">
        <v>0.51</v>
      </c>
      <c r="M131" s="1">
        <v>2000</v>
      </c>
      <c r="N131" s="224">
        <v>10</v>
      </c>
      <c r="O131" s="233">
        <v>5.8849999999999998</v>
      </c>
      <c r="P131" s="77">
        <v>5.73</v>
      </c>
      <c r="Q131" s="77">
        <v>5.5609999999999999</v>
      </c>
      <c r="R131" s="77">
        <v>5.4119999999999999</v>
      </c>
      <c r="S131" s="77">
        <v>5.28</v>
      </c>
      <c r="T131" s="77">
        <v>5.1740000000000004</v>
      </c>
      <c r="U131" s="77">
        <v>5.0549999999999997</v>
      </c>
      <c r="V131" s="77">
        <v>4.9480000000000004</v>
      </c>
      <c r="W131" s="77">
        <v>4.82</v>
      </c>
      <c r="X131" s="77">
        <v>4.7320000000000002</v>
      </c>
      <c r="Y131" s="77">
        <v>4.6589999999999998</v>
      </c>
      <c r="Z131" s="77">
        <v>4.5439999999999996</v>
      </c>
      <c r="AA131" s="77">
        <v>4.476</v>
      </c>
      <c r="AB131" s="77">
        <v>4.3849999999999998</v>
      </c>
      <c r="AC131" s="77">
        <v>4.2969999999999997</v>
      </c>
      <c r="AD131" s="77">
        <v>4.2140000000000004</v>
      </c>
      <c r="AE131" s="77">
        <v>4.1269999999999998</v>
      </c>
      <c r="AF131" s="77">
        <v>4.0430000000000001</v>
      </c>
      <c r="AG131" s="77">
        <v>3.9710000000000001</v>
      </c>
      <c r="AH131" s="78">
        <v>3.9489999999999998</v>
      </c>
    </row>
    <row r="132" spans="1:34" x14ac:dyDescent="0.25">
      <c r="A132" s="67" t="s">
        <v>220</v>
      </c>
      <c r="B132" s="157">
        <v>263156</v>
      </c>
      <c r="C132" s="1" t="s">
        <v>768</v>
      </c>
      <c r="D132" s="1">
        <v>60</v>
      </c>
      <c r="E132" s="1">
        <v>163</v>
      </c>
      <c r="F132" s="77">
        <v>54</v>
      </c>
      <c r="G132" s="77">
        <v>486.59</v>
      </c>
      <c r="H132" s="77">
        <v>280.10500000000002</v>
      </c>
      <c r="I132" s="77">
        <v>0.314</v>
      </c>
      <c r="J132" s="77">
        <v>9.3160000000000007</v>
      </c>
      <c r="K132" s="77">
        <v>1.2999999999999999E-2</v>
      </c>
      <c r="L132" s="77">
        <v>4.9930000000000003</v>
      </c>
      <c r="M132" s="1">
        <v>2000</v>
      </c>
      <c r="N132" s="224">
        <v>10</v>
      </c>
      <c r="O132" s="233">
        <v>11.43</v>
      </c>
      <c r="P132" s="77">
        <v>11.141</v>
      </c>
      <c r="Q132" s="77">
        <v>10.866</v>
      </c>
      <c r="R132" s="77">
        <v>10.599</v>
      </c>
      <c r="S132" s="77">
        <v>10.35</v>
      </c>
      <c r="T132" s="77">
        <v>10.117000000000001</v>
      </c>
      <c r="U132" s="77">
        <v>9.8940000000000001</v>
      </c>
      <c r="V132" s="77">
        <v>9.6709999999999994</v>
      </c>
      <c r="W132" s="77">
        <v>9.4589999999999996</v>
      </c>
      <c r="X132" s="77">
        <v>9.2639999999999993</v>
      </c>
      <c r="Y132" s="77">
        <v>9.0860000000000003</v>
      </c>
      <c r="Z132" s="77">
        <v>8.9139999999999997</v>
      </c>
      <c r="AA132" s="77">
        <v>8.7309999999999999</v>
      </c>
      <c r="AB132" s="77">
        <v>8.5709999999999997</v>
      </c>
      <c r="AC132" s="77">
        <v>8.4090000000000007</v>
      </c>
      <c r="AD132" s="77">
        <v>8.2520000000000007</v>
      </c>
      <c r="AE132" s="77">
        <v>8.1120000000000001</v>
      </c>
      <c r="AF132" s="77">
        <v>7.9640000000000004</v>
      </c>
      <c r="AG132" s="77">
        <v>7.8170000000000002</v>
      </c>
      <c r="AH132" s="78">
        <v>7.6790000000000003</v>
      </c>
    </row>
    <row r="133" spans="1:34" x14ac:dyDescent="0.25">
      <c r="A133" s="67" t="s">
        <v>220</v>
      </c>
      <c r="B133" s="157">
        <v>263156</v>
      </c>
      <c r="C133" s="1" t="s">
        <v>768</v>
      </c>
      <c r="D133" s="1">
        <v>60</v>
      </c>
      <c r="E133" s="1">
        <v>163</v>
      </c>
      <c r="F133" s="77">
        <v>54.5</v>
      </c>
      <c r="G133" s="77">
        <v>491.21</v>
      </c>
      <c r="H133" s="77">
        <v>282.87299999999999</v>
      </c>
      <c r="I133" s="77">
        <v>0.13</v>
      </c>
      <c r="J133" s="77">
        <v>9.2989999999999995</v>
      </c>
      <c r="K133" s="77">
        <v>2.4E-2</v>
      </c>
      <c r="L133" s="77">
        <v>4.9950000000000001</v>
      </c>
      <c r="M133" s="1">
        <v>2000</v>
      </c>
      <c r="N133" s="224">
        <v>10</v>
      </c>
      <c r="O133" s="233">
        <v>11.416</v>
      </c>
      <c r="P133" s="77">
        <v>11.115</v>
      </c>
      <c r="Q133" s="77">
        <v>10.849</v>
      </c>
      <c r="R133" s="77">
        <v>10.577999999999999</v>
      </c>
      <c r="S133" s="77">
        <v>10.331</v>
      </c>
      <c r="T133" s="77">
        <v>10.109</v>
      </c>
      <c r="U133" s="77">
        <v>9.8829999999999991</v>
      </c>
      <c r="V133" s="77">
        <v>9.6560000000000006</v>
      </c>
      <c r="W133" s="77">
        <v>9.4440000000000008</v>
      </c>
      <c r="X133" s="77">
        <v>9.2560000000000002</v>
      </c>
      <c r="Y133" s="77">
        <v>9.0540000000000003</v>
      </c>
      <c r="Z133" s="77">
        <v>8.8719999999999999</v>
      </c>
      <c r="AA133" s="77">
        <v>8.7040000000000006</v>
      </c>
      <c r="AB133" s="77">
        <v>8.5340000000000007</v>
      </c>
      <c r="AC133" s="77">
        <v>8.3719999999999999</v>
      </c>
      <c r="AD133" s="77">
        <v>8.2379999999999995</v>
      </c>
      <c r="AE133" s="77">
        <v>8.09</v>
      </c>
      <c r="AF133" s="77">
        <v>7.96</v>
      </c>
      <c r="AG133" s="77">
        <v>7.8250000000000002</v>
      </c>
      <c r="AH133" s="78">
        <v>7.6859999999999999</v>
      </c>
    </row>
    <row r="134" spans="1:34" x14ac:dyDescent="0.25">
      <c r="A134" s="67" t="s">
        <v>220</v>
      </c>
      <c r="B134" s="157">
        <v>263156</v>
      </c>
      <c r="C134" s="1" t="s">
        <v>768</v>
      </c>
      <c r="D134" s="1">
        <v>60</v>
      </c>
      <c r="E134" s="1">
        <v>163</v>
      </c>
      <c r="F134" s="77">
        <v>54.8</v>
      </c>
      <c r="G134" s="77">
        <v>490.8</v>
      </c>
      <c r="H134" s="77">
        <v>282.51299999999998</v>
      </c>
      <c r="I134" s="77">
        <v>5.5E-2</v>
      </c>
      <c r="J134" s="77">
        <v>9.2750000000000004</v>
      </c>
      <c r="K134" s="77">
        <v>1.2999999999999999E-2</v>
      </c>
      <c r="L134" s="77">
        <v>4.992</v>
      </c>
      <c r="M134" s="1">
        <v>2000</v>
      </c>
      <c r="N134" s="224">
        <v>10</v>
      </c>
      <c r="O134" s="233">
        <v>11.374000000000001</v>
      </c>
      <c r="P134" s="77">
        <v>11.089</v>
      </c>
      <c r="Q134" s="77">
        <v>10.82</v>
      </c>
      <c r="R134" s="77">
        <v>10.558</v>
      </c>
      <c r="S134" s="77">
        <v>10.324</v>
      </c>
      <c r="T134" s="77">
        <v>10.084</v>
      </c>
      <c r="U134" s="77">
        <v>9.8439999999999994</v>
      </c>
      <c r="V134" s="77">
        <v>9.6310000000000002</v>
      </c>
      <c r="W134" s="77">
        <v>9.4280000000000008</v>
      </c>
      <c r="X134" s="77">
        <v>9.2260000000000009</v>
      </c>
      <c r="Y134" s="77">
        <v>9.0429999999999993</v>
      </c>
      <c r="Z134" s="77">
        <v>8.8680000000000003</v>
      </c>
      <c r="AA134" s="77">
        <v>8.6829999999999998</v>
      </c>
      <c r="AB134" s="77">
        <v>8.5250000000000004</v>
      </c>
      <c r="AC134" s="77">
        <v>8.3629999999999995</v>
      </c>
      <c r="AD134" s="77">
        <v>8.2159999999999993</v>
      </c>
      <c r="AE134" s="77">
        <v>8.0719999999999992</v>
      </c>
      <c r="AF134" s="77">
        <v>7.9329999999999998</v>
      </c>
      <c r="AG134" s="77">
        <v>7.7779999999999996</v>
      </c>
      <c r="AH134" s="78">
        <v>7.6379999999999999</v>
      </c>
    </row>
    <row r="135" spans="1:34" x14ac:dyDescent="0.25">
      <c r="A135" s="67" t="s">
        <v>221</v>
      </c>
      <c r="B135" s="157">
        <v>263157</v>
      </c>
      <c r="C135" s="1">
        <v>276</v>
      </c>
      <c r="D135" s="1" t="s">
        <v>769</v>
      </c>
      <c r="E135" s="1">
        <v>203</v>
      </c>
      <c r="F135" s="77">
        <v>887.8</v>
      </c>
      <c r="G135" s="77">
        <v>1317.02</v>
      </c>
      <c r="H135" s="77">
        <v>494.9</v>
      </c>
      <c r="I135" s="77">
        <v>1.94</v>
      </c>
      <c r="J135" s="77">
        <v>8.5950000000000006</v>
      </c>
      <c r="K135" s="77">
        <v>5.8999999999999997E-2</v>
      </c>
      <c r="L135" s="77">
        <v>0.51100000000000001</v>
      </c>
      <c r="M135" s="1">
        <v>2000</v>
      </c>
      <c r="N135" s="224">
        <v>10</v>
      </c>
      <c r="O135" s="233">
        <v>10.708</v>
      </c>
      <c r="P135" s="77">
        <v>10.403</v>
      </c>
      <c r="Q135" s="77">
        <v>10.093999999999999</v>
      </c>
      <c r="R135" s="77">
        <v>9.7910000000000004</v>
      </c>
      <c r="S135" s="77">
        <v>9.548</v>
      </c>
      <c r="T135" s="77">
        <v>9.3149999999999995</v>
      </c>
      <c r="U135" s="77">
        <v>9.1120000000000001</v>
      </c>
      <c r="V135" s="77">
        <v>8.8940000000000001</v>
      </c>
      <c r="W135" s="77">
        <v>8.6790000000000003</v>
      </c>
      <c r="X135" s="77">
        <v>8.5030000000000001</v>
      </c>
      <c r="Y135" s="77">
        <v>8.3580000000000005</v>
      </c>
      <c r="Z135" s="77">
        <v>8.2110000000000003</v>
      </c>
      <c r="AA135" s="77">
        <v>8.1349999999999998</v>
      </c>
      <c r="AB135" s="77">
        <v>7.9619999999999997</v>
      </c>
      <c r="AC135" s="77">
        <v>7.7779999999999996</v>
      </c>
      <c r="AD135" s="77">
        <v>7.5960000000000001</v>
      </c>
      <c r="AE135" s="77">
        <v>7.3849999999999998</v>
      </c>
      <c r="AF135" s="77">
        <v>7.2460000000000004</v>
      </c>
      <c r="AG135" s="77">
        <v>7.1520000000000001</v>
      </c>
      <c r="AH135" s="78">
        <v>7.0410000000000004</v>
      </c>
    </row>
    <row r="136" spans="1:34" x14ac:dyDescent="0.25">
      <c r="A136" s="67" t="s">
        <v>221</v>
      </c>
      <c r="B136" s="157">
        <v>263157</v>
      </c>
      <c r="C136" s="1">
        <v>276</v>
      </c>
      <c r="D136" s="1" t="s">
        <v>769</v>
      </c>
      <c r="E136" s="1">
        <v>203</v>
      </c>
      <c r="F136" s="77">
        <v>1011.5</v>
      </c>
      <c r="G136" s="77">
        <v>1417.29</v>
      </c>
      <c r="H136" s="77">
        <v>532.851</v>
      </c>
      <c r="I136" s="77">
        <v>0.26800000000000002</v>
      </c>
      <c r="J136" s="77">
        <v>8.9870000000000001</v>
      </c>
      <c r="K136" s="77">
        <v>2.7E-2</v>
      </c>
      <c r="L136" s="77">
        <v>0.51100000000000001</v>
      </c>
      <c r="M136" s="1">
        <v>2000</v>
      </c>
      <c r="N136" s="224">
        <v>10</v>
      </c>
      <c r="O136" s="233">
        <v>10.929</v>
      </c>
      <c r="P136" s="77">
        <v>10.917</v>
      </c>
      <c r="Q136" s="77">
        <v>10.685</v>
      </c>
      <c r="R136" s="77">
        <v>10.028</v>
      </c>
      <c r="S136" s="77">
        <v>9.9250000000000007</v>
      </c>
      <c r="T136" s="77">
        <v>9.8109999999999999</v>
      </c>
      <c r="U136" s="77">
        <v>9.5879999999999992</v>
      </c>
      <c r="V136" s="77">
        <v>9.3089999999999993</v>
      </c>
      <c r="W136" s="77">
        <v>9.1170000000000009</v>
      </c>
      <c r="X136" s="77">
        <v>8.891</v>
      </c>
      <c r="Y136" s="77">
        <v>8.7669999999999995</v>
      </c>
      <c r="Z136" s="77">
        <v>8.5969999999999995</v>
      </c>
      <c r="AA136" s="77">
        <v>8.4109999999999996</v>
      </c>
      <c r="AB136" s="77">
        <v>8.2840000000000007</v>
      </c>
      <c r="AC136" s="77">
        <v>8.1140000000000008</v>
      </c>
      <c r="AD136" s="77">
        <v>7.9809999999999999</v>
      </c>
      <c r="AE136" s="77">
        <v>7.827</v>
      </c>
      <c r="AF136" s="77">
        <v>7.7080000000000002</v>
      </c>
      <c r="AG136" s="77">
        <v>7.4960000000000004</v>
      </c>
      <c r="AH136" s="78">
        <v>7.3479999999999999</v>
      </c>
    </row>
    <row r="137" spans="1:34" x14ac:dyDescent="0.25">
      <c r="A137" s="67" t="s">
        <v>221</v>
      </c>
      <c r="B137" s="157">
        <v>263157</v>
      </c>
      <c r="C137" s="1">
        <v>276</v>
      </c>
      <c r="D137" s="1" t="s">
        <v>769</v>
      </c>
      <c r="E137" s="1">
        <v>203</v>
      </c>
      <c r="F137" s="77">
        <v>1043.5999999999999</v>
      </c>
      <c r="G137" s="77">
        <v>1479.4</v>
      </c>
      <c r="H137" s="77">
        <v>548.56299999999999</v>
      </c>
      <c r="I137" s="77">
        <v>0.40300000000000002</v>
      </c>
      <c r="J137" s="77">
        <v>9.1560000000000006</v>
      </c>
      <c r="K137" s="77">
        <v>1.6E-2</v>
      </c>
      <c r="L137" s="77">
        <v>0.504</v>
      </c>
      <c r="M137" s="1">
        <v>2000</v>
      </c>
      <c r="N137" s="224">
        <v>10</v>
      </c>
      <c r="O137" s="233">
        <v>11.375999999999999</v>
      </c>
      <c r="P137" s="77">
        <v>11.05</v>
      </c>
      <c r="Q137" s="77">
        <v>10.798999999999999</v>
      </c>
      <c r="R137" s="77">
        <v>10.465999999999999</v>
      </c>
      <c r="S137" s="77">
        <v>10.3</v>
      </c>
      <c r="T137" s="77">
        <v>9.9809999999999999</v>
      </c>
      <c r="U137" s="77">
        <v>9.7729999999999997</v>
      </c>
      <c r="V137" s="77">
        <v>9.577</v>
      </c>
      <c r="W137" s="77">
        <v>9.3719999999999999</v>
      </c>
      <c r="X137" s="77">
        <v>9.1959999999999997</v>
      </c>
      <c r="Y137" s="77">
        <v>8.9160000000000004</v>
      </c>
      <c r="Z137" s="77">
        <v>8.6859999999999999</v>
      </c>
      <c r="AA137" s="77">
        <v>8.4779999999999998</v>
      </c>
      <c r="AB137" s="77">
        <v>8.2959999999999994</v>
      </c>
      <c r="AC137" s="77">
        <v>8.1880000000000006</v>
      </c>
      <c r="AD137" s="77">
        <v>8.0449999999999999</v>
      </c>
      <c r="AE137" s="77">
        <v>7.8520000000000003</v>
      </c>
      <c r="AF137" s="77">
        <v>7.7030000000000003</v>
      </c>
      <c r="AG137" s="77">
        <v>7.5990000000000002</v>
      </c>
      <c r="AH137" s="78">
        <v>7.4569999999999999</v>
      </c>
    </row>
    <row r="138" spans="1:34" x14ac:dyDescent="0.25">
      <c r="A138" s="67" t="s">
        <v>222</v>
      </c>
      <c r="B138" s="157">
        <v>263158</v>
      </c>
      <c r="C138" s="1">
        <v>276</v>
      </c>
      <c r="D138" s="1" t="s">
        <v>769</v>
      </c>
      <c r="E138" s="1">
        <v>125</v>
      </c>
      <c r="F138" s="77">
        <v>78.8</v>
      </c>
      <c r="G138" s="77">
        <v>184.93</v>
      </c>
      <c r="H138" s="77">
        <v>418.42399999999998</v>
      </c>
      <c r="I138" s="77">
        <v>0.70499999999999996</v>
      </c>
      <c r="J138" s="77">
        <v>9.9529999999999994</v>
      </c>
      <c r="K138" s="77">
        <v>0.01</v>
      </c>
      <c r="L138" s="77">
        <v>4.9960000000000004</v>
      </c>
      <c r="M138" s="1">
        <v>2000</v>
      </c>
      <c r="N138" s="224">
        <v>10</v>
      </c>
      <c r="O138" s="233">
        <v>12.311</v>
      </c>
      <c r="P138" s="77">
        <v>11.98</v>
      </c>
      <c r="Q138" s="77">
        <v>11.666</v>
      </c>
      <c r="R138" s="77">
        <v>11.379</v>
      </c>
      <c r="S138" s="77">
        <v>11.106</v>
      </c>
      <c r="T138" s="77">
        <v>10.833</v>
      </c>
      <c r="U138" s="77">
        <v>10.582000000000001</v>
      </c>
      <c r="V138" s="77">
        <v>10.342000000000001</v>
      </c>
      <c r="W138" s="77">
        <v>10.118</v>
      </c>
      <c r="X138" s="77">
        <v>9.9030000000000005</v>
      </c>
      <c r="Y138" s="77">
        <v>9.6890000000000001</v>
      </c>
      <c r="Z138" s="77">
        <v>9.4879999999999995</v>
      </c>
      <c r="AA138" s="77">
        <v>9.3010000000000002</v>
      </c>
      <c r="AB138" s="77">
        <v>9.1150000000000002</v>
      </c>
      <c r="AC138" s="77">
        <v>8.94</v>
      </c>
      <c r="AD138" s="77">
        <v>8.7720000000000002</v>
      </c>
      <c r="AE138" s="77">
        <v>8.6140000000000008</v>
      </c>
      <c r="AF138" s="77">
        <v>8.4610000000000003</v>
      </c>
      <c r="AG138" s="77">
        <v>8.3089999999999993</v>
      </c>
      <c r="AH138" s="78">
        <v>8.1579999999999995</v>
      </c>
    </row>
    <row r="139" spans="1:34" x14ac:dyDescent="0.25">
      <c r="A139" s="67" t="s">
        <v>222</v>
      </c>
      <c r="B139" s="157">
        <v>263158</v>
      </c>
      <c r="C139" s="1">
        <v>276</v>
      </c>
      <c r="D139" s="1" t="s">
        <v>769</v>
      </c>
      <c r="E139" s="1">
        <v>125</v>
      </c>
      <c r="F139" s="77">
        <v>83.1</v>
      </c>
      <c r="G139" s="77">
        <v>192.53</v>
      </c>
      <c r="H139" s="77">
        <v>435.62700000000001</v>
      </c>
      <c r="I139" s="77">
        <v>0.72399999999999998</v>
      </c>
      <c r="J139" s="77">
        <v>10.025</v>
      </c>
      <c r="K139" s="77">
        <v>5.0000000000000001E-3</v>
      </c>
      <c r="L139" s="77">
        <v>4.9960000000000004</v>
      </c>
      <c r="M139" s="1">
        <v>2000</v>
      </c>
      <c r="N139" s="224">
        <v>10</v>
      </c>
      <c r="O139" s="233">
        <v>12.430999999999999</v>
      </c>
      <c r="P139" s="77">
        <v>12.096</v>
      </c>
      <c r="Q139" s="77">
        <v>11.779</v>
      </c>
      <c r="R139" s="77">
        <v>11.483000000000001</v>
      </c>
      <c r="S139" s="77">
        <v>11.194000000000001</v>
      </c>
      <c r="T139" s="77">
        <v>10.914</v>
      </c>
      <c r="U139" s="77">
        <v>10.663</v>
      </c>
      <c r="V139" s="77">
        <v>10.419</v>
      </c>
      <c r="W139" s="77">
        <v>10.191000000000001</v>
      </c>
      <c r="X139" s="77">
        <v>9.968</v>
      </c>
      <c r="Y139" s="77">
        <v>9.7509999999999994</v>
      </c>
      <c r="Z139" s="77">
        <v>9.5559999999999992</v>
      </c>
      <c r="AA139" s="77">
        <v>9.3550000000000004</v>
      </c>
      <c r="AB139" s="77">
        <v>9.1739999999999995</v>
      </c>
      <c r="AC139" s="77">
        <v>8.9960000000000004</v>
      </c>
      <c r="AD139" s="77">
        <v>8.8219999999999992</v>
      </c>
      <c r="AE139" s="77">
        <v>8.6639999999999997</v>
      </c>
      <c r="AF139" s="77">
        <v>8.5039999999999996</v>
      </c>
      <c r="AG139" s="77">
        <v>8.3460000000000001</v>
      </c>
      <c r="AH139" s="78">
        <v>8.1989999999999998</v>
      </c>
    </row>
    <row r="140" spans="1:34" x14ac:dyDescent="0.25">
      <c r="A140" s="67" t="s">
        <v>222</v>
      </c>
      <c r="B140" s="157">
        <v>263158</v>
      </c>
      <c r="C140" s="1">
        <v>276</v>
      </c>
      <c r="D140" s="1" t="s">
        <v>769</v>
      </c>
      <c r="E140" s="1">
        <v>125</v>
      </c>
      <c r="F140" s="77">
        <v>85.4</v>
      </c>
      <c r="G140" s="77">
        <v>198.2</v>
      </c>
      <c r="H140" s="77">
        <v>448.18099999999998</v>
      </c>
      <c r="I140" s="77">
        <v>0.29799999999999999</v>
      </c>
      <c r="J140" s="77">
        <v>9.9809999999999999</v>
      </c>
      <c r="K140" s="77">
        <v>0.01</v>
      </c>
      <c r="L140" s="77">
        <v>4.9930000000000003</v>
      </c>
      <c r="M140" s="1">
        <v>2000</v>
      </c>
      <c r="N140" s="224">
        <v>10</v>
      </c>
      <c r="O140" s="233">
        <v>12.37</v>
      </c>
      <c r="P140" s="77">
        <v>12.042999999999999</v>
      </c>
      <c r="Q140" s="77">
        <v>11.727</v>
      </c>
      <c r="R140" s="77">
        <v>11.425000000000001</v>
      </c>
      <c r="S140" s="77">
        <v>11.143000000000001</v>
      </c>
      <c r="T140" s="77">
        <v>10.877000000000001</v>
      </c>
      <c r="U140" s="77">
        <v>10.625</v>
      </c>
      <c r="V140" s="77">
        <v>10.382999999999999</v>
      </c>
      <c r="W140" s="77">
        <v>10.147</v>
      </c>
      <c r="X140" s="77">
        <v>9.9290000000000003</v>
      </c>
      <c r="Y140" s="77">
        <v>9.7289999999999992</v>
      </c>
      <c r="Z140" s="77">
        <v>9.52</v>
      </c>
      <c r="AA140" s="77">
        <v>9.32</v>
      </c>
      <c r="AB140" s="77">
        <v>9.1289999999999996</v>
      </c>
      <c r="AC140" s="77">
        <v>8.9450000000000003</v>
      </c>
      <c r="AD140" s="77">
        <v>8.7759999999999998</v>
      </c>
      <c r="AE140" s="77">
        <v>8.6129999999999995</v>
      </c>
      <c r="AF140" s="77">
        <v>8.4640000000000004</v>
      </c>
      <c r="AG140" s="77">
        <v>8.3049999999999997</v>
      </c>
      <c r="AH140" s="78">
        <v>8.15</v>
      </c>
    </row>
    <row r="141" spans="1:34" x14ac:dyDescent="0.25">
      <c r="A141" s="67" t="s">
        <v>223</v>
      </c>
      <c r="B141" s="157">
        <v>263159</v>
      </c>
      <c r="C141" s="1">
        <v>276</v>
      </c>
      <c r="D141" s="1" t="s">
        <v>769</v>
      </c>
      <c r="E141" s="1">
        <v>215</v>
      </c>
      <c r="F141" s="77">
        <v>237.6</v>
      </c>
      <c r="G141" s="77">
        <v>330.12</v>
      </c>
      <c r="H141" s="77">
        <v>129.92599999999999</v>
      </c>
      <c r="I141" s="77">
        <v>0.53500000000000003</v>
      </c>
      <c r="J141" s="77">
        <v>7.3179999999999996</v>
      </c>
      <c r="K141" s="77">
        <v>6.2E-2</v>
      </c>
      <c r="L141" s="77">
        <v>0.505</v>
      </c>
      <c r="M141" s="1">
        <v>2000</v>
      </c>
      <c r="N141" s="224">
        <v>10</v>
      </c>
      <c r="O141" s="233">
        <v>9.3010000000000002</v>
      </c>
      <c r="P141" s="77">
        <v>8.9710000000000001</v>
      </c>
      <c r="Q141" s="77">
        <v>8.6069999999999993</v>
      </c>
      <c r="R141" s="77">
        <v>8.4429999999999996</v>
      </c>
      <c r="S141" s="77">
        <v>8.1549999999999994</v>
      </c>
      <c r="T141" s="77">
        <v>7.976</v>
      </c>
      <c r="U141" s="77">
        <v>7.8840000000000003</v>
      </c>
      <c r="V141" s="77">
        <v>7.79</v>
      </c>
      <c r="W141" s="77">
        <v>7.5759999999999996</v>
      </c>
      <c r="X141" s="77">
        <v>7.3559999999999999</v>
      </c>
      <c r="Y141" s="77">
        <v>7.21</v>
      </c>
      <c r="Z141" s="77">
        <v>7.0019999999999998</v>
      </c>
      <c r="AA141" s="77">
        <v>6.7009999999999996</v>
      </c>
      <c r="AB141" s="77">
        <v>6.46</v>
      </c>
      <c r="AC141" s="77">
        <v>6.4649999999999999</v>
      </c>
      <c r="AD141" s="77">
        <v>6.3010000000000002</v>
      </c>
      <c r="AE141" s="77">
        <v>6.21</v>
      </c>
      <c r="AF141" s="77">
        <v>6.0789999999999997</v>
      </c>
      <c r="AG141" s="77">
        <v>5.968</v>
      </c>
      <c r="AH141" s="78">
        <v>5.9089999999999998</v>
      </c>
    </row>
    <row r="142" spans="1:34" x14ac:dyDescent="0.25">
      <c r="A142" s="67" t="s">
        <v>223</v>
      </c>
      <c r="B142" s="157">
        <v>263159</v>
      </c>
      <c r="C142" s="1">
        <v>276</v>
      </c>
      <c r="D142" s="1" t="s">
        <v>769</v>
      </c>
      <c r="E142" s="1">
        <v>215</v>
      </c>
      <c r="F142" s="77">
        <v>271.3</v>
      </c>
      <c r="G142" s="77">
        <v>364.48</v>
      </c>
      <c r="H142" s="77">
        <v>144.102</v>
      </c>
      <c r="I142" s="77">
        <v>0.27100000000000002</v>
      </c>
      <c r="J142" s="77">
        <v>7.8650000000000002</v>
      </c>
      <c r="K142" s="77">
        <v>4.9000000000000002E-2</v>
      </c>
      <c r="L142" s="77">
        <v>0.50800000000000001</v>
      </c>
      <c r="M142" s="1">
        <v>2000</v>
      </c>
      <c r="N142" s="224">
        <v>10</v>
      </c>
      <c r="O142" s="233">
        <v>9.8629999999999995</v>
      </c>
      <c r="P142" s="77">
        <v>9.625</v>
      </c>
      <c r="Q142" s="77">
        <v>9.4</v>
      </c>
      <c r="R142" s="77">
        <v>9.1639999999999997</v>
      </c>
      <c r="S142" s="77">
        <v>8.8970000000000002</v>
      </c>
      <c r="T142" s="77">
        <v>8.6460000000000008</v>
      </c>
      <c r="U142" s="77">
        <v>8.4280000000000008</v>
      </c>
      <c r="V142" s="77">
        <v>8.2430000000000003</v>
      </c>
      <c r="W142" s="77">
        <v>8.0549999999999997</v>
      </c>
      <c r="X142" s="77">
        <v>7.8159999999999998</v>
      </c>
      <c r="Y142" s="77">
        <v>7.6230000000000002</v>
      </c>
      <c r="Z142" s="77">
        <v>7.468</v>
      </c>
      <c r="AA142" s="77">
        <v>7.2839999999999998</v>
      </c>
      <c r="AB142" s="77">
        <v>7.1150000000000002</v>
      </c>
      <c r="AC142" s="77">
        <v>6.9379999999999997</v>
      </c>
      <c r="AD142" s="77">
        <v>6.7850000000000001</v>
      </c>
      <c r="AE142" s="77">
        <v>6.6740000000000004</v>
      </c>
      <c r="AF142" s="77">
        <v>6.5629999999999997</v>
      </c>
      <c r="AG142" s="77">
        <v>6.42</v>
      </c>
      <c r="AH142" s="78">
        <v>6.2930000000000001</v>
      </c>
    </row>
    <row r="143" spans="1:34" x14ac:dyDescent="0.25">
      <c r="A143" s="67" t="s">
        <v>223</v>
      </c>
      <c r="B143" s="157">
        <v>263159</v>
      </c>
      <c r="C143" s="1">
        <v>276</v>
      </c>
      <c r="D143" s="1" t="s">
        <v>769</v>
      </c>
      <c r="E143" s="1">
        <v>215</v>
      </c>
      <c r="F143" s="77">
        <v>281.10000000000002</v>
      </c>
      <c r="G143" s="77">
        <v>371.41</v>
      </c>
      <c r="H143" s="77">
        <v>146.97200000000001</v>
      </c>
      <c r="I143" s="77">
        <v>5.6000000000000001E-2</v>
      </c>
      <c r="J143" s="77">
        <v>7.6609999999999996</v>
      </c>
      <c r="K143" s="77">
        <v>4.9000000000000002E-2</v>
      </c>
      <c r="L143" s="77">
        <v>0.50800000000000001</v>
      </c>
      <c r="M143" s="1">
        <v>2000</v>
      </c>
      <c r="N143" s="224">
        <v>10</v>
      </c>
      <c r="O143" s="233">
        <v>9.734</v>
      </c>
      <c r="P143" s="77">
        <v>9.4809999999999999</v>
      </c>
      <c r="Q143" s="77">
        <v>9.1460000000000008</v>
      </c>
      <c r="R143" s="77">
        <v>8.8819999999999997</v>
      </c>
      <c r="S143" s="77">
        <v>8.6189999999999998</v>
      </c>
      <c r="T143" s="77">
        <v>8.4320000000000004</v>
      </c>
      <c r="U143" s="77">
        <v>8.2319999999999993</v>
      </c>
      <c r="V143" s="77">
        <v>8.0879999999999992</v>
      </c>
      <c r="W143" s="77">
        <v>7.8869999999999996</v>
      </c>
      <c r="X143" s="77">
        <v>7.6589999999999998</v>
      </c>
      <c r="Y143" s="77">
        <v>7.4539999999999997</v>
      </c>
      <c r="Z143" s="77">
        <v>7.2770000000000001</v>
      </c>
      <c r="AA143" s="77">
        <v>7.1360000000000001</v>
      </c>
      <c r="AB143" s="77">
        <v>6.944</v>
      </c>
      <c r="AC143" s="77">
        <v>6.7530000000000001</v>
      </c>
      <c r="AD143" s="77">
        <v>6.6020000000000003</v>
      </c>
      <c r="AE143" s="77">
        <v>6.42</v>
      </c>
      <c r="AF143" s="77">
        <v>6.2590000000000003</v>
      </c>
      <c r="AG143" s="77">
        <v>6.1390000000000002</v>
      </c>
      <c r="AH143" s="78">
        <v>6.0819999999999999</v>
      </c>
    </row>
    <row r="144" spans="1:34" x14ac:dyDescent="0.25">
      <c r="A144" s="67" t="s">
        <v>224</v>
      </c>
      <c r="B144" s="157">
        <v>263160</v>
      </c>
      <c r="C144" s="1">
        <v>276</v>
      </c>
      <c r="D144" s="1" t="s">
        <v>769</v>
      </c>
      <c r="E144" s="1">
        <v>209</v>
      </c>
      <c r="F144" s="77">
        <v>2680.7</v>
      </c>
      <c r="G144" s="77">
        <v>4286.53</v>
      </c>
      <c r="H144" s="77">
        <v>1641.37</v>
      </c>
      <c r="I144" s="77">
        <v>23.375</v>
      </c>
      <c r="J144" s="77">
        <v>2.7770000000000001</v>
      </c>
      <c r="K144" s="77">
        <v>0.21099999999999999</v>
      </c>
      <c r="L144" s="77">
        <v>0.50600000000000001</v>
      </c>
      <c r="M144" s="1">
        <v>2000</v>
      </c>
      <c r="N144" s="224">
        <v>10</v>
      </c>
      <c r="O144" s="233">
        <v>3.14</v>
      </c>
      <c r="P144" s="77">
        <v>3.1739999999999999</v>
      </c>
      <c r="Q144" s="77">
        <v>3.234</v>
      </c>
      <c r="R144" s="77">
        <v>3.0619999999999998</v>
      </c>
      <c r="S144" s="77">
        <v>2.9590000000000001</v>
      </c>
      <c r="T144" s="77">
        <v>2.8940000000000001</v>
      </c>
      <c r="U144" s="77">
        <v>2.7869999999999999</v>
      </c>
      <c r="V144" s="77">
        <v>2.593</v>
      </c>
      <c r="W144" s="77">
        <v>2.569</v>
      </c>
      <c r="X144" s="77">
        <v>3.379</v>
      </c>
      <c r="Y144" s="77">
        <v>3.1080000000000001</v>
      </c>
      <c r="Z144" s="77">
        <v>2.746</v>
      </c>
      <c r="AA144" s="77">
        <v>2.625</v>
      </c>
      <c r="AB144" s="77">
        <v>3.5419999999999998</v>
      </c>
      <c r="AC144" s="77">
        <v>2.5489999999999999</v>
      </c>
      <c r="AD144" s="77">
        <v>2.552</v>
      </c>
      <c r="AE144" s="77">
        <v>2.5009999999999999</v>
      </c>
      <c r="AF144" s="77">
        <v>2.1080000000000001</v>
      </c>
      <c r="AG144" s="77">
        <v>2.0129999999999999</v>
      </c>
      <c r="AH144" s="78">
        <v>2.0110000000000001</v>
      </c>
    </row>
    <row r="145" spans="1:34" x14ac:dyDescent="0.25">
      <c r="A145" s="67" t="s">
        <v>224</v>
      </c>
      <c r="B145" s="157">
        <v>263160</v>
      </c>
      <c r="C145" s="1">
        <v>276</v>
      </c>
      <c r="D145" s="1" t="s">
        <v>769</v>
      </c>
      <c r="E145" s="1">
        <v>209</v>
      </c>
      <c r="F145" s="77">
        <v>3347.3</v>
      </c>
      <c r="G145" s="77">
        <v>4493.6099999999997</v>
      </c>
      <c r="H145" s="77">
        <v>1719.9770000000001</v>
      </c>
      <c r="I145" s="77">
        <v>2.9609999999999999</v>
      </c>
      <c r="J145" s="77">
        <v>2.9609999999999999</v>
      </c>
      <c r="K145" s="77">
        <v>3.7999999999999999E-2</v>
      </c>
      <c r="L145" s="77">
        <v>0.505</v>
      </c>
      <c r="M145" s="1">
        <v>2000</v>
      </c>
      <c r="N145" s="224">
        <v>10</v>
      </c>
      <c r="O145" s="233">
        <v>3.8220000000000001</v>
      </c>
      <c r="P145" s="77">
        <v>3.5640000000000001</v>
      </c>
      <c r="Q145" s="77">
        <v>3.4249999999999998</v>
      </c>
      <c r="R145" s="77">
        <v>3.2829999999999999</v>
      </c>
      <c r="S145" s="77">
        <v>3.1789999999999998</v>
      </c>
      <c r="T145" s="77">
        <v>3.1190000000000002</v>
      </c>
      <c r="U145" s="77">
        <v>2.9809999999999999</v>
      </c>
      <c r="V145" s="77">
        <v>3.0329999999999999</v>
      </c>
      <c r="W145" s="77">
        <v>3.0430000000000001</v>
      </c>
      <c r="X145" s="77">
        <v>2.9630000000000001</v>
      </c>
      <c r="Y145" s="77">
        <v>2.8959999999999999</v>
      </c>
      <c r="Z145" s="77">
        <v>2.8370000000000002</v>
      </c>
      <c r="AA145" s="77">
        <v>2.7589999999999999</v>
      </c>
      <c r="AB145" s="77">
        <v>2.7530000000000001</v>
      </c>
      <c r="AC145" s="77">
        <v>2.714</v>
      </c>
      <c r="AD145" s="77">
        <v>2.63</v>
      </c>
      <c r="AE145" s="77">
        <v>2.5870000000000002</v>
      </c>
      <c r="AF145" s="77">
        <v>2.593</v>
      </c>
      <c r="AG145" s="77">
        <v>2.548</v>
      </c>
      <c r="AH145" s="78">
        <v>2.4820000000000002</v>
      </c>
    </row>
    <row r="146" spans="1:34" x14ac:dyDescent="0.25">
      <c r="A146" s="67" t="s">
        <v>224</v>
      </c>
      <c r="B146" s="157">
        <v>263160</v>
      </c>
      <c r="C146" s="1">
        <v>276</v>
      </c>
      <c r="D146" s="1" t="s">
        <v>769</v>
      </c>
      <c r="E146" s="1">
        <v>209</v>
      </c>
      <c r="F146" s="77">
        <v>3324.6</v>
      </c>
      <c r="G146" s="77">
        <v>4451.3100000000004</v>
      </c>
      <c r="H146" s="77">
        <v>1703.9839999999999</v>
      </c>
      <c r="I146" s="77">
        <v>1.4890000000000001</v>
      </c>
      <c r="J146" s="77">
        <v>2.9420000000000002</v>
      </c>
      <c r="K146" s="77">
        <v>2.1999999999999999E-2</v>
      </c>
      <c r="L146" s="77">
        <v>0.50600000000000001</v>
      </c>
      <c r="M146" s="1">
        <v>2000</v>
      </c>
      <c r="N146" s="224">
        <v>10</v>
      </c>
      <c r="O146" s="233">
        <v>3.7360000000000002</v>
      </c>
      <c r="P146" s="77">
        <v>3.6139999999999999</v>
      </c>
      <c r="Q146" s="77">
        <v>3.5</v>
      </c>
      <c r="R146" s="77">
        <v>3.3959999999999999</v>
      </c>
      <c r="S146" s="77">
        <v>3.306</v>
      </c>
      <c r="T146" s="77">
        <v>3.266</v>
      </c>
      <c r="U146" s="77">
        <v>3.1469999999999998</v>
      </c>
      <c r="V146" s="77">
        <v>3.0529999999999999</v>
      </c>
      <c r="W146" s="77">
        <v>2.996</v>
      </c>
      <c r="X146" s="77">
        <v>2.923</v>
      </c>
      <c r="Y146" s="77">
        <v>2.859</v>
      </c>
      <c r="Z146" s="77">
        <v>2.7650000000000001</v>
      </c>
      <c r="AA146" s="77">
        <v>2.7189999999999999</v>
      </c>
      <c r="AB146" s="77">
        <v>2.669</v>
      </c>
      <c r="AC146" s="77">
        <v>2.6379999999999999</v>
      </c>
      <c r="AD146" s="77">
        <v>2.528</v>
      </c>
      <c r="AE146" s="77">
        <v>2.5099999999999998</v>
      </c>
      <c r="AF146" s="77">
        <v>2.4780000000000002</v>
      </c>
      <c r="AG146" s="77">
        <v>2.3959999999999999</v>
      </c>
      <c r="AH146" s="78">
        <v>2.3479999999999999</v>
      </c>
    </row>
    <row r="147" spans="1:34" x14ac:dyDescent="0.25">
      <c r="A147" s="67" t="s">
        <v>225</v>
      </c>
      <c r="B147" s="157">
        <v>263161</v>
      </c>
      <c r="C147" s="1">
        <v>311</v>
      </c>
      <c r="D147" s="1" t="s">
        <v>769</v>
      </c>
      <c r="E147" s="1">
        <v>187</v>
      </c>
      <c r="F147" s="77">
        <v>1603.7</v>
      </c>
      <c r="G147" s="77">
        <v>2918.98</v>
      </c>
      <c r="H147" s="77">
        <v>907.01400000000001</v>
      </c>
      <c r="I147" s="77">
        <v>2.468</v>
      </c>
      <c r="J147" s="77">
        <v>5.1079999999999997</v>
      </c>
      <c r="K147" s="77">
        <v>0.03</v>
      </c>
      <c r="L147" s="77">
        <v>0.51700000000000002</v>
      </c>
      <c r="M147" s="1">
        <v>2000</v>
      </c>
      <c r="N147" s="224">
        <v>10</v>
      </c>
      <c r="O147" s="233">
        <v>6.3769999999999998</v>
      </c>
      <c r="P147" s="77">
        <v>6.2039999999999997</v>
      </c>
      <c r="Q147" s="77">
        <v>6.0519999999999996</v>
      </c>
      <c r="R147" s="77">
        <v>5.875</v>
      </c>
      <c r="S147" s="77">
        <v>5.7240000000000002</v>
      </c>
      <c r="T147" s="77">
        <v>5.5659999999999998</v>
      </c>
      <c r="U147" s="77">
        <v>5.4320000000000004</v>
      </c>
      <c r="V147" s="77">
        <v>5.3250000000000002</v>
      </c>
      <c r="W147" s="77">
        <v>5.2089999999999996</v>
      </c>
      <c r="X147" s="77">
        <v>5.0990000000000002</v>
      </c>
      <c r="Y147" s="77">
        <v>4.9669999999999996</v>
      </c>
      <c r="Z147" s="77">
        <v>4.8739999999999997</v>
      </c>
      <c r="AA147" s="77">
        <v>4.7880000000000003</v>
      </c>
      <c r="AB147" s="77">
        <v>4.7030000000000003</v>
      </c>
      <c r="AC147" s="77">
        <v>4.5709999999999997</v>
      </c>
      <c r="AD147" s="77">
        <v>4.4390000000000001</v>
      </c>
      <c r="AE147" s="77">
        <v>4.3470000000000004</v>
      </c>
      <c r="AF147" s="77">
        <v>4.2949999999999999</v>
      </c>
      <c r="AG147" s="77">
        <v>4.2069999999999999</v>
      </c>
      <c r="AH147" s="78">
        <v>4.0960000000000001</v>
      </c>
    </row>
    <row r="148" spans="1:34" x14ac:dyDescent="0.25">
      <c r="A148" s="67" t="s">
        <v>225</v>
      </c>
      <c r="B148" s="157">
        <v>263161</v>
      </c>
      <c r="C148" s="1">
        <v>311</v>
      </c>
      <c r="D148" s="1" t="s">
        <v>769</v>
      </c>
      <c r="E148" s="1">
        <v>187</v>
      </c>
      <c r="F148" s="77">
        <v>2089.4</v>
      </c>
      <c r="G148" s="77">
        <v>3605.35</v>
      </c>
      <c r="H148" s="77">
        <v>1094.5129999999999</v>
      </c>
      <c r="I148" s="77">
        <v>3.7109999999999999</v>
      </c>
      <c r="J148" s="77">
        <v>6.28</v>
      </c>
      <c r="K148" s="77">
        <v>1.7999999999999999E-2</v>
      </c>
      <c r="L148" s="77">
        <v>0.505</v>
      </c>
      <c r="M148" s="1">
        <v>2000</v>
      </c>
      <c r="N148" s="224">
        <v>10</v>
      </c>
      <c r="O148" s="233">
        <v>7.72</v>
      </c>
      <c r="P148" s="77">
        <v>7.5010000000000003</v>
      </c>
      <c r="Q148" s="77">
        <v>7.3360000000000003</v>
      </c>
      <c r="R148" s="77">
        <v>7.1349999999999998</v>
      </c>
      <c r="S148" s="77">
        <v>6.9690000000000003</v>
      </c>
      <c r="T148" s="77">
        <v>6.8259999999999996</v>
      </c>
      <c r="U148" s="77">
        <v>6.6740000000000004</v>
      </c>
      <c r="V148" s="77">
        <v>6.524</v>
      </c>
      <c r="W148" s="77">
        <v>6.375</v>
      </c>
      <c r="X148" s="77">
        <v>6.2439999999999998</v>
      </c>
      <c r="Y148" s="77">
        <v>6.1050000000000004</v>
      </c>
      <c r="Z148" s="77">
        <v>5.9950000000000001</v>
      </c>
      <c r="AA148" s="77">
        <v>5.8579999999999997</v>
      </c>
      <c r="AB148" s="77">
        <v>5.7569999999999997</v>
      </c>
      <c r="AC148" s="77">
        <v>5.6310000000000002</v>
      </c>
      <c r="AD148" s="77">
        <v>5.5129999999999999</v>
      </c>
      <c r="AE148" s="77">
        <v>5.4109999999999996</v>
      </c>
      <c r="AF148" s="77">
        <v>5.3250000000000002</v>
      </c>
      <c r="AG148" s="77">
        <v>5.6050000000000004</v>
      </c>
      <c r="AH148" s="78">
        <v>5.093</v>
      </c>
    </row>
    <row r="149" spans="1:34" x14ac:dyDescent="0.25">
      <c r="A149" s="67" t="s">
        <v>225</v>
      </c>
      <c r="B149" s="157">
        <v>263161</v>
      </c>
      <c r="C149" s="1">
        <v>311</v>
      </c>
      <c r="D149" s="1" t="s">
        <v>769</v>
      </c>
      <c r="E149" s="1">
        <v>187</v>
      </c>
      <c r="F149" s="77">
        <v>2207.4</v>
      </c>
      <c r="G149" s="77">
        <v>3766.34</v>
      </c>
      <c r="H149" s="77">
        <v>1143.423</v>
      </c>
      <c r="I149" s="77">
        <v>3.516</v>
      </c>
      <c r="J149" s="77">
        <v>6.2270000000000003</v>
      </c>
      <c r="K149" s="77">
        <v>2.9000000000000001E-2</v>
      </c>
      <c r="L149" s="77">
        <v>0.505</v>
      </c>
      <c r="M149" s="1">
        <v>2000</v>
      </c>
      <c r="N149" s="224">
        <v>10</v>
      </c>
      <c r="O149" s="233">
        <v>7.8150000000000004</v>
      </c>
      <c r="P149" s="77">
        <v>7.5869999999999997</v>
      </c>
      <c r="Q149" s="77">
        <v>7.3490000000000002</v>
      </c>
      <c r="R149" s="77">
        <v>7.1239999999999997</v>
      </c>
      <c r="S149" s="77">
        <v>6.91</v>
      </c>
      <c r="T149" s="77">
        <v>6.7469999999999999</v>
      </c>
      <c r="U149" s="77">
        <v>6.5670000000000002</v>
      </c>
      <c r="V149" s="77">
        <v>6.42</v>
      </c>
      <c r="W149" s="77">
        <v>6.2880000000000003</v>
      </c>
      <c r="X149" s="77">
        <v>6.2030000000000003</v>
      </c>
      <c r="Y149" s="77">
        <v>6.12</v>
      </c>
      <c r="Z149" s="77">
        <v>6.0220000000000002</v>
      </c>
      <c r="AA149" s="77">
        <v>5.8819999999999997</v>
      </c>
      <c r="AB149" s="77">
        <v>5.7510000000000003</v>
      </c>
      <c r="AC149" s="77">
        <v>5.5780000000000003</v>
      </c>
      <c r="AD149" s="77">
        <v>5.4260000000000002</v>
      </c>
      <c r="AE149" s="77">
        <v>5.3040000000000003</v>
      </c>
      <c r="AF149" s="77">
        <v>5.1929999999999996</v>
      </c>
      <c r="AG149" s="77">
        <v>5.1440000000000001</v>
      </c>
      <c r="AH149" s="78">
        <v>5.1020000000000003</v>
      </c>
    </row>
    <row r="150" spans="1:34" x14ac:dyDescent="0.25">
      <c r="A150" s="67" t="s">
        <v>226</v>
      </c>
      <c r="B150" s="157">
        <v>263162</v>
      </c>
      <c r="C150" s="1">
        <v>300</v>
      </c>
      <c r="D150" s="1" t="s">
        <v>769</v>
      </c>
      <c r="E150" s="1">
        <v>198</v>
      </c>
      <c r="F150" s="77">
        <v>793.3</v>
      </c>
      <c r="G150" s="77">
        <v>1250.6300000000001</v>
      </c>
      <c r="H150" s="77">
        <v>421.90699999999998</v>
      </c>
      <c r="I150" s="77">
        <v>1.284</v>
      </c>
      <c r="J150" s="77">
        <v>9.9719999999999995</v>
      </c>
      <c r="K150" s="77">
        <v>2.5000000000000001E-2</v>
      </c>
      <c r="L150" s="77">
        <v>0.51100000000000001</v>
      </c>
      <c r="M150" s="1">
        <v>2000</v>
      </c>
      <c r="N150" s="224">
        <v>10</v>
      </c>
      <c r="O150" s="233">
        <v>12.276</v>
      </c>
      <c r="P150" s="77">
        <v>11.962999999999999</v>
      </c>
      <c r="Q150" s="77">
        <v>11.638</v>
      </c>
      <c r="R150" s="77">
        <v>11.423</v>
      </c>
      <c r="S150" s="77">
        <v>11.089</v>
      </c>
      <c r="T150" s="77">
        <v>10.84</v>
      </c>
      <c r="U150" s="77">
        <v>10.606</v>
      </c>
      <c r="V150" s="77">
        <v>10.367000000000001</v>
      </c>
      <c r="W150" s="77">
        <v>10.154999999999999</v>
      </c>
      <c r="X150" s="77">
        <v>9.952</v>
      </c>
      <c r="Y150" s="77">
        <v>9.6980000000000004</v>
      </c>
      <c r="Z150" s="77">
        <v>9.48</v>
      </c>
      <c r="AA150" s="77">
        <v>9.3870000000000005</v>
      </c>
      <c r="AB150" s="77">
        <v>9.19</v>
      </c>
      <c r="AC150" s="77">
        <v>8.9809999999999999</v>
      </c>
      <c r="AD150" s="77">
        <v>8.8360000000000003</v>
      </c>
      <c r="AE150" s="77">
        <v>8.6289999999999996</v>
      </c>
      <c r="AF150" s="77">
        <v>8.4760000000000009</v>
      </c>
      <c r="AG150" s="77">
        <v>8.3109999999999999</v>
      </c>
      <c r="AH150" s="78">
        <v>8.14</v>
      </c>
    </row>
    <row r="151" spans="1:34" x14ac:dyDescent="0.25">
      <c r="A151" s="67" t="s">
        <v>226</v>
      </c>
      <c r="B151" s="157">
        <v>263162</v>
      </c>
      <c r="C151" s="1">
        <v>300</v>
      </c>
      <c r="D151" s="1" t="s">
        <v>769</v>
      </c>
      <c r="E151" s="1">
        <v>198</v>
      </c>
      <c r="F151" s="77">
        <v>827.7</v>
      </c>
      <c r="G151" s="77">
        <v>1294.4000000000001</v>
      </c>
      <c r="H151" s="77">
        <v>436.88200000000001</v>
      </c>
      <c r="I151" s="77">
        <v>0.16300000000000001</v>
      </c>
      <c r="J151" s="77">
        <v>10.317</v>
      </c>
      <c r="K151" s="77">
        <v>1.4E-2</v>
      </c>
      <c r="L151" s="77">
        <v>0.51100000000000001</v>
      </c>
      <c r="M151" s="1">
        <v>2000</v>
      </c>
      <c r="N151" s="224">
        <v>10</v>
      </c>
      <c r="O151" s="233">
        <v>12.709</v>
      </c>
      <c r="P151" s="77">
        <v>12.4</v>
      </c>
      <c r="Q151" s="77">
        <v>12.108000000000001</v>
      </c>
      <c r="R151" s="77">
        <v>11.807</v>
      </c>
      <c r="S151" s="77">
        <v>11.486000000000001</v>
      </c>
      <c r="T151" s="77">
        <v>11.221</v>
      </c>
      <c r="U151" s="77">
        <v>10.981999999999999</v>
      </c>
      <c r="V151" s="77">
        <v>10.739000000000001</v>
      </c>
      <c r="W151" s="77">
        <v>10.542</v>
      </c>
      <c r="X151" s="77">
        <v>10.272</v>
      </c>
      <c r="Y151" s="77">
        <v>10.065</v>
      </c>
      <c r="Z151" s="77">
        <v>9.8550000000000004</v>
      </c>
      <c r="AA151" s="77">
        <v>9.6530000000000005</v>
      </c>
      <c r="AB151" s="77">
        <v>9.4489999999999998</v>
      </c>
      <c r="AC151" s="77">
        <v>9.2520000000000007</v>
      </c>
      <c r="AD151" s="77">
        <v>9.0649999999999995</v>
      </c>
      <c r="AE151" s="77">
        <v>8.9079999999999995</v>
      </c>
      <c r="AF151" s="77">
        <v>8.7729999999999997</v>
      </c>
      <c r="AG151" s="77">
        <v>8.6289999999999996</v>
      </c>
      <c r="AH151" s="78">
        <v>8.4220000000000006</v>
      </c>
    </row>
    <row r="152" spans="1:34" x14ac:dyDescent="0.25">
      <c r="A152" s="67" t="s">
        <v>226</v>
      </c>
      <c r="B152" s="157">
        <v>263162</v>
      </c>
      <c r="C152" s="1">
        <v>300</v>
      </c>
      <c r="D152" s="1" t="s">
        <v>769</v>
      </c>
      <c r="E152" s="1">
        <v>198</v>
      </c>
      <c r="F152" s="77">
        <v>846.3</v>
      </c>
      <c r="G152" s="77">
        <v>1311.34</v>
      </c>
      <c r="H152" s="77">
        <v>441.78300000000002</v>
      </c>
      <c r="I152" s="77">
        <v>0.33700000000000002</v>
      </c>
      <c r="J152" s="77">
        <v>10.506</v>
      </c>
      <c r="K152" s="77">
        <v>7.3999999999999996E-2</v>
      </c>
      <c r="L152" s="77">
        <v>0.51</v>
      </c>
      <c r="M152" s="1">
        <v>2000</v>
      </c>
      <c r="N152" s="224">
        <v>10</v>
      </c>
      <c r="O152" s="233">
        <v>12.98</v>
      </c>
      <c r="P152" s="77">
        <v>12.653</v>
      </c>
      <c r="Q152" s="77">
        <v>12.254</v>
      </c>
      <c r="R152" s="77">
        <v>11.903</v>
      </c>
      <c r="S152" s="77">
        <v>11.662000000000001</v>
      </c>
      <c r="T152" s="77">
        <v>11.388</v>
      </c>
      <c r="U152" s="77">
        <v>11.129</v>
      </c>
      <c r="V152" s="77">
        <v>10.906000000000001</v>
      </c>
      <c r="W152" s="77">
        <v>10.722</v>
      </c>
      <c r="X152" s="77">
        <v>10.483000000000001</v>
      </c>
      <c r="Y152" s="77">
        <v>10.284000000000001</v>
      </c>
      <c r="Z152" s="77">
        <v>10.086</v>
      </c>
      <c r="AA152" s="77">
        <v>9.8960000000000008</v>
      </c>
      <c r="AB152" s="77">
        <v>9.7149999999999999</v>
      </c>
      <c r="AC152" s="77">
        <v>9.4559999999999995</v>
      </c>
      <c r="AD152" s="77">
        <v>9.24</v>
      </c>
      <c r="AE152" s="77">
        <v>9.0779999999999994</v>
      </c>
      <c r="AF152" s="77">
        <v>8.9260000000000002</v>
      </c>
      <c r="AG152" s="77">
        <v>8.7629999999999999</v>
      </c>
      <c r="AH152" s="78">
        <v>8.5879999999999992</v>
      </c>
    </row>
    <row r="153" spans="1:34" x14ac:dyDescent="0.25">
      <c r="A153" s="67" t="s">
        <v>227</v>
      </c>
      <c r="B153" s="157">
        <v>263165</v>
      </c>
      <c r="C153" s="1">
        <v>345</v>
      </c>
      <c r="D153" s="1" t="s">
        <v>769</v>
      </c>
      <c r="E153" s="1">
        <v>199</v>
      </c>
      <c r="F153" s="77">
        <v>291</v>
      </c>
      <c r="G153" s="77">
        <v>521.23</v>
      </c>
      <c r="H153" s="77">
        <v>1505.3219999999999</v>
      </c>
      <c r="I153" s="77">
        <v>1.38</v>
      </c>
      <c r="J153" s="77">
        <v>5.1219999999999999</v>
      </c>
      <c r="K153" s="77">
        <v>1.4999999999999999E-2</v>
      </c>
      <c r="L153" s="77">
        <v>5.0069999999999997</v>
      </c>
      <c r="M153" s="1">
        <v>2000</v>
      </c>
      <c r="N153" s="224">
        <v>10</v>
      </c>
      <c r="O153" s="233">
        <v>6.56</v>
      </c>
      <c r="P153" s="77">
        <v>6.3540000000000001</v>
      </c>
      <c r="Q153" s="77">
        <v>6.1589999999999998</v>
      </c>
      <c r="R153" s="77">
        <v>5.9749999999999996</v>
      </c>
      <c r="S153" s="77">
        <v>5.8</v>
      </c>
      <c r="T153" s="77">
        <v>5.6390000000000002</v>
      </c>
      <c r="U153" s="77">
        <v>5.4880000000000004</v>
      </c>
      <c r="V153" s="77">
        <v>5.34</v>
      </c>
      <c r="W153" s="77">
        <v>5.2080000000000002</v>
      </c>
      <c r="X153" s="77">
        <v>5.0789999999999997</v>
      </c>
      <c r="Y153" s="77">
        <v>4.9489999999999998</v>
      </c>
      <c r="Z153" s="77">
        <v>4.83</v>
      </c>
      <c r="AA153" s="77">
        <v>4.7210000000000001</v>
      </c>
      <c r="AB153" s="77">
        <v>4.6210000000000004</v>
      </c>
      <c r="AC153" s="77">
        <v>4.516</v>
      </c>
      <c r="AD153" s="77">
        <v>4.4249999999999998</v>
      </c>
      <c r="AE153" s="77">
        <v>4.3339999999999996</v>
      </c>
      <c r="AF153" s="77">
        <v>4.2380000000000004</v>
      </c>
      <c r="AG153" s="77">
        <v>4.1479999999999997</v>
      </c>
      <c r="AH153" s="78">
        <v>4.0629999999999997</v>
      </c>
    </row>
    <row r="154" spans="1:34" x14ac:dyDescent="0.25">
      <c r="A154" s="67" t="s">
        <v>227</v>
      </c>
      <c r="B154" s="157">
        <v>263165</v>
      </c>
      <c r="C154" s="1">
        <v>345</v>
      </c>
      <c r="D154" s="1" t="s">
        <v>769</v>
      </c>
      <c r="E154" s="1">
        <v>199</v>
      </c>
      <c r="F154" s="77">
        <v>296.2</v>
      </c>
      <c r="G154" s="77">
        <v>529.66999999999996</v>
      </c>
      <c r="H154" s="77">
        <v>1530.2629999999999</v>
      </c>
      <c r="I154" s="77">
        <v>1.0309999999999999</v>
      </c>
      <c r="J154" s="77">
        <v>5.1509999999999998</v>
      </c>
      <c r="K154" s="77">
        <v>3.0000000000000001E-3</v>
      </c>
      <c r="L154" s="77">
        <v>5.0090000000000003</v>
      </c>
      <c r="M154" s="1">
        <v>2000</v>
      </c>
      <c r="N154" s="224">
        <v>10</v>
      </c>
      <c r="O154" s="233">
        <v>6.5860000000000003</v>
      </c>
      <c r="P154" s="77">
        <v>6.3780000000000001</v>
      </c>
      <c r="Q154" s="77">
        <v>6.1859999999999999</v>
      </c>
      <c r="R154" s="77">
        <v>6.0019999999999998</v>
      </c>
      <c r="S154" s="77">
        <v>5.8339999999999996</v>
      </c>
      <c r="T154" s="77">
        <v>5.6740000000000004</v>
      </c>
      <c r="U154" s="77">
        <v>5.524</v>
      </c>
      <c r="V154" s="77">
        <v>5.3760000000000003</v>
      </c>
      <c r="W154" s="77">
        <v>5.2380000000000004</v>
      </c>
      <c r="X154" s="77">
        <v>5.109</v>
      </c>
      <c r="Y154" s="77">
        <v>4.9880000000000004</v>
      </c>
      <c r="Z154" s="77">
        <v>4.8680000000000003</v>
      </c>
      <c r="AA154" s="77">
        <v>4.7549999999999999</v>
      </c>
      <c r="AB154" s="77">
        <v>4.6449999999999996</v>
      </c>
      <c r="AC154" s="77">
        <v>4.5439999999999996</v>
      </c>
      <c r="AD154" s="77">
        <v>4.4470000000000001</v>
      </c>
      <c r="AE154" s="77">
        <v>4.3520000000000003</v>
      </c>
      <c r="AF154" s="77">
        <v>4.2569999999999997</v>
      </c>
      <c r="AG154" s="77">
        <v>4.1740000000000004</v>
      </c>
      <c r="AH154" s="78">
        <v>4.085</v>
      </c>
    </row>
    <row r="155" spans="1:34" x14ac:dyDescent="0.25">
      <c r="A155" s="67" t="s">
        <v>227</v>
      </c>
      <c r="B155" s="157">
        <v>263165</v>
      </c>
      <c r="C155" s="1">
        <v>345</v>
      </c>
      <c r="D155" s="1" t="s">
        <v>769</v>
      </c>
      <c r="E155" s="1">
        <v>199</v>
      </c>
      <c r="F155" s="77">
        <v>300.89999999999998</v>
      </c>
      <c r="G155" s="77">
        <v>537.61</v>
      </c>
      <c r="H155" s="77">
        <v>1553.441</v>
      </c>
      <c r="I155" s="77">
        <v>1.234</v>
      </c>
      <c r="J155" s="77">
        <v>5.1710000000000003</v>
      </c>
      <c r="K155" s="77">
        <v>3.0000000000000001E-3</v>
      </c>
      <c r="L155" s="77">
        <v>5.0090000000000003</v>
      </c>
      <c r="M155" s="1">
        <v>2000</v>
      </c>
      <c r="N155" s="224">
        <v>10</v>
      </c>
      <c r="O155" s="233">
        <v>6.61</v>
      </c>
      <c r="P155" s="77">
        <v>6.4029999999999996</v>
      </c>
      <c r="Q155" s="77">
        <v>6.2140000000000004</v>
      </c>
      <c r="R155" s="77">
        <v>6.0270000000000001</v>
      </c>
      <c r="S155" s="77">
        <v>5.8490000000000002</v>
      </c>
      <c r="T155" s="77">
        <v>5.69</v>
      </c>
      <c r="U155" s="77">
        <v>5.5430000000000001</v>
      </c>
      <c r="V155" s="77">
        <v>5.3979999999999997</v>
      </c>
      <c r="W155" s="77">
        <v>5.2610000000000001</v>
      </c>
      <c r="X155" s="77">
        <v>5.1319999999999997</v>
      </c>
      <c r="Y155" s="77">
        <v>5.0069999999999997</v>
      </c>
      <c r="Z155" s="77">
        <v>4.891</v>
      </c>
      <c r="AA155" s="77">
        <v>4.7779999999999996</v>
      </c>
      <c r="AB155" s="77">
        <v>4.665</v>
      </c>
      <c r="AC155" s="77">
        <v>4.5599999999999996</v>
      </c>
      <c r="AD155" s="77">
        <v>4.4610000000000003</v>
      </c>
      <c r="AE155" s="77">
        <v>4.3609999999999998</v>
      </c>
      <c r="AF155" s="77">
        <v>4.2759999999999998</v>
      </c>
      <c r="AG155" s="77">
        <v>4.1909999999999998</v>
      </c>
      <c r="AH155" s="78">
        <v>4.0990000000000002</v>
      </c>
    </row>
    <row r="156" spans="1:34" x14ac:dyDescent="0.25">
      <c r="A156" s="67" t="s">
        <v>228</v>
      </c>
      <c r="B156" s="157">
        <v>263163</v>
      </c>
      <c r="C156" s="1">
        <v>368</v>
      </c>
      <c r="D156" s="1" t="s">
        <v>769</v>
      </c>
      <c r="E156" s="1">
        <v>198</v>
      </c>
      <c r="F156" s="77">
        <v>380</v>
      </c>
      <c r="G156" s="77">
        <v>756.87</v>
      </c>
      <c r="H156" s="77">
        <v>2042.357</v>
      </c>
      <c r="I156" s="77">
        <v>2.4470000000000001</v>
      </c>
      <c r="J156" s="77">
        <v>16.718</v>
      </c>
      <c r="K156" s="77">
        <v>1.4E-2</v>
      </c>
      <c r="L156" s="77">
        <v>5.0149999999999997</v>
      </c>
      <c r="M156" s="1">
        <v>2000</v>
      </c>
      <c r="N156" s="224">
        <v>10</v>
      </c>
      <c r="O156" s="233">
        <v>21.021999999999998</v>
      </c>
      <c r="P156" s="77">
        <v>20.425000000000001</v>
      </c>
      <c r="Q156" s="77">
        <v>19.856999999999999</v>
      </c>
      <c r="R156" s="77">
        <v>19.312999999999999</v>
      </c>
      <c r="S156" s="77">
        <v>18.805</v>
      </c>
      <c r="T156" s="77">
        <v>18.323</v>
      </c>
      <c r="U156" s="77">
        <v>17.864000000000001</v>
      </c>
      <c r="V156" s="77">
        <v>17.434000000000001</v>
      </c>
      <c r="W156" s="77">
        <v>17.02</v>
      </c>
      <c r="X156" s="77">
        <v>16.626000000000001</v>
      </c>
      <c r="Y156" s="77">
        <v>16.247</v>
      </c>
      <c r="Z156" s="77">
        <v>15.882999999999999</v>
      </c>
      <c r="AA156" s="77">
        <v>15.528</v>
      </c>
      <c r="AB156" s="77">
        <v>15.193</v>
      </c>
      <c r="AC156" s="77">
        <v>14.87</v>
      </c>
      <c r="AD156" s="77">
        <v>14.558999999999999</v>
      </c>
      <c r="AE156" s="77">
        <v>14.263999999999999</v>
      </c>
      <c r="AF156" s="77">
        <v>13.978</v>
      </c>
      <c r="AG156" s="77">
        <v>13.706</v>
      </c>
      <c r="AH156" s="78">
        <v>13.449</v>
      </c>
    </row>
    <row r="157" spans="1:34" x14ac:dyDescent="0.25">
      <c r="A157" s="67" t="s">
        <v>228</v>
      </c>
      <c r="B157" s="157">
        <v>263163</v>
      </c>
      <c r="C157" s="1">
        <v>368</v>
      </c>
      <c r="D157" s="1" t="s">
        <v>769</v>
      </c>
      <c r="E157" s="1">
        <v>198</v>
      </c>
      <c r="F157" s="77">
        <v>387.4</v>
      </c>
      <c r="G157" s="77">
        <v>767.16</v>
      </c>
      <c r="H157" s="77">
        <v>2070.0189999999998</v>
      </c>
      <c r="I157" s="77">
        <v>1.2709999999999999</v>
      </c>
      <c r="J157" s="77">
        <v>16.89</v>
      </c>
      <c r="K157" s="77">
        <v>1.2E-2</v>
      </c>
      <c r="L157" s="77">
        <v>5.0149999999999997</v>
      </c>
      <c r="M157" s="1">
        <v>2000</v>
      </c>
      <c r="N157" s="224">
        <v>10</v>
      </c>
      <c r="O157" s="233">
        <v>21.218</v>
      </c>
      <c r="P157" s="77">
        <v>20.611999999999998</v>
      </c>
      <c r="Q157" s="77">
        <v>20.042999999999999</v>
      </c>
      <c r="R157" s="77">
        <v>19.506</v>
      </c>
      <c r="S157" s="77">
        <v>18.995999999999999</v>
      </c>
      <c r="T157" s="77">
        <v>18.509</v>
      </c>
      <c r="U157" s="77">
        <v>18.047000000000001</v>
      </c>
      <c r="V157" s="77">
        <v>17.608000000000001</v>
      </c>
      <c r="W157" s="77">
        <v>17.189</v>
      </c>
      <c r="X157" s="77">
        <v>16.792999999999999</v>
      </c>
      <c r="Y157" s="77">
        <v>16.411000000000001</v>
      </c>
      <c r="Z157" s="77">
        <v>16.044</v>
      </c>
      <c r="AA157" s="77">
        <v>15.695</v>
      </c>
      <c r="AB157" s="77">
        <v>15.355</v>
      </c>
      <c r="AC157" s="77">
        <v>15.032</v>
      </c>
      <c r="AD157" s="77">
        <v>14.722</v>
      </c>
      <c r="AE157" s="77">
        <v>14.423</v>
      </c>
      <c r="AF157" s="77">
        <v>14.138</v>
      </c>
      <c r="AG157" s="77">
        <v>13.864000000000001</v>
      </c>
      <c r="AH157" s="78">
        <v>13.598000000000001</v>
      </c>
    </row>
    <row r="158" spans="1:34" x14ac:dyDescent="0.25">
      <c r="A158" s="67" t="s">
        <v>228</v>
      </c>
      <c r="B158" s="157">
        <v>263163</v>
      </c>
      <c r="C158" s="1">
        <v>368</v>
      </c>
      <c r="D158" s="1" t="s">
        <v>769</v>
      </c>
      <c r="E158" s="1">
        <v>198</v>
      </c>
      <c r="F158" s="77">
        <v>389.7</v>
      </c>
      <c r="G158" s="77">
        <v>768.62</v>
      </c>
      <c r="H158" s="77">
        <v>2074.0039999999999</v>
      </c>
      <c r="I158" s="77">
        <v>0.69399999999999995</v>
      </c>
      <c r="J158" s="77">
        <v>16.942</v>
      </c>
      <c r="K158" s="77">
        <v>5.0000000000000001E-3</v>
      </c>
      <c r="L158" s="77">
        <v>5.0149999999999997</v>
      </c>
      <c r="M158" s="1">
        <v>2000</v>
      </c>
      <c r="N158" s="224">
        <v>10</v>
      </c>
      <c r="O158" s="233">
        <v>21.29</v>
      </c>
      <c r="P158" s="77">
        <v>20.681999999999999</v>
      </c>
      <c r="Q158" s="77">
        <v>20.108000000000001</v>
      </c>
      <c r="R158" s="77">
        <v>19.568000000000001</v>
      </c>
      <c r="S158" s="77">
        <v>19.055</v>
      </c>
      <c r="T158" s="77">
        <v>18.568999999999999</v>
      </c>
      <c r="U158" s="77">
        <v>18.108000000000001</v>
      </c>
      <c r="V158" s="77">
        <v>17.667000000000002</v>
      </c>
      <c r="W158" s="77">
        <v>17.248000000000001</v>
      </c>
      <c r="X158" s="77">
        <v>16.844000000000001</v>
      </c>
      <c r="Y158" s="77">
        <v>16.460999999999999</v>
      </c>
      <c r="Z158" s="77">
        <v>16.094999999999999</v>
      </c>
      <c r="AA158" s="77">
        <v>15.741</v>
      </c>
      <c r="AB158" s="77">
        <v>15.403</v>
      </c>
      <c r="AC158" s="77">
        <v>15.079000000000001</v>
      </c>
      <c r="AD158" s="77">
        <v>14.769</v>
      </c>
      <c r="AE158" s="77">
        <v>14.46</v>
      </c>
      <c r="AF158" s="77">
        <v>14.169</v>
      </c>
      <c r="AG158" s="77">
        <v>13.893000000000001</v>
      </c>
      <c r="AH158" s="78">
        <v>13.625999999999999</v>
      </c>
    </row>
    <row r="159" spans="1:34" x14ac:dyDescent="0.25">
      <c r="A159" s="67" t="s">
        <v>229</v>
      </c>
      <c r="B159" s="157">
        <v>263164</v>
      </c>
      <c r="C159" s="1">
        <v>384</v>
      </c>
      <c r="D159" s="1" t="s">
        <v>769</v>
      </c>
      <c r="E159" s="1">
        <v>210</v>
      </c>
      <c r="F159" s="77">
        <v>375.7</v>
      </c>
      <c r="G159" s="77">
        <v>713.1</v>
      </c>
      <c r="H159" s="77">
        <v>1955.0989999999999</v>
      </c>
      <c r="I159" s="77">
        <v>8.3030000000000008</v>
      </c>
      <c r="J159" s="77">
        <v>2.4140000000000001</v>
      </c>
      <c r="K159" s="77">
        <v>4.0000000000000001E-3</v>
      </c>
      <c r="L159" s="77">
        <v>5.0129999999999999</v>
      </c>
      <c r="M159" s="1">
        <v>2000</v>
      </c>
      <c r="N159" s="224">
        <v>10</v>
      </c>
      <c r="O159" s="233">
        <v>2.9609999999999999</v>
      </c>
      <c r="P159" s="77">
        <v>2.8860000000000001</v>
      </c>
      <c r="Q159" s="77">
        <v>2.8149999999999999</v>
      </c>
      <c r="R159" s="77">
        <v>2.7469999999999999</v>
      </c>
      <c r="S159" s="77">
        <v>2.6840000000000002</v>
      </c>
      <c r="T159" s="77">
        <v>2.6230000000000002</v>
      </c>
      <c r="U159" s="77">
        <v>2.5649999999999999</v>
      </c>
      <c r="V159" s="77">
        <v>2.5110000000000001</v>
      </c>
      <c r="W159" s="77">
        <v>2.4550000000000001</v>
      </c>
      <c r="X159" s="77">
        <v>2.4009999999999998</v>
      </c>
      <c r="Y159" s="77">
        <v>2.3540000000000001</v>
      </c>
      <c r="Z159" s="77">
        <v>2.3109999999999999</v>
      </c>
      <c r="AA159" s="77">
        <v>2.2650000000000001</v>
      </c>
      <c r="AB159" s="77">
        <v>2.2210000000000001</v>
      </c>
      <c r="AC159" s="77">
        <v>2.1779999999999999</v>
      </c>
      <c r="AD159" s="77">
        <v>2.1379999999999999</v>
      </c>
      <c r="AE159" s="77">
        <v>2.0939999999999999</v>
      </c>
      <c r="AF159" s="77">
        <v>2.0590000000000002</v>
      </c>
      <c r="AG159" s="77">
        <v>2.0230000000000001</v>
      </c>
      <c r="AH159" s="78">
        <v>1.988</v>
      </c>
    </row>
    <row r="160" spans="1:34" x14ac:dyDescent="0.25">
      <c r="A160" s="67" t="s">
        <v>229</v>
      </c>
      <c r="B160" s="157">
        <v>263164</v>
      </c>
      <c r="C160" s="1">
        <v>384</v>
      </c>
      <c r="D160" s="1" t="s">
        <v>769</v>
      </c>
      <c r="E160" s="1">
        <v>210</v>
      </c>
      <c r="F160" s="77">
        <v>402.1</v>
      </c>
      <c r="G160" s="77">
        <v>758.85</v>
      </c>
      <c r="H160" s="77">
        <v>2082.0210000000002</v>
      </c>
      <c r="I160" s="77">
        <v>5.976</v>
      </c>
      <c r="J160" s="77">
        <v>2.4529999999999998</v>
      </c>
      <c r="K160" s="77">
        <v>8.9999999999999993E-3</v>
      </c>
      <c r="L160" s="77">
        <v>5.0170000000000003</v>
      </c>
      <c r="M160" s="1">
        <v>2000</v>
      </c>
      <c r="N160" s="224">
        <v>10</v>
      </c>
      <c r="O160" s="233">
        <v>3.0110000000000001</v>
      </c>
      <c r="P160" s="77">
        <v>2.9340000000000002</v>
      </c>
      <c r="Q160" s="77">
        <v>2.8610000000000002</v>
      </c>
      <c r="R160" s="77">
        <v>2.7959999999999998</v>
      </c>
      <c r="S160" s="77">
        <v>2.7280000000000002</v>
      </c>
      <c r="T160" s="77">
        <v>2.6640000000000001</v>
      </c>
      <c r="U160" s="77">
        <v>2.609</v>
      </c>
      <c r="V160" s="77">
        <v>2.5539999999999998</v>
      </c>
      <c r="W160" s="77">
        <v>2.5</v>
      </c>
      <c r="X160" s="77">
        <v>2.4500000000000002</v>
      </c>
      <c r="Y160" s="77">
        <v>2.399</v>
      </c>
      <c r="Z160" s="77">
        <v>2.35</v>
      </c>
      <c r="AA160" s="77">
        <v>2.2989999999999999</v>
      </c>
      <c r="AB160" s="77">
        <v>2.25</v>
      </c>
      <c r="AC160" s="77">
        <v>2.2050000000000001</v>
      </c>
      <c r="AD160" s="77">
        <v>2.1659999999999999</v>
      </c>
      <c r="AE160" s="77">
        <v>2.1259999999999999</v>
      </c>
      <c r="AF160" s="77">
        <v>2.0910000000000002</v>
      </c>
      <c r="AG160" s="77">
        <v>2.052</v>
      </c>
      <c r="AH160" s="78">
        <v>2.0179999999999998</v>
      </c>
    </row>
    <row r="161" spans="1:34" x14ac:dyDescent="0.25">
      <c r="A161" s="67" t="s">
        <v>229</v>
      </c>
      <c r="B161" s="157">
        <v>263164</v>
      </c>
      <c r="C161" s="1">
        <v>384</v>
      </c>
      <c r="D161" s="1" t="s">
        <v>769</v>
      </c>
      <c r="E161" s="1">
        <v>210</v>
      </c>
      <c r="F161" s="77">
        <v>424.7</v>
      </c>
      <c r="G161" s="77">
        <v>792.4</v>
      </c>
      <c r="H161" s="77">
        <v>2174.5720000000001</v>
      </c>
      <c r="I161" s="77">
        <v>5.5640000000000001</v>
      </c>
      <c r="J161" s="77">
        <v>2.4729999999999999</v>
      </c>
      <c r="K161" s="77">
        <v>2E-3</v>
      </c>
      <c r="L161" s="77">
        <v>5.0179999999999998</v>
      </c>
      <c r="M161" s="1">
        <v>2000</v>
      </c>
      <c r="N161" s="224">
        <v>10</v>
      </c>
      <c r="O161" s="233">
        <v>3.0379999999999998</v>
      </c>
      <c r="P161" s="77">
        <v>2.9609999999999999</v>
      </c>
      <c r="Q161" s="77">
        <v>2.8849999999999998</v>
      </c>
      <c r="R161" s="77">
        <v>2.8149999999999999</v>
      </c>
      <c r="S161" s="77">
        <v>2.7480000000000002</v>
      </c>
      <c r="T161" s="77">
        <v>2.6869999999999998</v>
      </c>
      <c r="U161" s="77">
        <v>2.6309999999999998</v>
      </c>
      <c r="V161" s="77">
        <v>2.57</v>
      </c>
      <c r="W161" s="77">
        <v>2.512</v>
      </c>
      <c r="X161" s="77">
        <v>2.4580000000000002</v>
      </c>
      <c r="Y161" s="77">
        <v>2.4060000000000001</v>
      </c>
      <c r="Z161" s="77">
        <v>2.3570000000000002</v>
      </c>
      <c r="AA161" s="77">
        <v>2.3119999999999998</v>
      </c>
      <c r="AB161" s="77">
        <v>2.2719999999999998</v>
      </c>
      <c r="AC161" s="77">
        <v>2.2349999999999999</v>
      </c>
      <c r="AD161" s="77">
        <v>2.1960000000000002</v>
      </c>
      <c r="AE161" s="77">
        <v>2.1509999999999998</v>
      </c>
      <c r="AF161" s="77">
        <v>2.1139999999999999</v>
      </c>
      <c r="AG161" s="77">
        <v>2.0750000000000002</v>
      </c>
      <c r="AH161" s="78">
        <v>2.0350000000000001</v>
      </c>
    </row>
    <row r="162" spans="1:34" x14ac:dyDescent="0.25">
      <c r="A162" s="67" t="s">
        <v>230</v>
      </c>
      <c r="B162" s="157">
        <v>263166</v>
      </c>
      <c r="C162" s="1">
        <v>363</v>
      </c>
      <c r="D162" s="1" t="s">
        <v>769</v>
      </c>
      <c r="E162" s="1">
        <v>197</v>
      </c>
      <c r="F162" s="77">
        <v>398.4</v>
      </c>
      <c r="G162" s="77">
        <v>750.6</v>
      </c>
      <c r="H162" s="77">
        <v>2043.0229999999999</v>
      </c>
      <c r="I162" s="77">
        <v>4.7869999999999999</v>
      </c>
      <c r="J162" s="77">
        <v>1.0069999999999999</v>
      </c>
      <c r="K162" s="77">
        <v>3.0000000000000001E-3</v>
      </c>
      <c r="L162" s="77">
        <v>5.0149999999999997</v>
      </c>
      <c r="M162" s="1">
        <v>2000</v>
      </c>
      <c r="N162" s="224">
        <v>10</v>
      </c>
      <c r="O162" s="233">
        <v>1.2450000000000001</v>
      </c>
      <c r="P162" s="77">
        <v>1.2150000000000001</v>
      </c>
      <c r="Q162" s="77">
        <v>1.1859999999999999</v>
      </c>
      <c r="R162" s="77">
        <v>1.1499999999999999</v>
      </c>
      <c r="S162" s="77">
        <v>1.119</v>
      </c>
      <c r="T162" s="77">
        <v>1.097</v>
      </c>
      <c r="U162" s="77">
        <v>1.075</v>
      </c>
      <c r="V162" s="77">
        <v>1.0529999999999999</v>
      </c>
      <c r="W162" s="77">
        <v>1.0309999999999999</v>
      </c>
      <c r="X162" s="77">
        <v>1.0049999999999999</v>
      </c>
      <c r="Y162" s="77">
        <v>0.98</v>
      </c>
      <c r="Z162" s="77">
        <v>0.95399999999999996</v>
      </c>
      <c r="AA162" s="77">
        <v>0.93400000000000005</v>
      </c>
      <c r="AB162" s="77">
        <v>0.91900000000000004</v>
      </c>
      <c r="AC162" s="77">
        <v>0.90300000000000002</v>
      </c>
      <c r="AD162" s="77">
        <v>0.88600000000000001</v>
      </c>
      <c r="AE162" s="77">
        <v>0.873</v>
      </c>
      <c r="AF162" s="77">
        <v>0.85499999999999998</v>
      </c>
      <c r="AG162" s="77">
        <v>0.83799999999999997</v>
      </c>
      <c r="AH162" s="78">
        <v>0.82599999999999996</v>
      </c>
    </row>
    <row r="163" spans="1:34" x14ac:dyDescent="0.25">
      <c r="A163" s="67" t="s">
        <v>230</v>
      </c>
      <c r="B163" s="157">
        <v>263166</v>
      </c>
      <c r="C163" s="1">
        <v>363</v>
      </c>
      <c r="D163" s="1" t="s">
        <v>769</v>
      </c>
      <c r="E163" s="1">
        <v>197</v>
      </c>
      <c r="F163" s="77">
        <v>413.8</v>
      </c>
      <c r="G163" s="77">
        <v>770.44</v>
      </c>
      <c r="H163" s="77">
        <v>2097.4650000000001</v>
      </c>
      <c r="I163" s="77">
        <v>2.5350000000000001</v>
      </c>
      <c r="J163" s="77">
        <v>1.0149999999999999</v>
      </c>
      <c r="K163" s="77">
        <v>4.0000000000000001E-3</v>
      </c>
      <c r="L163" s="77">
        <v>5.016</v>
      </c>
      <c r="M163" s="1">
        <v>2000</v>
      </c>
      <c r="N163" s="224">
        <v>10</v>
      </c>
      <c r="O163" s="233">
        <v>1.248</v>
      </c>
      <c r="P163" s="77">
        <v>1.2170000000000001</v>
      </c>
      <c r="Q163" s="77">
        <v>1.1839999999999999</v>
      </c>
      <c r="R163" s="77">
        <v>1.151</v>
      </c>
      <c r="S163" s="77">
        <v>1.1220000000000001</v>
      </c>
      <c r="T163" s="77">
        <v>1.099</v>
      </c>
      <c r="U163" s="77">
        <v>1.08</v>
      </c>
      <c r="V163" s="77">
        <v>1.0589999999999999</v>
      </c>
      <c r="W163" s="77">
        <v>1.036</v>
      </c>
      <c r="X163" s="77">
        <v>1.0189999999999999</v>
      </c>
      <c r="Y163" s="77">
        <v>0.99199999999999999</v>
      </c>
      <c r="Z163" s="77">
        <v>0.96799999999999997</v>
      </c>
      <c r="AA163" s="77">
        <v>0.95</v>
      </c>
      <c r="AB163" s="77">
        <v>0.92700000000000005</v>
      </c>
      <c r="AC163" s="77">
        <v>0.90900000000000003</v>
      </c>
      <c r="AD163" s="77">
        <v>0.89300000000000002</v>
      </c>
      <c r="AE163" s="77">
        <v>0.878</v>
      </c>
      <c r="AF163" s="77">
        <v>0.87</v>
      </c>
      <c r="AG163" s="77">
        <v>0.85799999999999998</v>
      </c>
      <c r="AH163" s="78">
        <v>0.84699999999999998</v>
      </c>
    </row>
    <row r="164" spans="1:34" x14ac:dyDescent="0.25">
      <c r="A164" s="67" t="s">
        <v>230</v>
      </c>
      <c r="B164" s="157">
        <v>263166</v>
      </c>
      <c r="C164" s="1">
        <v>363</v>
      </c>
      <c r="D164" s="1" t="s">
        <v>769</v>
      </c>
      <c r="E164" s="1">
        <v>197</v>
      </c>
      <c r="F164" s="77">
        <v>424.1</v>
      </c>
      <c r="G164" s="77">
        <v>785.96</v>
      </c>
      <c r="H164" s="77">
        <v>2140.4450000000002</v>
      </c>
      <c r="I164" s="77">
        <v>0.63400000000000001</v>
      </c>
      <c r="J164" s="77">
        <v>1.0049999999999999</v>
      </c>
      <c r="K164" s="77">
        <v>2.1999999999999999E-2</v>
      </c>
      <c r="L164" s="77">
        <v>5.0179999999999998</v>
      </c>
      <c r="M164" s="1">
        <v>2000</v>
      </c>
      <c r="N164" s="224">
        <v>10</v>
      </c>
      <c r="O164" s="233">
        <v>1.2370000000000001</v>
      </c>
      <c r="P164" s="77">
        <v>1.1930000000000001</v>
      </c>
      <c r="Q164" s="77">
        <v>1.167</v>
      </c>
      <c r="R164" s="77">
        <v>1.145</v>
      </c>
      <c r="S164" s="77">
        <v>1.121</v>
      </c>
      <c r="T164" s="77">
        <v>1.093</v>
      </c>
      <c r="U164" s="77">
        <v>1.0680000000000001</v>
      </c>
      <c r="V164" s="77">
        <v>1.0409999999999999</v>
      </c>
      <c r="W164" s="77">
        <v>1.022</v>
      </c>
      <c r="X164" s="77">
        <v>1.0029999999999999</v>
      </c>
      <c r="Y164" s="77">
        <v>0.97899999999999998</v>
      </c>
      <c r="Z164" s="77">
        <v>0.95399999999999996</v>
      </c>
      <c r="AA164" s="77">
        <v>0.93500000000000005</v>
      </c>
      <c r="AB164" s="77">
        <v>0.93400000000000005</v>
      </c>
      <c r="AC164" s="77">
        <v>0.92300000000000004</v>
      </c>
      <c r="AD164" s="77">
        <v>0.90300000000000002</v>
      </c>
      <c r="AE164" s="77">
        <v>0.86899999999999999</v>
      </c>
      <c r="AF164" s="77">
        <v>0.85299999999999998</v>
      </c>
      <c r="AG164" s="77">
        <v>0.83899999999999997</v>
      </c>
      <c r="AH164" s="78">
        <v>0.82399999999999995</v>
      </c>
    </row>
    <row r="165" spans="1:34" x14ac:dyDescent="0.25">
      <c r="A165" s="67" t="s">
        <v>231</v>
      </c>
      <c r="B165" s="157">
        <v>263167</v>
      </c>
      <c r="C165" s="1">
        <v>363</v>
      </c>
      <c r="D165" s="1" t="s">
        <v>769</v>
      </c>
      <c r="E165" s="1">
        <v>200</v>
      </c>
      <c r="F165" s="77">
        <v>286.89999999999998</v>
      </c>
      <c r="G165" s="77">
        <v>528.37</v>
      </c>
      <c r="H165" s="77">
        <v>1458.5650000000001</v>
      </c>
      <c r="I165" s="77">
        <v>3.72</v>
      </c>
      <c r="J165" s="77">
        <v>0.86199999999999999</v>
      </c>
      <c r="K165" s="77">
        <v>6.0000000000000001E-3</v>
      </c>
      <c r="L165" s="77">
        <v>5.01</v>
      </c>
      <c r="M165" s="1">
        <v>2000</v>
      </c>
      <c r="N165" s="224">
        <v>10</v>
      </c>
      <c r="O165" s="233">
        <v>1.05</v>
      </c>
      <c r="P165" s="77">
        <v>1.0229999999999999</v>
      </c>
      <c r="Q165" s="77">
        <v>1.002</v>
      </c>
      <c r="R165" s="77">
        <v>0.98099999999999998</v>
      </c>
      <c r="S165" s="77">
        <v>0.95699999999999996</v>
      </c>
      <c r="T165" s="77">
        <v>0.93</v>
      </c>
      <c r="U165" s="77">
        <v>0.90800000000000003</v>
      </c>
      <c r="V165" s="77">
        <v>0.89</v>
      </c>
      <c r="W165" s="77">
        <v>0.87</v>
      </c>
      <c r="X165" s="77">
        <v>0.84799999999999998</v>
      </c>
      <c r="Y165" s="77">
        <v>0.83199999999999996</v>
      </c>
      <c r="Z165" s="77">
        <v>0.81799999999999995</v>
      </c>
      <c r="AA165" s="77">
        <v>0.81</v>
      </c>
      <c r="AB165" s="77">
        <v>0.80100000000000005</v>
      </c>
      <c r="AC165" s="77">
        <v>0.78900000000000003</v>
      </c>
      <c r="AD165" s="77">
        <v>0.78400000000000003</v>
      </c>
      <c r="AE165" s="77">
        <v>0.76700000000000002</v>
      </c>
      <c r="AF165" s="77">
        <v>0.73899999999999999</v>
      </c>
      <c r="AG165" s="77">
        <v>0.72699999999999998</v>
      </c>
      <c r="AH165" s="78">
        <v>0.71299999999999997</v>
      </c>
    </row>
    <row r="166" spans="1:34" x14ac:dyDescent="0.25">
      <c r="A166" s="67" t="s">
        <v>231</v>
      </c>
      <c r="B166" s="157">
        <v>263167</v>
      </c>
      <c r="C166" s="1">
        <v>363</v>
      </c>
      <c r="D166" s="1" t="s">
        <v>769</v>
      </c>
      <c r="E166" s="1">
        <v>200</v>
      </c>
      <c r="F166" s="77">
        <v>296</v>
      </c>
      <c r="G166" s="77">
        <v>546.91</v>
      </c>
      <c r="H166" s="77">
        <v>1508.902</v>
      </c>
      <c r="I166" s="77">
        <v>3.2490000000000001</v>
      </c>
      <c r="J166" s="77">
        <v>0.88400000000000001</v>
      </c>
      <c r="K166" s="77">
        <v>4.0000000000000001E-3</v>
      </c>
      <c r="L166" s="77">
        <v>5.008</v>
      </c>
      <c r="M166" s="1">
        <v>2000</v>
      </c>
      <c r="N166" s="224">
        <v>10</v>
      </c>
      <c r="O166" s="233">
        <v>1.0820000000000001</v>
      </c>
      <c r="P166" s="77">
        <v>1.0569999999999999</v>
      </c>
      <c r="Q166" s="77">
        <v>1.0329999999999999</v>
      </c>
      <c r="R166" s="77">
        <v>1.008</v>
      </c>
      <c r="S166" s="77">
        <v>0.98599999999999999</v>
      </c>
      <c r="T166" s="77">
        <v>0.96299999999999997</v>
      </c>
      <c r="U166" s="77">
        <v>0.93799999999999994</v>
      </c>
      <c r="V166" s="77">
        <v>0.91700000000000004</v>
      </c>
      <c r="W166" s="77">
        <v>0.89500000000000002</v>
      </c>
      <c r="X166" s="77">
        <v>0.88100000000000001</v>
      </c>
      <c r="Y166" s="77">
        <v>0.86599999999999999</v>
      </c>
      <c r="Z166" s="77">
        <v>0.84499999999999997</v>
      </c>
      <c r="AA166" s="77">
        <v>0.82799999999999996</v>
      </c>
      <c r="AB166" s="77">
        <v>0.81200000000000006</v>
      </c>
      <c r="AC166" s="77">
        <v>0.79700000000000004</v>
      </c>
      <c r="AD166" s="77">
        <v>0.78500000000000003</v>
      </c>
      <c r="AE166" s="77">
        <v>0.77300000000000002</v>
      </c>
      <c r="AF166" s="77">
        <v>0.75800000000000001</v>
      </c>
      <c r="AG166" s="77">
        <v>0.73499999999999999</v>
      </c>
      <c r="AH166" s="78">
        <v>0.72399999999999998</v>
      </c>
    </row>
    <row r="167" spans="1:34" x14ac:dyDescent="0.25">
      <c r="A167" s="67" t="s">
        <v>231</v>
      </c>
      <c r="B167" s="157">
        <v>263167</v>
      </c>
      <c r="C167" s="1">
        <v>363</v>
      </c>
      <c r="D167" s="1" t="s">
        <v>769</v>
      </c>
      <c r="E167" s="1">
        <v>200</v>
      </c>
      <c r="F167" s="77">
        <v>316.7</v>
      </c>
      <c r="G167" s="77">
        <v>585.54</v>
      </c>
      <c r="H167" s="77">
        <v>1616.4970000000001</v>
      </c>
      <c r="I167" s="77">
        <v>3.6850000000000001</v>
      </c>
      <c r="J167" s="77">
        <v>0.89300000000000002</v>
      </c>
      <c r="K167" s="77">
        <v>2E-3</v>
      </c>
      <c r="L167" s="77">
        <v>5.0110000000000001</v>
      </c>
      <c r="M167" s="1">
        <v>2000</v>
      </c>
      <c r="N167" s="224">
        <v>10</v>
      </c>
      <c r="O167" s="233">
        <v>1.0900000000000001</v>
      </c>
      <c r="P167" s="77">
        <v>1.06</v>
      </c>
      <c r="Q167" s="77">
        <v>1.0409999999999999</v>
      </c>
      <c r="R167" s="77">
        <v>1.018</v>
      </c>
      <c r="S167" s="77">
        <v>0.997</v>
      </c>
      <c r="T167" s="77">
        <v>0.97199999999999998</v>
      </c>
      <c r="U167" s="77">
        <v>0.95099999999999996</v>
      </c>
      <c r="V167" s="77">
        <v>0.93100000000000005</v>
      </c>
      <c r="W167" s="77">
        <v>0.91100000000000003</v>
      </c>
      <c r="X167" s="77">
        <v>0.88900000000000001</v>
      </c>
      <c r="Y167" s="77">
        <v>0.87</v>
      </c>
      <c r="Z167" s="77">
        <v>0.85199999999999998</v>
      </c>
      <c r="AA167" s="77">
        <v>0.83499999999999996</v>
      </c>
      <c r="AB167" s="77">
        <v>0.82</v>
      </c>
      <c r="AC167" s="77">
        <v>0.80300000000000005</v>
      </c>
      <c r="AD167" s="77">
        <v>0.78500000000000003</v>
      </c>
      <c r="AE167" s="77">
        <v>0.77100000000000002</v>
      </c>
      <c r="AF167" s="77">
        <v>0.76500000000000001</v>
      </c>
      <c r="AG167" s="77">
        <v>0.755</v>
      </c>
      <c r="AH167" s="78">
        <v>0.73699999999999999</v>
      </c>
    </row>
    <row r="168" spans="1:34" x14ac:dyDescent="0.25">
      <c r="A168" s="67" t="s">
        <v>232</v>
      </c>
      <c r="B168" s="157">
        <v>263168</v>
      </c>
      <c r="C168" s="1">
        <v>330</v>
      </c>
      <c r="D168" s="1" t="s">
        <v>769</v>
      </c>
      <c r="E168" s="1">
        <v>210</v>
      </c>
      <c r="F168" s="77">
        <v>388.8</v>
      </c>
      <c r="G168" s="77">
        <v>618.96</v>
      </c>
      <c r="H168" s="77">
        <v>1975.3989999999999</v>
      </c>
      <c r="I168" s="77">
        <v>3.5139999999999998</v>
      </c>
      <c r="J168" s="77">
        <v>1.1559999999999999</v>
      </c>
      <c r="K168" s="77">
        <v>5.0000000000000001E-3</v>
      </c>
      <c r="L168" s="77">
        <v>5.0149999999999997</v>
      </c>
      <c r="M168" s="1">
        <v>2000</v>
      </c>
      <c r="N168" s="224">
        <v>10</v>
      </c>
      <c r="O168" s="233">
        <v>1.444</v>
      </c>
      <c r="P168" s="77">
        <v>1.4039999999999999</v>
      </c>
      <c r="Q168" s="77">
        <v>1.369</v>
      </c>
      <c r="R168" s="77">
        <v>1.335</v>
      </c>
      <c r="S168" s="77">
        <v>1.2989999999999999</v>
      </c>
      <c r="T168" s="77">
        <v>1.2709999999999999</v>
      </c>
      <c r="U168" s="77">
        <v>1.2430000000000001</v>
      </c>
      <c r="V168" s="77">
        <v>1.2030000000000001</v>
      </c>
      <c r="W168" s="77">
        <v>1.1719999999999999</v>
      </c>
      <c r="X168" s="77">
        <v>1.1439999999999999</v>
      </c>
      <c r="Y168" s="77">
        <v>1.1160000000000001</v>
      </c>
      <c r="Z168" s="77">
        <v>1.0920000000000001</v>
      </c>
      <c r="AA168" s="77">
        <v>1.071</v>
      </c>
      <c r="AB168" s="77">
        <v>1.0580000000000001</v>
      </c>
      <c r="AC168" s="77">
        <v>1.04</v>
      </c>
      <c r="AD168" s="77">
        <v>1.0189999999999999</v>
      </c>
      <c r="AE168" s="77">
        <v>1.0009999999999999</v>
      </c>
      <c r="AF168" s="77">
        <v>0.96899999999999997</v>
      </c>
      <c r="AG168" s="77">
        <v>0.94</v>
      </c>
      <c r="AH168" s="78">
        <v>0.92400000000000004</v>
      </c>
    </row>
    <row r="169" spans="1:34" x14ac:dyDescent="0.25">
      <c r="A169" s="67" t="s">
        <v>232</v>
      </c>
      <c r="B169" s="157">
        <v>263168</v>
      </c>
      <c r="C169" s="1">
        <v>330</v>
      </c>
      <c r="D169" s="1" t="s">
        <v>769</v>
      </c>
      <c r="E169" s="1">
        <v>210</v>
      </c>
      <c r="F169" s="77">
        <v>399.5</v>
      </c>
      <c r="G169" s="77">
        <v>634.96</v>
      </c>
      <c r="H169" s="77">
        <v>2026.777</v>
      </c>
      <c r="I169" s="77">
        <v>1.5549999999999999</v>
      </c>
      <c r="J169" s="77">
        <v>1.1739999999999999</v>
      </c>
      <c r="K169" s="77">
        <v>5.0000000000000001E-3</v>
      </c>
      <c r="L169" s="77">
        <v>5.016</v>
      </c>
      <c r="M169" s="1">
        <v>2000</v>
      </c>
      <c r="N169" s="224">
        <v>10</v>
      </c>
      <c r="O169" s="233">
        <v>1.4670000000000001</v>
      </c>
      <c r="P169" s="77">
        <v>1.4239999999999999</v>
      </c>
      <c r="Q169" s="77">
        <v>1.39</v>
      </c>
      <c r="R169" s="77">
        <v>1.353</v>
      </c>
      <c r="S169" s="77">
        <v>1.3220000000000001</v>
      </c>
      <c r="T169" s="77">
        <v>1.284</v>
      </c>
      <c r="U169" s="77">
        <v>1.2509999999999999</v>
      </c>
      <c r="V169" s="77">
        <v>1.2230000000000001</v>
      </c>
      <c r="W169" s="77">
        <v>1.1910000000000001</v>
      </c>
      <c r="X169" s="77">
        <v>1.1599999999999999</v>
      </c>
      <c r="Y169" s="77">
        <v>1.131</v>
      </c>
      <c r="Z169" s="77">
        <v>1.1100000000000001</v>
      </c>
      <c r="AA169" s="77">
        <v>1.089</v>
      </c>
      <c r="AB169" s="77">
        <v>1.0680000000000001</v>
      </c>
      <c r="AC169" s="77">
        <v>1.0489999999999999</v>
      </c>
      <c r="AD169" s="77">
        <v>1.0289999999999999</v>
      </c>
      <c r="AE169" s="77">
        <v>1.0069999999999999</v>
      </c>
      <c r="AF169" s="77">
        <v>0.99299999999999999</v>
      </c>
      <c r="AG169" s="77">
        <v>0.97299999999999998</v>
      </c>
      <c r="AH169" s="78">
        <v>0.95699999999999996</v>
      </c>
    </row>
    <row r="170" spans="1:34" x14ac:dyDescent="0.25">
      <c r="A170" s="67" t="s">
        <v>232</v>
      </c>
      <c r="B170" s="157">
        <v>263168</v>
      </c>
      <c r="C170" s="1">
        <v>330</v>
      </c>
      <c r="D170" s="1" t="s">
        <v>769</v>
      </c>
      <c r="E170" s="1">
        <v>210</v>
      </c>
      <c r="F170" s="77">
        <v>406.3</v>
      </c>
      <c r="G170" s="77">
        <v>642.92999999999995</v>
      </c>
      <c r="H170" s="77">
        <v>2052.3820000000001</v>
      </c>
      <c r="I170" s="77">
        <v>0.41</v>
      </c>
      <c r="J170" s="77">
        <v>1.1679999999999999</v>
      </c>
      <c r="K170" s="77">
        <v>1.4999999999999999E-2</v>
      </c>
      <c r="L170" s="77">
        <v>5.016</v>
      </c>
      <c r="M170" s="1">
        <v>2000</v>
      </c>
      <c r="N170" s="224">
        <v>10</v>
      </c>
      <c r="O170" s="233">
        <v>1.4550000000000001</v>
      </c>
      <c r="P170" s="77">
        <v>1.4339999999999999</v>
      </c>
      <c r="Q170" s="77">
        <v>1.3939999999999999</v>
      </c>
      <c r="R170" s="77">
        <v>1.359</v>
      </c>
      <c r="S170" s="77">
        <v>1.3260000000000001</v>
      </c>
      <c r="T170" s="77">
        <v>1.292</v>
      </c>
      <c r="U170" s="77">
        <v>1.262</v>
      </c>
      <c r="V170" s="77">
        <v>1.2330000000000001</v>
      </c>
      <c r="W170" s="77">
        <v>1.196</v>
      </c>
      <c r="X170" s="77">
        <v>1.1619999999999999</v>
      </c>
      <c r="Y170" s="77">
        <v>1.1299999999999999</v>
      </c>
      <c r="Z170" s="77">
        <v>1.0980000000000001</v>
      </c>
      <c r="AA170" s="77">
        <v>1.07</v>
      </c>
      <c r="AB170" s="77">
        <v>1.048</v>
      </c>
      <c r="AC170" s="77">
        <v>1.0369999999999999</v>
      </c>
      <c r="AD170" s="77">
        <v>1.014</v>
      </c>
      <c r="AE170" s="77">
        <v>0.99199999999999999</v>
      </c>
      <c r="AF170" s="77">
        <v>0.97599999999999998</v>
      </c>
      <c r="AG170" s="77">
        <v>0.95399999999999996</v>
      </c>
      <c r="AH170" s="78">
        <v>0.93200000000000005</v>
      </c>
    </row>
    <row r="171" spans="1:34" x14ac:dyDescent="0.25">
      <c r="A171" s="67" t="s">
        <v>233</v>
      </c>
      <c r="B171" s="157">
        <v>263169</v>
      </c>
      <c r="C171" s="1">
        <v>325</v>
      </c>
      <c r="D171" s="1" t="s">
        <v>769</v>
      </c>
      <c r="E171" s="1">
        <v>210</v>
      </c>
      <c r="F171" s="77">
        <v>344.3</v>
      </c>
      <c r="G171" s="77">
        <v>547.11</v>
      </c>
      <c r="H171" s="77">
        <v>1772.375</v>
      </c>
      <c r="I171" s="77">
        <v>5.7240000000000002</v>
      </c>
      <c r="J171" s="77">
        <v>0.68100000000000005</v>
      </c>
      <c r="K171" s="77">
        <v>4.0000000000000001E-3</v>
      </c>
      <c r="L171" s="77">
        <v>5.0140000000000002</v>
      </c>
      <c r="M171" s="1">
        <v>2000</v>
      </c>
      <c r="N171" s="224">
        <v>10</v>
      </c>
      <c r="O171" s="233">
        <v>0.81799999999999995</v>
      </c>
      <c r="P171" s="77">
        <v>0.79200000000000004</v>
      </c>
      <c r="Q171" s="77">
        <v>0.77600000000000002</v>
      </c>
      <c r="R171" s="77">
        <v>0.76800000000000002</v>
      </c>
      <c r="S171" s="77">
        <v>0.76300000000000001</v>
      </c>
      <c r="T171" s="77">
        <v>0.749</v>
      </c>
      <c r="U171" s="77">
        <v>0.73399999999999999</v>
      </c>
      <c r="V171" s="77">
        <v>0.71599999999999997</v>
      </c>
      <c r="W171" s="77">
        <v>0.69599999999999995</v>
      </c>
      <c r="X171" s="77">
        <v>0.67700000000000005</v>
      </c>
      <c r="Y171" s="77">
        <v>0.65800000000000003</v>
      </c>
      <c r="Z171" s="77">
        <v>0.64100000000000001</v>
      </c>
      <c r="AA171" s="77">
        <v>0.63100000000000001</v>
      </c>
      <c r="AB171" s="77">
        <v>0.623</v>
      </c>
      <c r="AC171" s="77">
        <v>0.61699999999999999</v>
      </c>
      <c r="AD171" s="77">
        <v>0.61</v>
      </c>
      <c r="AE171" s="77">
        <v>0.60599999999999998</v>
      </c>
      <c r="AF171" s="77">
        <v>0.6</v>
      </c>
      <c r="AG171" s="77">
        <v>0.58799999999999997</v>
      </c>
      <c r="AH171" s="78">
        <v>0.56399999999999995</v>
      </c>
    </row>
    <row r="172" spans="1:34" x14ac:dyDescent="0.25">
      <c r="A172" s="67" t="s">
        <v>233</v>
      </c>
      <c r="B172" s="157">
        <v>263169</v>
      </c>
      <c r="C172" s="1">
        <v>325</v>
      </c>
      <c r="D172" s="1" t="s">
        <v>769</v>
      </c>
      <c r="E172" s="1">
        <v>210</v>
      </c>
      <c r="F172" s="77">
        <v>369.4</v>
      </c>
      <c r="G172" s="77">
        <v>583.83000000000004</v>
      </c>
      <c r="H172" s="77">
        <v>1892.42</v>
      </c>
      <c r="I172" s="77">
        <v>5.5250000000000004</v>
      </c>
      <c r="J172" s="77">
        <v>0.67800000000000005</v>
      </c>
      <c r="K172" s="77">
        <v>4.0000000000000001E-3</v>
      </c>
      <c r="L172" s="77">
        <v>5.016</v>
      </c>
      <c r="M172" s="1">
        <v>2000</v>
      </c>
      <c r="N172" s="224">
        <v>10</v>
      </c>
      <c r="O172" s="233">
        <v>0.82799999999999996</v>
      </c>
      <c r="P172" s="77">
        <v>0.81</v>
      </c>
      <c r="Q172" s="77">
        <v>0.78900000000000003</v>
      </c>
      <c r="R172" s="77">
        <v>0.76900000000000002</v>
      </c>
      <c r="S172" s="77">
        <v>0.75</v>
      </c>
      <c r="T172" s="77">
        <v>0.73</v>
      </c>
      <c r="U172" s="77">
        <v>0.71699999999999997</v>
      </c>
      <c r="V172" s="77">
        <v>0.70599999999999996</v>
      </c>
      <c r="W172" s="77">
        <v>0.69199999999999995</v>
      </c>
      <c r="X172" s="77">
        <v>0.67700000000000005</v>
      </c>
      <c r="Y172" s="77">
        <v>0.66300000000000003</v>
      </c>
      <c r="Z172" s="77">
        <v>0.64600000000000002</v>
      </c>
      <c r="AA172" s="77">
        <v>0.63500000000000001</v>
      </c>
      <c r="AB172" s="77">
        <v>0.625</v>
      </c>
      <c r="AC172" s="77">
        <v>0.61299999999999999</v>
      </c>
      <c r="AD172" s="77">
        <v>0.60099999999999998</v>
      </c>
      <c r="AE172" s="77">
        <v>0.59099999999999997</v>
      </c>
      <c r="AF172" s="77">
        <v>0.58099999999999996</v>
      </c>
      <c r="AG172" s="77">
        <v>0.57499999999999996</v>
      </c>
      <c r="AH172" s="78">
        <v>0.56499999999999995</v>
      </c>
    </row>
    <row r="173" spans="1:34" x14ac:dyDescent="0.25">
      <c r="A173" s="67" t="s">
        <v>233</v>
      </c>
      <c r="B173" s="157">
        <v>263169</v>
      </c>
      <c r="C173" s="1">
        <v>325</v>
      </c>
      <c r="D173" s="1" t="s">
        <v>769</v>
      </c>
      <c r="E173" s="1">
        <v>210</v>
      </c>
      <c r="F173" s="77">
        <v>395.9</v>
      </c>
      <c r="G173" s="77">
        <v>623.04999999999995</v>
      </c>
      <c r="H173" s="77">
        <v>2019.152</v>
      </c>
      <c r="I173" s="77">
        <v>5.2149999999999999</v>
      </c>
      <c r="J173" s="77">
        <v>0.66500000000000004</v>
      </c>
      <c r="K173" s="77">
        <v>5.0000000000000001E-3</v>
      </c>
      <c r="L173" s="77">
        <v>5.0149999999999997</v>
      </c>
      <c r="M173" s="1">
        <v>2000</v>
      </c>
      <c r="N173" s="224">
        <v>10</v>
      </c>
      <c r="O173" s="233">
        <v>0.81799999999999995</v>
      </c>
      <c r="P173" s="77">
        <v>0.79600000000000004</v>
      </c>
      <c r="Q173" s="77">
        <v>0.77900000000000003</v>
      </c>
      <c r="R173" s="77">
        <v>0.75900000000000001</v>
      </c>
      <c r="S173" s="77">
        <v>0.73799999999999999</v>
      </c>
      <c r="T173" s="77">
        <v>0.72</v>
      </c>
      <c r="U173" s="77">
        <v>0.69299999999999995</v>
      </c>
      <c r="V173" s="77">
        <v>0.66700000000000004</v>
      </c>
      <c r="W173" s="77">
        <v>0.60299999999999998</v>
      </c>
      <c r="X173" s="77">
        <v>0.66800000000000004</v>
      </c>
      <c r="Y173" s="77">
        <v>0.68600000000000005</v>
      </c>
      <c r="Z173" s="77">
        <v>0.66600000000000004</v>
      </c>
      <c r="AA173" s="77">
        <v>0.62</v>
      </c>
      <c r="AB173" s="77">
        <v>0.60499999999999998</v>
      </c>
      <c r="AC173" s="77">
        <v>0.60799999999999998</v>
      </c>
      <c r="AD173" s="77">
        <v>0.6</v>
      </c>
      <c r="AE173" s="77">
        <v>0.59099999999999997</v>
      </c>
      <c r="AF173" s="77">
        <v>0.57799999999999996</v>
      </c>
      <c r="AG173" s="77">
        <v>0.56299999999999994</v>
      </c>
      <c r="AH173" s="78">
        <v>0.55300000000000005</v>
      </c>
    </row>
    <row r="174" spans="1:34" x14ac:dyDescent="0.25">
      <c r="A174" s="67" t="s">
        <v>234</v>
      </c>
      <c r="B174" s="157">
        <v>263170</v>
      </c>
      <c r="C174" s="1">
        <v>341</v>
      </c>
      <c r="D174" s="1" t="s">
        <v>769</v>
      </c>
      <c r="E174" s="1">
        <v>198</v>
      </c>
      <c r="F174" s="77">
        <v>359.7</v>
      </c>
      <c r="G174" s="77">
        <v>633.35</v>
      </c>
      <c r="H174" s="77">
        <v>1844.4380000000001</v>
      </c>
      <c r="I174" s="77">
        <v>6.2759999999999998</v>
      </c>
      <c r="J174" s="77">
        <v>0.68</v>
      </c>
      <c r="K174" s="77">
        <v>2E-3</v>
      </c>
      <c r="L174" s="77">
        <v>5.0149999999999997</v>
      </c>
      <c r="M174" s="1">
        <v>2000</v>
      </c>
      <c r="N174" s="224">
        <v>10</v>
      </c>
      <c r="O174" s="233">
        <v>0.82699999999999996</v>
      </c>
      <c r="P174" s="77">
        <v>0.80500000000000005</v>
      </c>
      <c r="Q174" s="77">
        <v>0.78900000000000003</v>
      </c>
      <c r="R174" s="77">
        <v>0.77500000000000002</v>
      </c>
      <c r="S174" s="77">
        <v>0.76100000000000001</v>
      </c>
      <c r="T174" s="77">
        <v>0.745</v>
      </c>
      <c r="U174" s="77">
        <v>0.72199999999999998</v>
      </c>
      <c r="V174" s="77">
        <v>0.70099999999999996</v>
      </c>
      <c r="W174" s="77">
        <v>0.68799999999999994</v>
      </c>
      <c r="X174" s="77">
        <v>0.67100000000000004</v>
      </c>
      <c r="Y174" s="77">
        <v>0.65700000000000003</v>
      </c>
      <c r="Z174" s="77">
        <v>0.65</v>
      </c>
      <c r="AA174" s="77">
        <v>0.64</v>
      </c>
      <c r="AB174" s="77">
        <v>0.63300000000000001</v>
      </c>
      <c r="AC174" s="77">
        <v>0.626</v>
      </c>
      <c r="AD174" s="77">
        <v>0.61399999999999999</v>
      </c>
      <c r="AE174" s="77">
        <v>0.59699999999999998</v>
      </c>
      <c r="AF174" s="77">
        <v>0.58199999999999996</v>
      </c>
      <c r="AG174" s="77">
        <v>0.56799999999999995</v>
      </c>
      <c r="AH174" s="78">
        <v>0.56000000000000005</v>
      </c>
    </row>
    <row r="175" spans="1:34" x14ac:dyDescent="0.25">
      <c r="A175" s="67" t="s">
        <v>234</v>
      </c>
      <c r="B175" s="157">
        <v>263170</v>
      </c>
      <c r="C175" s="1">
        <v>341</v>
      </c>
      <c r="D175" s="1" t="s">
        <v>769</v>
      </c>
      <c r="E175" s="1">
        <v>198</v>
      </c>
      <c r="F175" s="77">
        <v>376.1</v>
      </c>
      <c r="G175" s="77">
        <v>665.02</v>
      </c>
      <c r="H175" s="77">
        <v>1937.617</v>
      </c>
      <c r="I175" s="77">
        <v>3.871</v>
      </c>
      <c r="J175" s="77">
        <v>0.68100000000000005</v>
      </c>
      <c r="K175" s="77">
        <v>1E-3</v>
      </c>
      <c r="L175" s="77">
        <v>5.0179999999999998</v>
      </c>
      <c r="M175" s="1">
        <v>2000</v>
      </c>
      <c r="N175" s="224">
        <v>10</v>
      </c>
      <c r="O175" s="233">
        <v>0.83099999999999996</v>
      </c>
      <c r="P175" s="77">
        <v>0.80600000000000005</v>
      </c>
      <c r="Q175" s="77">
        <v>0.78700000000000003</v>
      </c>
      <c r="R175" s="77">
        <v>0.77100000000000002</v>
      </c>
      <c r="S175" s="77">
        <v>0.753</v>
      </c>
      <c r="T175" s="77">
        <v>0.73599999999999999</v>
      </c>
      <c r="U175" s="77">
        <v>0.71899999999999997</v>
      </c>
      <c r="V175" s="77">
        <v>0.70499999999999996</v>
      </c>
      <c r="W175" s="77">
        <v>0.69399999999999995</v>
      </c>
      <c r="X175" s="77">
        <v>0.68200000000000005</v>
      </c>
      <c r="Y175" s="77">
        <v>0.66800000000000004</v>
      </c>
      <c r="Z175" s="77">
        <v>0.65300000000000002</v>
      </c>
      <c r="AA175" s="77">
        <v>0.63600000000000001</v>
      </c>
      <c r="AB175" s="77">
        <v>0.628</v>
      </c>
      <c r="AC175" s="77">
        <v>0.61499999999999999</v>
      </c>
      <c r="AD175" s="77">
        <v>0.60499999999999998</v>
      </c>
      <c r="AE175" s="77">
        <v>0.59399999999999997</v>
      </c>
      <c r="AF175" s="77">
        <v>0.58399999999999996</v>
      </c>
      <c r="AG175" s="77">
        <v>0.57599999999999996</v>
      </c>
      <c r="AH175" s="78">
        <v>0.56799999999999995</v>
      </c>
    </row>
    <row r="176" spans="1:34" x14ac:dyDescent="0.25">
      <c r="A176" s="67" t="s">
        <v>234</v>
      </c>
      <c r="B176" s="157">
        <v>263170</v>
      </c>
      <c r="C176" s="1">
        <v>341</v>
      </c>
      <c r="D176" s="1" t="s">
        <v>769</v>
      </c>
      <c r="E176" s="1">
        <v>198</v>
      </c>
      <c r="F176" s="77">
        <v>393.8</v>
      </c>
      <c r="G176" s="77">
        <v>686.09</v>
      </c>
      <c r="H176" s="77">
        <v>1998.5129999999999</v>
      </c>
      <c r="I176" s="77">
        <v>2.996</v>
      </c>
      <c r="J176" s="77">
        <v>0.67900000000000005</v>
      </c>
      <c r="K176" s="77">
        <v>8.0000000000000002E-3</v>
      </c>
      <c r="L176" s="77">
        <v>5.0170000000000003</v>
      </c>
      <c r="M176" s="1">
        <v>2000</v>
      </c>
      <c r="N176" s="224">
        <v>10</v>
      </c>
      <c r="O176" s="233">
        <v>0.82299999999999995</v>
      </c>
      <c r="P176" s="77">
        <v>0.80100000000000005</v>
      </c>
      <c r="Q176" s="77">
        <v>0.78100000000000003</v>
      </c>
      <c r="R176" s="77">
        <v>0.76400000000000001</v>
      </c>
      <c r="S176" s="77">
        <v>0.745</v>
      </c>
      <c r="T176" s="77">
        <v>0.72599999999999998</v>
      </c>
      <c r="U176" s="77">
        <v>0.71099999999999997</v>
      </c>
      <c r="V176" s="77">
        <v>0.69799999999999995</v>
      </c>
      <c r="W176" s="77">
        <v>0.67200000000000004</v>
      </c>
      <c r="X176" s="77">
        <v>0.66700000000000004</v>
      </c>
      <c r="Y176" s="77">
        <v>0.65800000000000003</v>
      </c>
      <c r="Z176" s="77">
        <v>0.65400000000000003</v>
      </c>
      <c r="AA176" s="77">
        <v>0.64100000000000001</v>
      </c>
      <c r="AB176" s="77">
        <v>0.624</v>
      </c>
      <c r="AC176" s="77">
        <v>0.61899999999999999</v>
      </c>
      <c r="AD176" s="77">
        <v>0.629</v>
      </c>
      <c r="AE176" s="77">
        <v>0.61299999999999999</v>
      </c>
      <c r="AF176" s="77">
        <v>0.59599999999999997</v>
      </c>
      <c r="AG176" s="77">
        <v>0.57999999999999996</v>
      </c>
      <c r="AH176" s="78">
        <v>0.57199999999999995</v>
      </c>
    </row>
    <row r="177" spans="1:34" x14ac:dyDescent="0.25">
      <c r="A177" s="67" t="s">
        <v>235</v>
      </c>
      <c r="B177" s="157">
        <v>263171</v>
      </c>
      <c r="C177" s="1">
        <v>363</v>
      </c>
      <c r="D177" s="1" t="s">
        <v>769</v>
      </c>
      <c r="E177" s="1">
        <v>198</v>
      </c>
      <c r="F177" s="77">
        <v>448.8</v>
      </c>
      <c r="G177" s="77">
        <v>832.38</v>
      </c>
      <c r="H177" s="77">
        <v>2278.7649999999999</v>
      </c>
      <c r="I177" s="77">
        <v>4.8630000000000004</v>
      </c>
      <c r="J177" s="77">
        <v>0.54800000000000004</v>
      </c>
      <c r="K177" s="77">
        <v>1E-3</v>
      </c>
      <c r="L177" s="77">
        <v>5.0190000000000001</v>
      </c>
      <c r="M177" s="1">
        <v>2000</v>
      </c>
      <c r="N177" s="224">
        <v>10</v>
      </c>
      <c r="O177" s="233">
        <v>0.67200000000000004</v>
      </c>
      <c r="P177" s="77">
        <v>0.65800000000000003</v>
      </c>
      <c r="Q177" s="77">
        <v>0.64300000000000002</v>
      </c>
      <c r="R177" s="77">
        <v>0.625</v>
      </c>
      <c r="S177" s="77">
        <v>0.60699999999999998</v>
      </c>
      <c r="T177" s="77">
        <v>0.59199999999999997</v>
      </c>
      <c r="U177" s="77">
        <v>0.58199999999999996</v>
      </c>
      <c r="V177" s="77">
        <v>0.56699999999999995</v>
      </c>
      <c r="W177" s="77">
        <v>0.55500000000000005</v>
      </c>
      <c r="X177" s="77">
        <v>0.54800000000000004</v>
      </c>
      <c r="Y177" s="77">
        <v>0.53600000000000003</v>
      </c>
      <c r="Z177" s="77">
        <v>0.52400000000000002</v>
      </c>
      <c r="AA177" s="77">
        <v>0.51200000000000001</v>
      </c>
      <c r="AB177" s="77">
        <v>0.503</v>
      </c>
      <c r="AC177" s="77">
        <v>0.49199999999999999</v>
      </c>
      <c r="AD177" s="77">
        <v>0.48099999999999998</v>
      </c>
      <c r="AE177" s="77">
        <v>0.47499999999999998</v>
      </c>
      <c r="AF177" s="77">
        <v>0.46800000000000003</v>
      </c>
      <c r="AG177" s="77">
        <v>0.46200000000000002</v>
      </c>
      <c r="AH177" s="78">
        <v>0.45300000000000001</v>
      </c>
    </row>
    <row r="178" spans="1:34" x14ac:dyDescent="0.25">
      <c r="A178" s="67" t="s">
        <v>235</v>
      </c>
      <c r="B178" s="157">
        <v>263171</v>
      </c>
      <c r="C178" s="1">
        <v>363</v>
      </c>
      <c r="D178" s="1" t="s">
        <v>769</v>
      </c>
      <c r="E178" s="1">
        <v>198</v>
      </c>
      <c r="F178" s="77">
        <v>459.5</v>
      </c>
      <c r="G178" s="77">
        <v>846.19</v>
      </c>
      <c r="H178" s="77">
        <v>2316.3809999999999</v>
      </c>
      <c r="I178" s="77">
        <v>1.804</v>
      </c>
      <c r="J178" s="77">
        <v>0.54400000000000004</v>
      </c>
      <c r="K178" s="77">
        <v>3.0000000000000001E-3</v>
      </c>
      <c r="L178" s="77">
        <v>5.0190000000000001</v>
      </c>
      <c r="M178" s="1">
        <v>2000</v>
      </c>
      <c r="N178" s="224">
        <v>10</v>
      </c>
      <c r="O178" s="233">
        <v>0.67400000000000004</v>
      </c>
      <c r="P178" s="77">
        <v>0.65600000000000003</v>
      </c>
      <c r="Q178" s="77">
        <v>0.63800000000000001</v>
      </c>
      <c r="R178" s="77">
        <v>0.61699999999999999</v>
      </c>
      <c r="S178" s="77">
        <v>0.60199999999999998</v>
      </c>
      <c r="T178" s="77">
        <v>0.58799999999999997</v>
      </c>
      <c r="U178" s="77">
        <v>0.57299999999999995</v>
      </c>
      <c r="V178" s="77">
        <v>0.56100000000000005</v>
      </c>
      <c r="W178" s="77">
        <v>0.55100000000000005</v>
      </c>
      <c r="X178" s="77">
        <v>0.54200000000000004</v>
      </c>
      <c r="Y178" s="77">
        <v>0.53</v>
      </c>
      <c r="Z178" s="77">
        <v>0.52200000000000002</v>
      </c>
      <c r="AA178" s="77">
        <v>0.51</v>
      </c>
      <c r="AB178" s="77">
        <v>0.498</v>
      </c>
      <c r="AC178" s="77">
        <v>0.48399999999999999</v>
      </c>
      <c r="AD178" s="77">
        <v>0.47499999999999998</v>
      </c>
      <c r="AE178" s="77">
        <v>0.47199999999999998</v>
      </c>
      <c r="AF178" s="77">
        <v>0.46600000000000003</v>
      </c>
      <c r="AG178" s="77">
        <v>0.45700000000000002</v>
      </c>
      <c r="AH178" s="78">
        <v>0.45500000000000002</v>
      </c>
    </row>
    <row r="179" spans="1:34" x14ac:dyDescent="0.25">
      <c r="A179" s="67" t="s">
        <v>235</v>
      </c>
      <c r="B179" s="157">
        <v>263171</v>
      </c>
      <c r="C179" s="1">
        <v>363</v>
      </c>
      <c r="D179" s="1" t="s">
        <v>769</v>
      </c>
      <c r="E179" s="1">
        <v>198</v>
      </c>
      <c r="F179" s="77">
        <v>465.1</v>
      </c>
      <c r="G179" s="77">
        <v>851.95</v>
      </c>
      <c r="H179" s="77">
        <v>2333.223</v>
      </c>
      <c r="I179" s="77">
        <v>0.35199999999999998</v>
      </c>
      <c r="J179" s="77">
        <v>0.54200000000000004</v>
      </c>
      <c r="K179" s="77">
        <v>4.0000000000000001E-3</v>
      </c>
      <c r="L179" s="77">
        <v>5.0209999999999999</v>
      </c>
      <c r="M179" s="1">
        <v>2000</v>
      </c>
      <c r="N179" s="224">
        <v>10</v>
      </c>
      <c r="O179" s="233">
        <v>0.66200000000000003</v>
      </c>
      <c r="P179" s="77">
        <v>0.64200000000000002</v>
      </c>
      <c r="Q179" s="77">
        <v>0.627</v>
      </c>
      <c r="R179" s="77">
        <v>0.61099999999999999</v>
      </c>
      <c r="S179" s="77">
        <v>0.59799999999999998</v>
      </c>
      <c r="T179" s="77">
        <v>0.58699999999999997</v>
      </c>
      <c r="U179" s="77">
        <v>0.57599999999999996</v>
      </c>
      <c r="V179" s="77">
        <v>0.55400000000000005</v>
      </c>
      <c r="W179" s="77">
        <v>0.55500000000000005</v>
      </c>
      <c r="X179" s="77">
        <v>0.53900000000000003</v>
      </c>
      <c r="Y179" s="77">
        <v>0.53500000000000003</v>
      </c>
      <c r="Z179" s="77">
        <v>0.52</v>
      </c>
      <c r="AA179" s="77">
        <v>0.51</v>
      </c>
      <c r="AB179" s="77">
        <v>0.501</v>
      </c>
      <c r="AC179" s="77">
        <v>0.49</v>
      </c>
      <c r="AD179" s="77">
        <v>0.48</v>
      </c>
      <c r="AE179" s="77">
        <v>0.52900000000000003</v>
      </c>
      <c r="AF179" s="77">
        <v>0.443</v>
      </c>
      <c r="AG179" s="77">
        <v>0.438</v>
      </c>
      <c r="AH179" s="78">
        <v>0.44600000000000001</v>
      </c>
    </row>
    <row r="180" spans="1:34" x14ac:dyDescent="0.25">
      <c r="A180" s="67" t="s">
        <v>236</v>
      </c>
      <c r="B180" s="157">
        <v>263024</v>
      </c>
      <c r="C180" s="1">
        <v>620</v>
      </c>
      <c r="D180" s="1" t="s">
        <v>769</v>
      </c>
      <c r="E180" s="1">
        <v>153</v>
      </c>
      <c r="F180" s="77">
        <v>73.599999999999994</v>
      </c>
      <c r="G180" s="77">
        <v>307.10000000000002</v>
      </c>
      <c r="H180" s="77">
        <v>378.69200000000001</v>
      </c>
      <c r="I180" s="77">
        <v>0.379</v>
      </c>
      <c r="J180" s="77">
        <v>4.1719999999999997</v>
      </c>
      <c r="K180" s="77">
        <v>8.0000000000000002E-3</v>
      </c>
      <c r="L180" s="77">
        <v>4.9969999999999999</v>
      </c>
      <c r="M180" s="1">
        <v>2000</v>
      </c>
      <c r="N180" s="224">
        <v>10</v>
      </c>
      <c r="O180" s="233">
        <v>5.2240000000000002</v>
      </c>
      <c r="P180" s="77">
        <v>5.0670000000000002</v>
      </c>
      <c r="Q180" s="77">
        <v>4.9320000000000004</v>
      </c>
      <c r="R180" s="77">
        <v>4.7990000000000004</v>
      </c>
      <c r="S180" s="77">
        <v>4.6769999999999996</v>
      </c>
      <c r="T180" s="77">
        <v>4.5650000000000004</v>
      </c>
      <c r="U180" s="77">
        <v>4.4420000000000002</v>
      </c>
      <c r="V180" s="77">
        <v>4.335</v>
      </c>
      <c r="W180" s="77">
        <v>4.242</v>
      </c>
      <c r="X180" s="77">
        <v>4.1539999999999999</v>
      </c>
      <c r="Y180" s="77">
        <v>4.0549999999999997</v>
      </c>
      <c r="Z180" s="77">
        <v>3.9649999999999999</v>
      </c>
      <c r="AA180" s="77">
        <v>3.8759999999999999</v>
      </c>
      <c r="AB180" s="77">
        <v>3.8010000000000002</v>
      </c>
      <c r="AC180" s="77">
        <v>3.7349999999999999</v>
      </c>
      <c r="AD180" s="77">
        <v>3.6539999999999999</v>
      </c>
      <c r="AE180" s="77">
        <v>3.58</v>
      </c>
      <c r="AF180" s="77">
        <v>3.5209999999999999</v>
      </c>
      <c r="AG180" s="77">
        <v>3.4430000000000001</v>
      </c>
      <c r="AH180" s="78">
        <v>3.3809999999999998</v>
      </c>
    </row>
    <row r="181" spans="1:34" x14ac:dyDescent="0.25">
      <c r="A181" s="67" t="s">
        <v>236</v>
      </c>
      <c r="B181" s="157">
        <v>263024</v>
      </c>
      <c r="C181" s="1">
        <v>620</v>
      </c>
      <c r="D181" s="1" t="s">
        <v>769</v>
      </c>
      <c r="E181" s="1">
        <v>153</v>
      </c>
      <c r="F181" s="77">
        <v>75.2</v>
      </c>
      <c r="G181" s="77">
        <v>313.43</v>
      </c>
      <c r="H181" s="77">
        <v>386.50599999999997</v>
      </c>
      <c r="I181" s="77">
        <v>0.2</v>
      </c>
      <c r="J181" s="77">
        <v>4.1879999999999997</v>
      </c>
      <c r="K181" s="77">
        <v>5.0000000000000001E-3</v>
      </c>
      <c r="L181" s="77">
        <v>4.9969999999999999</v>
      </c>
      <c r="M181" s="1">
        <v>2000</v>
      </c>
      <c r="N181" s="224">
        <v>10</v>
      </c>
      <c r="O181" s="233">
        <v>5.2489999999999997</v>
      </c>
      <c r="P181" s="77">
        <v>5.1109999999999998</v>
      </c>
      <c r="Q181" s="77">
        <v>4.9829999999999997</v>
      </c>
      <c r="R181" s="77">
        <v>4.8419999999999996</v>
      </c>
      <c r="S181" s="77">
        <v>4.7030000000000003</v>
      </c>
      <c r="T181" s="77">
        <v>4.58</v>
      </c>
      <c r="U181" s="77">
        <v>4.46</v>
      </c>
      <c r="V181" s="77">
        <v>4.3470000000000004</v>
      </c>
      <c r="W181" s="77">
        <v>4.2359999999999998</v>
      </c>
      <c r="X181" s="77">
        <v>4.141</v>
      </c>
      <c r="Y181" s="77">
        <v>4.0570000000000004</v>
      </c>
      <c r="Z181" s="77">
        <v>3.972</v>
      </c>
      <c r="AA181" s="77">
        <v>3.9</v>
      </c>
      <c r="AB181" s="77">
        <v>3.8140000000000001</v>
      </c>
      <c r="AC181" s="77">
        <v>3.7429999999999999</v>
      </c>
      <c r="AD181" s="77">
        <v>3.6779999999999999</v>
      </c>
      <c r="AE181" s="77">
        <v>3.597</v>
      </c>
      <c r="AF181" s="77">
        <v>3.528</v>
      </c>
      <c r="AG181" s="77">
        <v>3.45</v>
      </c>
      <c r="AH181" s="78">
        <v>3.3769999999999998</v>
      </c>
    </row>
    <row r="182" spans="1:34" x14ac:dyDescent="0.25">
      <c r="A182" s="67" t="s">
        <v>236</v>
      </c>
      <c r="B182" s="157">
        <v>263024</v>
      </c>
      <c r="C182" s="1">
        <v>620</v>
      </c>
      <c r="D182" s="1" t="s">
        <v>769</v>
      </c>
      <c r="E182" s="1">
        <v>153</v>
      </c>
      <c r="F182" s="77">
        <v>76.099999999999994</v>
      </c>
      <c r="G182" s="77">
        <v>316.08</v>
      </c>
      <c r="H182" s="77">
        <v>389.69400000000002</v>
      </c>
      <c r="I182" s="77">
        <v>0.20100000000000001</v>
      </c>
      <c r="J182" s="77">
        <v>4.2480000000000002</v>
      </c>
      <c r="K182" s="77">
        <v>3.6999999999999998E-2</v>
      </c>
      <c r="L182" s="77">
        <v>4.9960000000000004</v>
      </c>
      <c r="M182" s="1">
        <v>2000</v>
      </c>
      <c r="N182" s="224">
        <v>10</v>
      </c>
      <c r="O182" s="233">
        <v>5.242</v>
      </c>
      <c r="P182" s="77">
        <v>5.1269999999999998</v>
      </c>
      <c r="Q182" s="77">
        <v>5.0359999999999996</v>
      </c>
      <c r="R182" s="77">
        <v>4.9409999999999998</v>
      </c>
      <c r="S182" s="77">
        <v>4.8319999999999999</v>
      </c>
      <c r="T182" s="77">
        <v>4.7</v>
      </c>
      <c r="U182" s="77">
        <v>4.5369999999999999</v>
      </c>
      <c r="V182" s="77">
        <v>4.3819999999999997</v>
      </c>
      <c r="W182" s="77">
        <v>4.25</v>
      </c>
      <c r="X182" s="77">
        <v>4.1500000000000004</v>
      </c>
      <c r="Y182" s="77">
        <v>4.0439999999999996</v>
      </c>
      <c r="Z182" s="77">
        <v>3.9849999999999999</v>
      </c>
      <c r="AA182" s="77">
        <v>3.9449999999999998</v>
      </c>
      <c r="AB182" s="77">
        <v>3.887</v>
      </c>
      <c r="AC182" s="77">
        <v>3.8620000000000001</v>
      </c>
      <c r="AD182" s="77">
        <v>3.806</v>
      </c>
      <c r="AE182" s="77">
        <v>3.7120000000000002</v>
      </c>
      <c r="AF182" s="77">
        <v>3.6019999999999999</v>
      </c>
      <c r="AG182" s="77">
        <v>3.504</v>
      </c>
      <c r="AH182" s="78">
        <v>3.415</v>
      </c>
    </row>
    <row r="183" spans="1:34" x14ac:dyDescent="0.25">
      <c r="A183" s="67" t="s">
        <v>237</v>
      </c>
      <c r="B183" s="157">
        <v>263025</v>
      </c>
      <c r="C183" s="1">
        <v>368</v>
      </c>
      <c r="D183" s="1" t="s">
        <v>769</v>
      </c>
      <c r="E183" s="1">
        <v>210</v>
      </c>
      <c r="F183" s="77">
        <v>201.7</v>
      </c>
      <c r="G183" s="77">
        <v>372.62</v>
      </c>
      <c r="H183" s="77">
        <v>1064.229</v>
      </c>
      <c r="I183" s="77">
        <v>0.84599999999999997</v>
      </c>
      <c r="J183" s="77">
        <v>12.349</v>
      </c>
      <c r="K183" s="77">
        <v>4.0000000000000001E-3</v>
      </c>
      <c r="L183" s="77">
        <v>5.0049999999999999</v>
      </c>
      <c r="M183" s="1">
        <v>2000</v>
      </c>
      <c r="N183" s="224">
        <v>10</v>
      </c>
      <c r="O183" s="233">
        <v>15.202</v>
      </c>
      <c r="P183" s="77">
        <v>14.804</v>
      </c>
      <c r="Q183" s="77">
        <v>14.425000000000001</v>
      </c>
      <c r="R183" s="77">
        <v>14.069000000000001</v>
      </c>
      <c r="S183" s="77">
        <v>13.742000000000001</v>
      </c>
      <c r="T183" s="77">
        <v>13.433999999999999</v>
      </c>
      <c r="U183" s="77">
        <v>13.128</v>
      </c>
      <c r="V183" s="77">
        <v>12.840999999999999</v>
      </c>
      <c r="W183" s="77">
        <v>12.571</v>
      </c>
      <c r="X183" s="77">
        <v>12.31</v>
      </c>
      <c r="Y183" s="77">
        <v>12.058999999999999</v>
      </c>
      <c r="Z183" s="77">
        <v>11.808999999999999</v>
      </c>
      <c r="AA183" s="77">
        <v>11.565</v>
      </c>
      <c r="AB183" s="77">
        <v>11.334</v>
      </c>
      <c r="AC183" s="77">
        <v>11.119</v>
      </c>
      <c r="AD183" s="77">
        <v>10.907999999999999</v>
      </c>
      <c r="AE183" s="77">
        <v>10.699</v>
      </c>
      <c r="AF183" s="77">
        <v>10.504</v>
      </c>
      <c r="AG183" s="77">
        <v>10.311</v>
      </c>
      <c r="AH183" s="78">
        <v>10.138999999999999</v>
      </c>
    </row>
    <row r="184" spans="1:34" x14ac:dyDescent="0.25">
      <c r="A184" s="67" t="s">
        <v>237</v>
      </c>
      <c r="B184" s="157">
        <v>263025</v>
      </c>
      <c r="C184" s="1">
        <v>368</v>
      </c>
      <c r="D184" s="1" t="s">
        <v>769</v>
      </c>
      <c r="E184" s="1">
        <v>210</v>
      </c>
      <c r="F184" s="77">
        <v>206.9</v>
      </c>
      <c r="G184" s="77">
        <v>380.58</v>
      </c>
      <c r="H184" s="77">
        <v>1087.1120000000001</v>
      </c>
      <c r="I184" s="77">
        <v>1.73</v>
      </c>
      <c r="J184" s="77">
        <v>12.319000000000001</v>
      </c>
      <c r="K184" s="77">
        <v>3.1E-2</v>
      </c>
      <c r="L184" s="77">
        <v>5.0060000000000002</v>
      </c>
      <c r="M184" s="1">
        <v>2000</v>
      </c>
      <c r="N184" s="224">
        <v>10</v>
      </c>
      <c r="O184" s="233">
        <v>15.098000000000001</v>
      </c>
      <c r="P184" s="77">
        <v>14.763</v>
      </c>
      <c r="Q184" s="77">
        <v>14.404999999999999</v>
      </c>
      <c r="R184" s="77">
        <v>14.039</v>
      </c>
      <c r="S184" s="77">
        <v>13.7</v>
      </c>
      <c r="T184" s="77">
        <v>13.394</v>
      </c>
      <c r="U184" s="77">
        <v>13.106999999999999</v>
      </c>
      <c r="V184" s="77">
        <v>12.813000000000001</v>
      </c>
      <c r="W184" s="77">
        <v>12.54</v>
      </c>
      <c r="X184" s="77">
        <v>12.234</v>
      </c>
      <c r="Y184" s="77">
        <v>11.981999999999999</v>
      </c>
      <c r="Z184" s="77">
        <v>11.778</v>
      </c>
      <c r="AA184" s="77">
        <v>11.542</v>
      </c>
      <c r="AB184" s="77">
        <v>11.311999999999999</v>
      </c>
      <c r="AC184" s="77">
        <v>11.108000000000001</v>
      </c>
      <c r="AD184" s="77">
        <v>10.888999999999999</v>
      </c>
      <c r="AE184" s="77">
        <v>10.682</v>
      </c>
      <c r="AF184" s="77">
        <v>10.462999999999999</v>
      </c>
      <c r="AG184" s="77">
        <v>10.348000000000001</v>
      </c>
      <c r="AH184" s="78">
        <v>10.18</v>
      </c>
    </row>
    <row r="185" spans="1:34" x14ac:dyDescent="0.25">
      <c r="A185" s="67" t="s">
        <v>237</v>
      </c>
      <c r="B185" s="157">
        <v>263025</v>
      </c>
      <c r="C185" s="1">
        <v>368</v>
      </c>
      <c r="D185" s="1" t="s">
        <v>769</v>
      </c>
      <c r="E185" s="1">
        <v>210</v>
      </c>
      <c r="F185" s="77">
        <v>211.2</v>
      </c>
      <c r="G185" s="77">
        <v>387.1</v>
      </c>
      <c r="H185" s="77">
        <v>1105.414</v>
      </c>
      <c r="I185" s="77">
        <v>1.891</v>
      </c>
      <c r="J185" s="77">
        <v>12.423999999999999</v>
      </c>
      <c r="K185" s="77">
        <v>0.04</v>
      </c>
      <c r="L185" s="77">
        <v>5.0039999999999996</v>
      </c>
      <c r="M185" s="1">
        <v>2000</v>
      </c>
      <c r="N185" s="224">
        <v>10</v>
      </c>
      <c r="O185" s="233">
        <v>15.295</v>
      </c>
      <c r="P185" s="77">
        <v>14.885999999999999</v>
      </c>
      <c r="Q185" s="77">
        <v>14.509</v>
      </c>
      <c r="R185" s="77">
        <v>14.17</v>
      </c>
      <c r="S185" s="77">
        <v>13.847</v>
      </c>
      <c r="T185" s="77">
        <v>13.534000000000001</v>
      </c>
      <c r="U185" s="77">
        <v>13.218999999999999</v>
      </c>
      <c r="V185" s="77">
        <v>12.917</v>
      </c>
      <c r="W185" s="77">
        <v>12.641999999999999</v>
      </c>
      <c r="X185" s="77">
        <v>12.359</v>
      </c>
      <c r="Y185" s="77">
        <v>12.099</v>
      </c>
      <c r="Z185" s="77">
        <v>11.856</v>
      </c>
      <c r="AA185" s="77">
        <v>11.621</v>
      </c>
      <c r="AB185" s="77">
        <v>11.404999999999999</v>
      </c>
      <c r="AC185" s="77">
        <v>11.183999999999999</v>
      </c>
      <c r="AD185" s="77">
        <v>10.965999999999999</v>
      </c>
      <c r="AE185" s="77">
        <v>10.773999999999999</v>
      </c>
      <c r="AF185" s="77">
        <v>10.585000000000001</v>
      </c>
      <c r="AG185" s="77">
        <v>10.395</v>
      </c>
      <c r="AH185" s="78">
        <v>10.223000000000001</v>
      </c>
    </row>
    <row r="186" spans="1:34" x14ac:dyDescent="0.25">
      <c r="A186" s="67" t="s">
        <v>238</v>
      </c>
      <c r="B186" s="157">
        <v>263026</v>
      </c>
      <c r="C186" s="1">
        <v>368</v>
      </c>
      <c r="D186" s="1" t="s">
        <v>769</v>
      </c>
      <c r="E186" s="1">
        <v>193</v>
      </c>
      <c r="F186" s="77">
        <v>206</v>
      </c>
      <c r="G186" s="77">
        <v>411.35</v>
      </c>
      <c r="H186" s="77">
        <v>1079.82</v>
      </c>
      <c r="I186" s="77">
        <v>3.6560000000000001</v>
      </c>
      <c r="J186" s="77">
        <v>2.8140000000000001</v>
      </c>
      <c r="K186" s="77">
        <v>2E-3</v>
      </c>
      <c r="L186" s="77">
        <v>5.0049999999999999</v>
      </c>
      <c r="M186" s="1">
        <v>2000</v>
      </c>
      <c r="N186" s="224">
        <v>10</v>
      </c>
      <c r="O186" s="233">
        <v>3.5960000000000001</v>
      </c>
      <c r="P186" s="77">
        <v>3.484</v>
      </c>
      <c r="Q186" s="77">
        <v>3.3780000000000001</v>
      </c>
      <c r="R186" s="77">
        <v>3.278</v>
      </c>
      <c r="S186" s="77">
        <v>3.1890000000000001</v>
      </c>
      <c r="T186" s="77">
        <v>3.1040000000000001</v>
      </c>
      <c r="U186" s="77">
        <v>3.0150000000000001</v>
      </c>
      <c r="V186" s="77">
        <v>2.9449999999999998</v>
      </c>
      <c r="W186" s="77">
        <v>2.87</v>
      </c>
      <c r="X186" s="77">
        <v>2.7930000000000001</v>
      </c>
      <c r="Y186" s="77">
        <v>2.7149999999999999</v>
      </c>
      <c r="Z186" s="77">
        <v>2.6469999999999998</v>
      </c>
      <c r="AA186" s="77">
        <v>2.5870000000000002</v>
      </c>
      <c r="AB186" s="77">
        <v>2.5339999999999998</v>
      </c>
      <c r="AC186" s="77">
        <v>2.476</v>
      </c>
      <c r="AD186" s="77">
        <v>2.4260000000000002</v>
      </c>
      <c r="AE186" s="77">
        <v>2.3780000000000001</v>
      </c>
      <c r="AF186" s="77">
        <v>2.3340000000000001</v>
      </c>
      <c r="AG186" s="77">
        <v>2.2869999999999999</v>
      </c>
      <c r="AH186" s="78">
        <v>2.2389999999999999</v>
      </c>
    </row>
    <row r="187" spans="1:34" x14ac:dyDescent="0.25">
      <c r="A187" s="67" t="s">
        <v>238</v>
      </c>
      <c r="B187" s="157">
        <v>263026</v>
      </c>
      <c r="C187" s="1">
        <v>368</v>
      </c>
      <c r="D187" s="1" t="s">
        <v>769</v>
      </c>
      <c r="E187" s="1">
        <v>193</v>
      </c>
      <c r="F187" s="77">
        <v>217.8</v>
      </c>
      <c r="G187" s="77">
        <v>425.87</v>
      </c>
      <c r="H187" s="77">
        <v>1118.2249999999999</v>
      </c>
      <c r="I187" s="77">
        <v>0.30099999999999999</v>
      </c>
      <c r="J187" s="77">
        <v>2.8239999999999998</v>
      </c>
      <c r="K187" s="77">
        <v>5.0000000000000001E-3</v>
      </c>
      <c r="L187" s="77">
        <v>5.0069999999999997</v>
      </c>
      <c r="M187" s="1">
        <v>2000</v>
      </c>
      <c r="N187" s="224">
        <v>10</v>
      </c>
      <c r="O187" s="233">
        <v>3.6110000000000002</v>
      </c>
      <c r="P187" s="77">
        <v>3.4990000000000001</v>
      </c>
      <c r="Q187" s="77">
        <v>3.39</v>
      </c>
      <c r="R187" s="77">
        <v>3.2919999999999998</v>
      </c>
      <c r="S187" s="77">
        <v>3.2</v>
      </c>
      <c r="T187" s="77">
        <v>3.1179999999999999</v>
      </c>
      <c r="U187" s="77">
        <v>3.0329999999999999</v>
      </c>
      <c r="V187" s="77">
        <v>2.952</v>
      </c>
      <c r="W187" s="77">
        <v>2.8730000000000002</v>
      </c>
      <c r="X187" s="77">
        <v>2.7949999999999999</v>
      </c>
      <c r="Y187" s="77">
        <v>2.73</v>
      </c>
      <c r="Z187" s="77">
        <v>2.6659999999999999</v>
      </c>
      <c r="AA187" s="77">
        <v>2.609</v>
      </c>
      <c r="AB187" s="77">
        <v>2.544</v>
      </c>
      <c r="AC187" s="77">
        <v>2.4910000000000001</v>
      </c>
      <c r="AD187" s="77">
        <v>2.4329999999999998</v>
      </c>
      <c r="AE187" s="77">
        <v>2.383</v>
      </c>
      <c r="AF187" s="77">
        <v>2.331</v>
      </c>
      <c r="AG187" s="77">
        <v>2.286</v>
      </c>
      <c r="AH187" s="78">
        <v>2.2349999999999999</v>
      </c>
    </row>
    <row r="188" spans="1:34" x14ac:dyDescent="0.25">
      <c r="A188" s="67" t="s">
        <v>238</v>
      </c>
      <c r="B188" s="157">
        <v>263026</v>
      </c>
      <c r="C188" s="1">
        <v>368</v>
      </c>
      <c r="D188" s="1" t="s">
        <v>769</v>
      </c>
      <c r="E188" s="1">
        <v>193</v>
      </c>
      <c r="F188" s="77">
        <v>222.7</v>
      </c>
      <c r="G188" s="77">
        <v>438.36</v>
      </c>
      <c r="H188" s="77">
        <v>1150.771</v>
      </c>
      <c r="I188" s="77">
        <v>1.4330000000000001</v>
      </c>
      <c r="J188" s="77">
        <v>2.8530000000000002</v>
      </c>
      <c r="K188" s="77">
        <v>8.0000000000000002E-3</v>
      </c>
      <c r="L188" s="77">
        <v>5.0060000000000002</v>
      </c>
      <c r="M188" s="1">
        <v>2000</v>
      </c>
      <c r="N188" s="224">
        <v>10</v>
      </c>
      <c r="O188" s="233">
        <v>3.649</v>
      </c>
      <c r="P188" s="77">
        <v>3.5449999999999999</v>
      </c>
      <c r="Q188" s="77">
        <v>3.431</v>
      </c>
      <c r="R188" s="77">
        <v>3.3290000000000002</v>
      </c>
      <c r="S188" s="77">
        <v>3.2360000000000002</v>
      </c>
      <c r="T188" s="77">
        <v>3.149</v>
      </c>
      <c r="U188" s="77">
        <v>3.0590000000000002</v>
      </c>
      <c r="V188" s="77">
        <v>2.98</v>
      </c>
      <c r="W188" s="77">
        <v>2.899</v>
      </c>
      <c r="X188" s="77">
        <v>2.8279999999999998</v>
      </c>
      <c r="Y188" s="77">
        <v>2.7559999999999998</v>
      </c>
      <c r="Z188" s="77">
        <v>2.6920000000000002</v>
      </c>
      <c r="AA188" s="77">
        <v>2.6309999999999998</v>
      </c>
      <c r="AB188" s="77">
        <v>2.5750000000000002</v>
      </c>
      <c r="AC188" s="77">
        <v>2.5139999999999998</v>
      </c>
      <c r="AD188" s="77">
        <v>2.4649999999999999</v>
      </c>
      <c r="AE188" s="77">
        <v>2.4039999999999999</v>
      </c>
      <c r="AF188" s="77">
        <v>2.35</v>
      </c>
      <c r="AG188" s="77">
        <v>2.3010000000000002</v>
      </c>
      <c r="AH188" s="78">
        <v>2.2559999999999998</v>
      </c>
    </row>
    <row r="189" spans="1:34" x14ac:dyDescent="0.25">
      <c r="A189" s="67" t="s">
        <v>239</v>
      </c>
      <c r="B189" s="157">
        <v>263027</v>
      </c>
      <c r="C189" s="1">
        <v>384</v>
      </c>
      <c r="D189" s="1" t="s">
        <v>769</v>
      </c>
      <c r="E189" s="1">
        <v>192</v>
      </c>
      <c r="F189" s="77">
        <v>360.6</v>
      </c>
      <c r="G189" s="77">
        <v>736.41</v>
      </c>
      <c r="H189" s="77">
        <v>1846.2070000000001</v>
      </c>
      <c r="I189" s="77">
        <v>5.5979999999999999</v>
      </c>
      <c r="J189" s="77">
        <v>1.302</v>
      </c>
      <c r="K189" s="77">
        <v>6.0000000000000001E-3</v>
      </c>
      <c r="L189" s="77">
        <v>5.0140000000000002</v>
      </c>
      <c r="M189" s="1">
        <v>2000</v>
      </c>
      <c r="N189" s="224">
        <v>10</v>
      </c>
      <c r="O189" s="233">
        <v>1.655</v>
      </c>
      <c r="P189" s="77">
        <v>1.6040000000000001</v>
      </c>
      <c r="Q189" s="77">
        <v>1.5569999999999999</v>
      </c>
      <c r="R189" s="77">
        <v>1.516</v>
      </c>
      <c r="S189" s="77">
        <v>1.468</v>
      </c>
      <c r="T189" s="77">
        <v>1.431</v>
      </c>
      <c r="U189" s="77">
        <v>1.397</v>
      </c>
      <c r="V189" s="77">
        <v>1.36</v>
      </c>
      <c r="W189" s="77">
        <v>1.3240000000000001</v>
      </c>
      <c r="X189" s="77">
        <v>1.288</v>
      </c>
      <c r="Y189" s="77">
        <v>1.262</v>
      </c>
      <c r="Z189" s="77">
        <v>1.232</v>
      </c>
      <c r="AA189" s="77">
        <v>1.2050000000000001</v>
      </c>
      <c r="AB189" s="77">
        <v>1.177</v>
      </c>
      <c r="AC189" s="77">
        <v>1.1499999999999999</v>
      </c>
      <c r="AD189" s="77">
        <v>1.131</v>
      </c>
      <c r="AE189" s="77">
        <v>1.1040000000000001</v>
      </c>
      <c r="AF189" s="77">
        <v>1.081</v>
      </c>
      <c r="AG189" s="77">
        <v>1.056</v>
      </c>
      <c r="AH189" s="78">
        <v>1.034</v>
      </c>
    </row>
    <row r="190" spans="1:34" x14ac:dyDescent="0.25">
      <c r="A190" s="67" t="s">
        <v>239</v>
      </c>
      <c r="B190" s="157">
        <v>263027</v>
      </c>
      <c r="C190" s="1">
        <v>384</v>
      </c>
      <c r="D190" s="1" t="s">
        <v>769</v>
      </c>
      <c r="E190" s="1">
        <v>192</v>
      </c>
      <c r="F190" s="77">
        <v>372.3</v>
      </c>
      <c r="G190" s="77">
        <v>751.48</v>
      </c>
      <c r="H190" s="77">
        <v>1883.944</v>
      </c>
      <c r="I190" s="77">
        <v>1.655</v>
      </c>
      <c r="J190" s="77">
        <v>1.2529999999999999</v>
      </c>
      <c r="K190" s="77">
        <v>2E-3</v>
      </c>
      <c r="L190" s="77">
        <v>5.0140000000000002</v>
      </c>
      <c r="M190" s="1">
        <v>2000</v>
      </c>
      <c r="N190" s="224">
        <v>10</v>
      </c>
      <c r="O190" s="233">
        <v>1.5860000000000001</v>
      </c>
      <c r="P190" s="77">
        <v>1.538</v>
      </c>
      <c r="Q190" s="77">
        <v>1.494</v>
      </c>
      <c r="R190" s="77">
        <v>1.4530000000000001</v>
      </c>
      <c r="S190" s="77">
        <v>1.415</v>
      </c>
      <c r="T190" s="77">
        <v>1.3779999999999999</v>
      </c>
      <c r="U190" s="77">
        <v>1.3380000000000001</v>
      </c>
      <c r="V190" s="77">
        <v>1.306</v>
      </c>
      <c r="W190" s="77">
        <v>1.2749999999999999</v>
      </c>
      <c r="X190" s="77">
        <v>1.2430000000000001</v>
      </c>
      <c r="Y190" s="77">
        <v>1.2150000000000001</v>
      </c>
      <c r="Z190" s="77">
        <v>1.1890000000000001</v>
      </c>
      <c r="AA190" s="77">
        <v>1.163</v>
      </c>
      <c r="AB190" s="77">
        <v>1.1379999999999999</v>
      </c>
      <c r="AC190" s="77">
        <v>1.1140000000000001</v>
      </c>
      <c r="AD190" s="77">
        <v>1.0880000000000001</v>
      </c>
      <c r="AE190" s="77">
        <v>1.0620000000000001</v>
      </c>
      <c r="AF190" s="77">
        <v>1.042</v>
      </c>
      <c r="AG190" s="77">
        <v>1.022</v>
      </c>
      <c r="AH190" s="78">
        <v>1.002</v>
      </c>
    </row>
    <row r="191" spans="1:34" x14ac:dyDescent="0.25">
      <c r="A191" s="67" t="s">
        <v>239</v>
      </c>
      <c r="B191" s="157">
        <v>263027</v>
      </c>
      <c r="C191" s="1">
        <v>384</v>
      </c>
      <c r="D191" s="1" t="s">
        <v>769</v>
      </c>
      <c r="E191" s="1">
        <v>192</v>
      </c>
      <c r="F191" s="77">
        <v>377.8</v>
      </c>
      <c r="G191" s="77">
        <v>760.95</v>
      </c>
      <c r="H191" s="77">
        <v>1908.414</v>
      </c>
      <c r="I191" s="77">
        <v>0.70199999999999996</v>
      </c>
      <c r="J191" s="77">
        <v>1.2410000000000001</v>
      </c>
      <c r="K191" s="77">
        <v>3.0000000000000001E-3</v>
      </c>
      <c r="L191" s="77">
        <v>5.016</v>
      </c>
      <c r="M191" s="1">
        <v>2000</v>
      </c>
      <c r="N191" s="224">
        <v>10</v>
      </c>
      <c r="O191" s="233">
        <v>1.5680000000000001</v>
      </c>
      <c r="P191" s="77">
        <v>1.524</v>
      </c>
      <c r="Q191" s="77">
        <v>1.4790000000000001</v>
      </c>
      <c r="R191" s="77">
        <v>1.4359999999999999</v>
      </c>
      <c r="S191" s="77">
        <v>1.3979999999999999</v>
      </c>
      <c r="T191" s="77">
        <v>1.361</v>
      </c>
      <c r="U191" s="77">
        <v>1.327</v>
      </c>
      <c r="V191" s="77">
        <v>1.294</v>
      </c>
      <c r="W191" s="77">
        <v>1.2629999999999999</v>
      </c>
      <c r="X191" s="77">
        <v>1.232</v>
      </c>
      <c r="Y191" s="77">
        <v>1.2</v>
      </c>
      <c r="Z191" s="77">
        <v>1.1739999999999999</v>
      </c>
      <c r="AA191" s="77">
        <v>1.147</v>
      </c>
      <c r="AB191" s="77">
        <v>1.123</v>
      </c>
      <c r="AC191" s="77">
        <v>1.103</v>
      </c>
      <c r="AD191" s="77">
        <v>1.081</v>
      </c>
      <c r="AE191" s="77">
        <v>1.0609999999999999</v>
      </c>
      <c r="AF191" s="77">
        <v>1.0369999999999999</v>
      </c>
      <c r="AG191" s="77">
        <v>1.0149999999999999</v>
      </c>
      <c r="AH191" s="78">
        <v>1.0009999999999999</v>
      </c>
    </row>
    <row r="192" spans="1:34" x14ac:dyDescent="0.25">
      <c r="A192" s="67" t="s">
        <v>240</v>
      </c>
      <c r="B192" s="157">
        <v>263028</v>
      </c>
      <c r="C192" s="1">
        <v>429</v>
      </c>
      <c r="D192" s="1" t="s">
        <v>769</v>
      </c>
      <c r="E192" s="1">
        <v>250</v>
      </c>
      <c r="F192" s="77">
        <v>1323.1</v>
      </c>
      <c r="G192" s="77">
        <v>2423.16</v>
      </c>
      <c r="H192" s="77">
        <v>6949.9660000000003</v>
      </c>
      <c r="I192" s="77">
        <v>35.53</v>
      </c>
      <c r="J192" s="77">
        <v>2.5880000000000001</v>
      </c>
      <c r="K192" s="77">
        <v>2.9000000000000001E-2</v>
      </c>
      <c r="L192" s="77">
        <v>4.9219999999999997</v>
      </c>
      <c r="M192" s="1">
        <v>2000</v>
      </c>
      <c r="N192" s="224">
        <v>10</v>
      </c>
      <c r="O192" s="233">
        <v>3.165</v>
      </c>
      <c r="P192" s="77">
        <v>3.097</v>
      </c>
      <c r="Q192" s="77">
        <v>3.01</v>
      </c>
      <c r="R192" s="77">
        <v>2.9279999999999999</v>
      </c>
      <c r="S192" s="77">
        <v>2.8650000000000002</v>
      </c>
      <c r="T192" s="77">
        <v>2.8029999999999999</v>
      </c>
      <c r="U192" s="77">
        <v>2.7360000000000002</v>
      </c>
      <c r="V192" s="77">
        <v>2.6930000000000001</v>
      </c>
      <c r="W192" s="77">
        <v>2.6360000000000001</v>
      </c>
      <c r="X192" s="77">
        <v>2.5739999999999998</v>
      </c>
      <c r="Y192" s="77">
        <v>2.5230000000000001</v>
      </c>
      <c r="Z192" s="77">
        <v>2.4700000000000002</v>
      </c>
      <c r="AA192" s="77">
        <v>2.4209999999999998</v>
      </c>
      <c r="AB192" s="77">
        <v>2.3820000000000001</v>
      </c>
      <c r="AC192" s="77">
        <v>2.347</v>
      </c>
      <c r="AD192" s="77">
        <v>2.3010000000000002</v>
      </c>
      <c r="AE192" s="77">
        <v>2.2549999999999999</v>
      </c>
      <c r="AF192" s="77">
        <v>2.2160000000000002</v>
      </c>
      <c r="AG192" s="77">
        <v>2.1869999999999998</v>
      </c>
      <c r="AH192" s="78">
        <v>2.157</v>
      </c>
    </row>
    <row r="193" spans="1:34" x14ac:dyDescent="0.25">
      <c r="A193" s="67" t="s">
        <v>240</v>
      </c>
      <c r="B193" s="157">
        <v>263028</v>
      </c>
      <c r="C193" s="1">
        <v>429</v>
      </c>
      <c r="D193" s="1" t="s">
        <v>769</v>
      </c>
      <c r="E193" s="1">
        <v>250</v>
      </c>
      <c r="F193" s="77">
        <v>1443.9</v>
      </c>
      <c r="G193" s="77">
        <v>2540.34</v>
      </c>
      <c r="H193" s="77">
        <v>7242.0739999999996</v>
      </c>
      <c r="I193" s="77">
        <v>6.6150000000000002</v>
      </c>
      <c r="J193" s="77">
        <v>2.802</v>
      </c>
      <c r="K193" s="77">
        <v>3.0000000000000001E-3</v>
      </c>
      <c r="L193" s="77">
        <v>4.8920000000000003</v>
      </c>
      <c r="M193" s="1">
        <v>2000</v>
      </c>
      <c r="N193" s="224">
        <v>10</v>
      </c>
      <c r="O193" s="233">
        <v>3.3860000000000001</v>
      </c>
      <c r="P193" s="77">
        <v>3.3130000000000002</v>
      </c>
      <c r="Q193" s="77">
        <v>3.2349999999999999</v>
      </c>
      <c r="R193" s="77">
        <v>3.1589999999999998</v>
      </c>
      <c r="S193" s="77">
        <v>3.0870000000000002</v>
      </c>
      <c r="T193" s="77">
        <v>3.0179999999999998</v>
      </c>
      <c r="U193" s="77">
        <v>2.9580000000000002</v>
      </c>
      <c r="V193" s="77">
        <v>2.9060000000000001</v>
      </c>
      <c r="W193" s="77">
        <v>2.8460000000000001</v>
      </c>
      <c r="X193" s="77">
        <v>2.7919999999999998</v>
      </c>
      <c r="Y193" s="77">
        <v>2.7370000000000001</v>
      </c>
      <c r="Z193" s="77">
        <v>2.6909999999999998</v>
      </c>
      <c r="AA193" s="77">
        <v>2.6379999999999999</v>
      </c>
      <c r="AB193" s="77">
        <v>2.5950000000000002</v>
      </c>
      <c r="AC193" s="77">
        <v>2.5499999999999998</v>
      </c>
      <c r="AD193" s="77">
        <v>2.504</v>
      </c>
      <c r="AE193" s="77">
        <v>2.4700000000000002</v>
      </c>
      <c r="AF193" s="77">
        <v>2.4279999999999999</v>
      </c>
      <c r="AG193" s="77">
        <v>2.3820000000000001</v>
      </c>
      <c r="AH193" s="78">
        <v>2.3479999999999999</v>
      </c>
    </row>
    <row r="194" spans="1:34" x14ac:dyDescent="0.25">
      <c r="A194" s="67" t="s">
        <v>240</v>
      </c>
      <c r="B194" s="157">
        <v>263028</v>
      </c>
      <c r="C194" s="1">
        <v>429</v>
      </c>
      <c r="D194" s="1" t="s">
        <v>769</v>
      </c>
      <c r="E194" s="1">
        <v>250</v>
      </c>
      <c r="F194" s="77">
        <v>1487.8</v>
      </c>
      <c r="G194" s="77">
        <v>2579.4499999999998</v>
      </c>
      <c r="H194" s="77">
        <v>7352.3729999999996</v>
      </c>
      <c r="I194" s="77">
        <v>2.8170000000000002</v>
      </c>
      <c r="J194" s="77">
        <v>2.923</v>
      </c>
      <c r="K194" s="77">
        <v>7.0000000000000001E-3</v>
      </c>
      <c r="L194" s="77">
        <v>4.891</v>
      </c>
      <c r="M194" s="1">
        <v>2000</v>
      </c>
      <c r="N194" s="224">
        <v>10</v>
      </c>
      <c r="O194" s="233">
        <v>3.5350000000000001</v>
      </c>
      <c r="P194" s="77">
        <v>3.4540000000000002</v>
      </c>
      <c r="Q194" s="77">
        <v>3.3740000000000001</v>
      </c>
      <c r="R194" s="77">
        <v>3.2970000000000002</v>
      </c>
      <c r="S194" s="77">
        <v>3.22</v>
      </c>
      <c r="T194" s="77">
        <v>3.153</v>
      </c>
      <c r="U194" s="77">
        <v>3.0910000000000002</v>
      </c>
      <c r="V194" s="77">
        <v>3.028</v>
      </c>
      <c r="W194" s="77">
        <v>2.97</v>
      </c>
      <c r="X194" s="77">
        <v>2.9119999999999999</v>
      </c>
      <c r="Y194" s="77">
        <v>2.8559999999999999</v>
      </c>
      <c r="Z194" s="77">
        <v>2.8079999999999998</v>
      </c>
      <c r="AA194" s="77">
        <v>2.7549999999999999</v>
      </c>
      <c r="AB194" s="77">
        <v>2.7029999999999998</v>
      </c>
      <c r="AC194" s="77">
        <v>2.6589999999999998</v>
      </c>
      <c r="AD194" s="77">
        <v>2.6160000000000001</v>
      </c>
      <c r="AE194" s="77">
        <v>2.5640000000000001</v>
      </c>
      <c r="AF194" s="77">
        <v>2.5209999999999999</v>
      </c>
      <c r="AG194" s="77">
        <v>2.488</v>
      </c>
      <c r="AH194" s="78">
        <v>2.4550000000000001</v>
      </c>
    </row>
    <row r="195" spans="1:34" x14ac:dyDescent="0.25">
      <c r="A195" s="67" t="s">
        <v>241</v>
      </c>
      <c r="B195" s="157">
        <v>263029</v>
      </c>
      <c r="C195" s="1">
        <v>396</v>
      </c>
      <c r="D195" s="1" t="s">
        <v>769</v>
      </c>
      <c r="E195" s="1">
        <v>230</v>
      </c>
      <c r="F195" s="77">
        <v>239.1</v>
      </c>
      <c r="G195" s="77">
        <v>438.61</v>
      </c>
      <c r="H195" s="77">
        <v>1275.682</v>
      </c>
      <c r="I195" s="77">
        <v>1.6259999999999999</v>
      </c>
      <c r="J195" s="77">
        <v>4.6740000000000004</v>
      </c>
      <c r="K195" s="77">
        <v>1E-3</v>
      </c>
      <c r="L195" s="77">
        <v>5.008</v>
      </c>
      <c r="M195" s="1">
        <v>2000</v>
      </c>
      <c r="N195" s="224">
        <v>10</v>
      </c>
      <c r="O195" s="233">
        <v>6.0119999999999996</v>
      </c>
      <c r="P195" s="77">
        <v>5.8209999999999997</v>
      </c>
      <c r="Q195" s="77">
        <v>5.64</v>
      </c>
      <c r="R195" s="77">
        <v>5.4710000000000001</v>
      </c>
      <c r="S195" s="77">
        <v>5.3150000000000004</v>
      </c>
      <c r="T195" s="77">
        <v>5.165</v>
      </c>
      <c r="U195" s="77">
        <v>5.0179999999999998</v>
      </c>
      <c r="V195" s="77">
        <v>4.8840000000000003</v>
      </c>
      <c r="W195" s="77">
        <v>4.7530000000000001</v>
      </c>
      <c r="X195" s="77">
        <v>4.63</v>
      </c>
      <c r="Y195" s="77">
        <v>4.5170000000000003</v>
      </c>
      <c r="Z195" s="77">
        <v>4.4059999999999997</v>
      </c>
      <c r="AA195" s="77">
        <v>4.3</v>
      </c>
      <c r="AB195" s="77">
        <v>4.1980000000000004</v>
      </c>
      <c r="AC195" s="77">
        <v>4.1040000000000001</v>
      </c>
      <c r="AD195" s="77">
        <v>4.0140000000000002</v>
      </c>
      <c r="AE195" s="77">
        <v>3.9420000000000002</v>
      </c>
      <c r="AF195" s="77">
        <v>3.85</v>
      </c>
      <c r="AG195" s="77">
        <v>3.7559999999999998</v>
      </c>
      <c r="AH195" s="78">
        <v>3.677</v>
      </c>
    </row>
    <row r="196" spans="1:34" x14ac:dyDescent="0.25">
      <c r="A196" s="67" t="s">
        <v>241</v>
      </c>
      <c r="B196" s="157">
        <v>263029</v>
      </c>
      <c r="C196" s="1">
        <v>396</v>
      </c>
      <c r="D196" s="1" t="s">
        <v>769</v>
      </c>
      <c r="E196" s="1">
        <v>230</v>
      </c>
      <c r="F196" s="77">
        <v>272</v>
      </c>
      <c r="G196" s="77">
        <v>487.8</v>
      </c>
      <c r="H196" s="77">
        <v>1419.423</v>
      </c>
      <c r="I196" s="77">
        <v>1.5089999999999999</v>
      </c>
      <c r="J196" s="77">
        <v>4.6059999999999999</v>
      </c>
      <c r="K196" s="77">
        <v>8.0000000000000002E-3</v>
      </c>
      <c r="L196" s="77">
        <v>5.01</v>
      </c>
      <c r="M196" s="1">
        <v>2000</v>
      </c>
      <c r="N196" s="224">
        <v>10</v>
      </c>
      <c r="O196" s="233">
        <v>5.94</v>
      </c>
      <c r="P196" s="77">
        <v>5.7560000000000002</v>
      </c>
      <c r="Q196" s="77">
        <v>5.5739999999999998</v>
      </c>
      <c r="R196" s="77">
        <v>5.4029999999999996</v>
      </c>
      <c r="S196" s="77">
        <v>5.2469999999999999</v>
      </c>
      <c r="T196" s="77">
        <v>5.0990000000000002</v>
      </c>
      <c r="U196" s="77">
        <v>4.9489999999999998</v>
      </c>
      <c r="V196" s="77">
        <v>4.8170000000000002</v>
      </c>
      <c r="W196" s="77">
        <v>4.6909999999999998</v>
      </c>
      <c r="X196" s="77">
        <v>4.5730000000000004</v>
      </c>
      <c r="Y196" s="77">
        <v>4.4580000000000002</v>
      </c>
      <c r="Z196" s="77">
        <v>4.3369999999999997</v>
      </c>
      <c r="AA196" s="77">
        <v>4.2370000000000001</v>
      </c>
      <c r="AB196" s="77">
        <v>4.1379999999999999</v>
      </c>
      <c r="AC196" s="77">
        <v>4.0330000000000004</v>
      </c>
      <c r="AD196" s="77">
        <v>3.9449999999999998</v>
      </c>
      <c r="AE196" s="77">
        <v>3.859</v>
      </c>
      <c r="AF196" s="77">
        <v>3.7719999999999998</v>
      </c>
      <c r="AG196" s="77">
        <v>3.6890000000000001</v>
      </c>
      <c r="AH196" s="78">
        <v>3.6110000000000002</v>
      </c>
    </row>
    <row r="197" spans="1:34" x14ac:dyDescent="0.25">
      <c r="A197" s="67" t="s">
        <v>241</v>
      </c>
      <c r="B197" s="157">
        <v>263029</v>
      </c>
      <c r="C197" s="1">
        <v>396</v>
      </c>
      <c r="D197" s="1" t="s">
        <v>769</v>
      </c>
      <c r="E197" s="1">
        <v>230</v>
      </c>
      <c r="F197" s="77">
        <v>283.5</v>
      </c>
      <c r="G197" s="77">
        <v>511.39</v>
      </c>
      <c r="H197" s="77">
        <v>1488.373</v>
      </c>
      <c r="I197" s="77">
        <v>4.1970000000000001</v>
      </c>
      <c r="J197" s="77">
        <v>4.5750000000000002</v>
      </c>
      <c r="K197" s="77">
        <v>3.0000000000000001E-3</v>
      </c>
      <c r="L197" s="77">
        <v>5.0110000000000001</v>
      </c>
      <c r="M197" s="1">
        <v>2000</v>
      </c>
      <c r="N197" s="224">
        <v>10</v>
      </c>
      <c r="O197" s="233">
        <v>5.9139999999999997</v>
      </c>
      <c r="P197" s="77">
        <v>5.7229999999999999</v>
      </c>
      <c r="Q197" s="77">
        <v>5.5419999999999998</v>
      </c>
      <c r="R197" s="77">
        <v>5.3739999999999997</v>
      </c>
      <c r="S197" s="77">
        <v>5.2190000000000003</v>
      </c>
      <c r="T197" s="77">
        <v>5.0629999999999997</v>
      </c>
      <c r="U197" s="77">
        <v>4.923</v>
      </c>
      <c r="V197" s="77">
        <v>4.79</v>
      </c>
      <c r="W197" s="77">
        <v>4.6589999999999998</v>
      </c>
      <c r="X197" s="77">
        <v>4.5380000000000003</v>
      </c>
      <c r="Y197" s="77">
        <v>4.42</v>
      </c>
      <c r="Z197" s="77">
        <v>4.3070000000000004</v>
      </c>
      <c r="AA197" s="77">
        <v>4.1989999999999998</v>
      </c>
      <c r="AB197" s="77">
        <v>4.101</v>
      </c>
      <c r="AC197" s="77">
        <v>4.0049999999999999</v>
      </c>
      <c r="AD197" s="77">
        <v>3.915</v>
      </c>
      <c r="AE197" s="77">
        <v>3.8260000000000001</v>
      </c>
      <c r="AF197" s="77">
        <v>3.742</v>
      </c>
      <c r="AG197" s="77">
        <v>3.6629999999999998</v>
      </c>
      <c r="AH197" s="78">
        <v>3.5819999999999999</v>
      </c>
    </row>
    <row r="198" spans="1:34" x14ac:dyDescent="0.25">
      <c r="A198" s="67" t="s">
        <v>242</v>
      </c>
      <c r="B198" s="157">
        <v>263030</v>
      </c>
      <c r="C198" s="1">
        <v>230</v>
      </c>
      <c r="D198" s="1" t="s">
        <v>769</v>
      </c>
      <c r="E198" s="1">
        <v>95</v>
      </c>
      <c r="F198" s="77">
        <v>1257.4000000000001</v>
      </c>
      <c r="G198" s="77">
        <v>3150.73</v>
      </c>
      <c r="H198" s="77">
        <v>6572.88</v>
      </c>
      <c r="I198" s="77">
        <v>3.9129999999999998</v>
      </c>
      <c r="J198" s="77">
        <v>5.0759999999999996</v>
      </c>
      <c r="K198" s="77">
        <v>5.0000000000000001E-3</v>
      </c>
      <c r="L198" s="77">
        <v>5.0510000000000002</v>
      </c>
      <c r="M198" s="1">
        <v>2000</v>
      </c>
      <c r="N198" s="224">
        <v>10</v>
      </c>
      <c r="O198" s="233">
        <v>6.39</v>
      </c>
      <c r="P198" s="77">
        <v>6.2060000000000004</v>
      </c>
      <c r="Q198" s="77">
        <v>6.0309999999999997</v>
      </c>
      <c r="R198" s="77">
        <v>5.867</v>
      </c>
      <c r="S198" s="77">
        <v>5.7140000000000004</v>
      </c>
      <c r="T198" s="77">
        <v>5.5670000000000002</v>
      </c>
      <c r="U198" s="77">
        <v>5.4269999999999996</v>
      </c>
      <c r="V198" s="77">
        <v>5.2949999999999999</v>
      </c>
      <c r="W198" s="77">
        <v>5.1680000000000001</v>
      </c>
      <c r="X198" s="77">
        <v>5.048</v>
      </c>
      <c r="Y198" s="77">
        <v>4.9320000000000004</v>
      </c>
      <c r="Z198" s="77">
        <v>4.8220000000000001</v>
      </c>
      <c r="AA198" s="77">
        <v>4.7130000000000001</v>
      </c>
      <c r="AB198" s="77">
        <v>4.6100000000000003</v>
      </c>
      <c r="AC198" s="77">
        <v>4.5129999999999999</v>
      </c>
      <c r="AD198" s="77">
        <v>4.4180000000000001</v>
      </c>
      <c r="AE198" s="77">
        <v>4.3280000000000003</v>
      </c>
      <c r="AF198" s="77">
        <v>4.242</v>
      </c>
      <c r="AG198" s="77">
        <v>4.1589999999999998</v>
      </c>
      <c r="AH198" s="78">
        <v>4.077</v>
      </c>
    </row>
    <row r="199" spans="1:34" x14ac:dyDescent="0.25">
      <c r="A199" s="67" t="s">
        <v>242</v>
      </c>
      <c r="B199" s="157">
        <v>263030</v>
      </c>
      <c r="C199" s="1">
        <v>230</v>
      </c>
      <c r="D199" s="1" t="s">
        <v>769</v>
      </c>
      <c r="E199" s="1">
        <v>95</v>
      </c>
      <c r="F199" s="77">
        <v>1341.1</v>
      </c>
      <c r="G199" s="77">
        <v>3344.86</v>
      </c>
      <c r="H199" s="77">
        <v>6896.2619999999997</v>
      </c>
      <c r="I199" s="77">
        <v>10.257999999999999</v>
      </c>
      <c r="J199" s="77">
        <v>5.1100000000000003</v>
      </c>
      <c r="K199" s="77">
        <v>8.0000000000000002E-3</v>
      </c>
      <c r="L199" s="77">
        <v>4.992</v>
      </c>
      <c r="M199" s="1">
        <v>2000</v>
      </c>
      <c r="N199" s="224">
        <v>10</v>
      </c>
      <c r="O199" s="233">
        <v>6.44</v>
      </c>
      <c r="P199" s="77">
        <v>6.2519999999999998</v>
      </c>
      <c r="Q199" s="77">
        <v>6.0750000000000002</v>
      </c>
      <c r="R199" s="77">
        <v>5.9109999999999996</v>
      </c>
      <c r="S199" s="77">
        <v>5.7549999999999999</v>
      </c>
      <c r="T199" s="77">
        <v>5.6050000000000004</v>
      </c>
      <c r="U199" s="77">
        <v>5.4619999999999997</v>
      </c>
      <c r="V199" s="77">
        <v>5.327</v>
      </c>
      <c r="W199" s="77">
        <v>5.2</v>
      </c>
      <c r="X199" s="77">
        <v>5.0759999999999996</v>
      </c>
      <c r="Y199" s="77">
        <v>4.9589999999999996</v>
      </c>
      <c r="Z199" s="77">
        <v>4.8490000000000002</v>
      </c>
      <c r="AA199" s="77">
        <v>4.7430000000000003</v>
      </c>
      <c r="AB199" s="77">
        <v>4.641</v>
      </c>
      <c r="AC199" s="77">
        <v>4.54</v>
      </c>
      <c r="AD199" s="77">
        <v>4.4450000000000003</v>
      </c>
      <c r="AE199" s="77">
        <v>4.3550000000000004</v>
      </c>
      <c r="AF199" s="77">
        <v>4.2670000000000003</v>
      </c>
      <c r="AG199" s="77">
        <v>4.1829999999999998</v>
      </c>
      <c r="AH199" s="78">
        <v>4.1040000000000001</v>
      </c>
    </row>
    <row r="200" spans="1:34" x14ac:dyDescent="0.25">
      <c r="A200" s="67" t="s">
        <v>242</v>
      </c>
      <c r="B200" s="157">
        <v>263030</v>
      </c>
      <c r="C200" s="1">
        <v>230</v>
      </c>
      <c r="D200" s="1" t="s">
        <v>769</v>
      </c>
      <c r="E200" s="1">
        <v>95</v>
      </c>
      <c r="F200" s="77">
        <v>1370.6</v>
      </c>
      <c r="G200" s="77">
        <v>3424.84</v>
      </c>
      <c r="H200" s="77">
        <v>7046.4170000000004</v>
      </c>
      <c r="I200" s="77">
        <v>5.5369999999999999</v>
      </c>
      <c r="J200" s="77">
        <v>5.1509999999999998</v>
      </c>
      <c r="K200" s="77">
        <v>2E-3</v>
      </c>
      <c r="L200" s="77">
        <v>4.9809999999999999</v>
      </c>
      <c r="M200" s="1">
        <v>2000</v>
      </c>
      <c r="N200" s="224">
        <v>10</v>
      </c>
      <c r="O200" s="233">
        <v>6.4930000000000003</v>
      </c>
      <c r="P200" s="77">
        <v>6.3070000000000004</v>
      </c>
      <c r="Q200" s="77">
        <v>6.1289999999999996</v>
      </c>
      <c r="R200" s="77">
        <v>5.96</v>
      </c>
      <c r="S200" s="77">
        <v>5.8</v>
      </c>
      <c r="T200" s="77">
        <v>5.65</v>
      </c>
      <c r="U200" s="77">
        <v>5.5060000000000002</v>
      </c>
      <c r="V200" s="77">
        <v>5.3710000000000004</v>
      </c>
      <c r="W200" s="77">
        <v>5.242</v>
      </c>
      <c r="X200" s="77">
        <v>5.12</v>
      </c>
      <c r="Y200" s="77">
        <v>5.0019999999999998</v>
      </c>
      <c r="Z200" s="77">
        <v>4.8890000000000002</v>
      </c>
      <c r="AA200" s="77">
        <v>4.7789999999999999</v>
      </c>
      <c r="AB200" s="77">
        <v>4.6760000000000002</v>
      </c>
      <c r="AC200" s="77">
        <v>4.5759999999999996</v>
      </c>
      <c r="AD200" s="77">
        <v>4.4800000000000004</v>
      </c>
      <c r="AE200" s="77">
        <v>4.3890000000000002</v>
      </c>
      <c r="AF200" s="77">
        <v>4.3029999999999999</v>
      </c>
      <c r="AG200" s="77">
        <v>4.218</v>
      </c>
      <c r="AH200" s="78">
        <v>4.1379999999999999</v>
      </c>
    </row>
    <row r="201" spans="1:34" x14ac:dyDescent="0.25">
      <c r="A201" s="67" t="s">
        <v>243</v>
      </c>
      <c r="B201" s="157">
        <v>263031</v>
      </c>
      <c r="C201" s="1">
        <v>345</v>
      </c>
      <c r="D201" s="1" t="s">
        <v>769</v>
      </c>
      <c r="E201" s="1">
        <v>175</v>
      </c>
      <c r="F201" s="77">
        <v>298.7</v>
      </c>
      <c r="G201" s="77">
        <v>603.88</v>
      </c>
      <c r="H201" s="77">
        <v>1534.558</v>
      </c>
      <c r="I201" s="77">
        <v>2.2719999999999998</v>
      </c>
      <c r="J201" s="77">
        <v>0.73699999999999999</v>
      </c>
      <c r="K201" s="77">
        <v>3.0000000000000001E-3</v>
      </c>
      <c r="L201" s="77">
        <v>5.01</v>
      </c>
      <c r="M201" s="1">
        <v>2000</v>
      </c>
      <c r="N201" s="224">
        <v>10</v>
      </c>
      <c r="O201" s="233">
        <v>0.89900000000000002</v>
      </c>
      <c r="P201" s="77">
        <v>0.879</v>
      </c>
      <c r="Q201" s="77">
        <v>0.85799999999999998</v>
      </c>
      <c r="R201" s="77">
        <v>0.83599999999999997</v>
      </c>
      <c r="S201" s="77">
        <v>0.82</v>
      </c>
      <c r="T201" s="77">
        <v>0.80300000000000005</v>
      </c>
      <c r="U201" s="77">
        <v>0.78500000000000003</v>
      </c>
      <c r="V201" s="77">
        <v>0.76300000000000001</v>
      </c>
      <c r="W201" s="77">
        <v>0.748</v>
      </c>
      <c r="X201" s="77">
        <v>0.73399999999999999</v>
      </c>
      <c r="Y201" s="77">
        <v>0.72</v>
      </c>
      <c r="Z201" s="77">
        <v>0.70299999999999996</v>
      </c>
      <c r="AA201" s="77">
        <v>0.69</v>
      </c>
      <c r="AB201" s="77">
        <v>0.68200000000000005</v>
      </c>
      <c r="AC201" s="77">
        <v>0.66900000000000004</v>
      </c>
      <c r="AD201" s="77">
        <v>0.65300000000000002</v>
      </c>
      <c r="AE201" s="77">
        <v>0.64200000000000002</v>
      </c>
      <c r="AF201" s="77">
        <v>0.63200000000000001</v>
      </c>
      <c r="AG201" s="77">
        <v>0.61899999999999999</v>
      </c>
      <c r="AH201" s="78">
        <v>0.60899999999999999</v>
      </c>
    </row>
    <row r="202" spans="1:34" x14ac:dyDescent="0.25">
      <c r="A202" s="67" t="s">
        <v>243</v>
      </c>
      <c r="B202" s="157">
        <v>263031</v>
      </c>
      <c r="C202" s="1">
        <v>345</v>
      </c>
      <c r="D202" s="1" t="s">
        <v>769</v>
      </c>
      <c r="E202" s="1">
        <v>175</v>
      </c>
      <c r="F202" s="77">
        <v>312</v>
      </c>
      <c r="G202" s="77">
        <v>626.24</v>
      </c>
      <c r="H202" s="77">
        <v>1592.135</v>
      </c>
      <c r="I202" s="77">
        <v>3.8090000000000002</v>
      </c>
      <c r="J202" s="77">
        <v>0.746</v>
      </c>
      <c r="K202" s="77">
        <v>2E-3</v>
      </c>
      <c r="L202" s="77">
        <v>5.0119999999999996</v>
      </c>
      <c r="M202" s="1">
        <v>2000</v>
      </c>
      <c r="N202" s="224">
        <v>10</v>
      </c>
      <c r="O202" s="233">
        <v>0.91300000000000003</v>
      </c>
      <c r="P202" s="77">
        <v>0.89</v>
      </c>
      <c r="Q202" s="77">
        <v>0.86799999999999999</v>
      </c>
      <c r="R202" s="77">
        <v>0.84799999999999998</v>
      </c>
      <c r="S202" s="77">
        <v>0.82499999999999996</v>
      </c>
      <c r="T202" s="77">
        <v>0.81</v>
      </c>
      <c r="U202" s="77">
        <v>0.79200000000000004</v>
      </c>
      <c r="V202" s="77">
        <v>0.77500000000000002</v>
      </c>
      <c r="W202" s="77">
        <v>0.75600000000000001</v>
      </c>
      <c r="X202" s="77">
        <v>0.74</v>
      </c>
      <c r="Y202" s="77">
        <v>0.72799999999999998</v>
      </c>
      <c r="Z202" s="77">
        <v>0.71199999999999997</v>
      </c>
      <c r="AA202" s="77">
        <v>0.7</v>
      </c>
      <c r="AB202" s="77">
        <v>0.68700000000000006</v>
      </c>
      <c r="AC202" s="77">
        <v>0.67800000000000005</v>
      </c>
      <c r="AD202" s="77">
        <v>0.66600000000000004</v>
      </c>
      <c r="AE202" s="77">
        <v>0.64900000000000002</v>
      </c>
      <c r="AF202" s="77">
        <v>0.63900000000000001</v>
      </c>
      <c r="AG202" s="77">
        <v>0.629</v>
      </c>
      <c r="AH202" s="78">
        <v>0.61899999999999999</v>
      </c>
    </row>
    <row r="203" spans="1:34" x14ac:dyDescent="0.25">
      <c r="A203" s="67" t="s">
        <v>243</v>
      </c>
      <c r="B203" s="157">
        <v>263031</v>
      </c>
      <c r="C203" s="1">
        <v>345</v>
      </c>
      <c r="D203" s="1" t="s">
        <v>769</v>
      </c>
      <c r="E203" s="1">
        <v>175</v>
      </c>
      <c r="F203" s="77">
        <v>342.4</v>
      </c>
      <c r="G203" s="77">
        <v>686.6</v>
      </c>
      <c r="H203" s="77">
        <v>1746.508</v>
      </c>
      <c r="I203" s="77">
        <v>2.0830000000000002</v>
      </c>
      <c r="J203" s="77">
        <v>0.77900000000000003</v>
      </c>
      <c r="K203" s="77">
        <v>6.0000000000000001E-3</v>
      </c>
      <c r="L203" s="77">
        <v>5.0149999999999997</v>
      </c>
      <c r="M203" s="1">
        <v>2000</v>
      </c>
      <c r="N203" s="224">
        <v>10</v>
      </c>
      <c r="O203" s="233">
        <v>0.95599999999999996</v>
      </c>
      <c r="P203" s="77">
        <v>0.93200000000000005</v>
      </c>
      <c r="Q203" s="77">
        <v>0.91</v>
      </c>
      <c r="R203" s="77">
        <v>0.88400000000000001</v>
      </c>
      <c r="S203" s="77">
        <v>0.86099999999999999</v>
      </c>
      <c r="T203" s="77">
        <v>0.84299999999999997</v>
      </c>
      <c r="U203" s="77">
        <v>0.82799999999999996</v>
      </c>
      <c r="V203" s="77">
        <v>0.81200000000000006</v>
      </c>
      <c r="W203" s="77">
        <v>0.79200000000000004</v>
      </c>
      <c r="X203" s="77">
        <v>0.77300000000000002</v>
      </c>
      <c r="Y203" s="77">
        <v>0.75700000000000001</v>
      </c>
      <c r="Z203" s="77">
        <v>0.73899999999999999</v>
      </c>
      <c r="AA203" s="77">
        <v>0.72099999999999997</v>
      </c>
      <c r="AB203" s="77">
        <v>0.71199999999999997</v>
      </c>
      <c r="AC203" s="77">
        <v>0.70399999999999996</v>
      </c>
      <c r="AD203" s="77">
        <v>0.69499999999999995</v>
      </c>
      <c r="AE203" s="77">
        <v>0.68300000000000005</v>
      </c>
      <c r="AF203" s="77">
        <v>0.67300000000000004</v>
      </c>
      <c r="AG203" s="77">
        <v>0.66</v>
      </c>
      <c r="AH203" s="78">
        <v>0.65</v>
      </c>
    </row>
    <row r="204" spans="1:34" x14ac:dyDescent="0.25">
      <c r="A204" s="67" t="s">
        <v>244</v>
      </c>
      <c r="B204" s="157">
        <v>244099</v>
      </c>
      <c r="C204" s="1">
        <v>421</v>
      </c>
      <c r="D204" s="1" t="s">
        <v>769</v>
      </c>
      <c r="E204" s="1">
        <v>94</v>
      </c>
      <c r="F204" s="77">
        <v>526.70000000000005</v>
      </c>
      <c r="G204" s="77">
        <v>2471.84</v>
      </c>
      <c r="H204" s="77">
        <v>2772.2779999999998</v>
      </c>
      <c r="I204" s="77">
        <v>1.992</v>
      </c>
      <c r="J204" s="77">
        <v>6.1070000000000002</v>
      </c>
      <c r="K204" s="77">
        <v>7.0000000000000001E-3</v>
      </c>
      <c r="L204" s="77">
        <v>5.0229999999999997</v>
      </c>
      <c r="M204" s="1">
        <v>2000</v>
      </c>
      <c r="N204" s="224">
        <v>10</v>
      </c>
      <c r="O204" s="233">
        <v>7.5259999999999998</v>
      </c>
      <c r="P204" s="77">
        <v>7.3310000000000004</v>
      </c>
      <c r="Q204" s="77">
        <v>7.1459999999999999</v>
      </c>
      <c r="R204" s="77">
        <v>6.9710000000000001</v>
      </c>
      <c r="S204" s="77">
        <v>6.8049999999999997</v>
      </c>
      <c r="T204" s="77">
        <v>6.6449999999999996</v>
      </c>
      <c r="U204" s="77">
        <v>6.492</v>
      </c>
      <c r="V204" s="77">
        <v>6.3440000000000003</v>
      </c>
      <c r="W204" s="77">
        <v>6.2050000000000001</v>
      </c>
      <c r="X204" s="77">
        <v>6.0739999999999998</v>
      </c>
      <c r="Y204" s="77">
        <v>5.9550000000000001</v>
      </c>
      <c r="Z204" s="77">
        <v>5.8360000000000003</v>
      </c>
      <c r="AA204" s="77">
        <v>5.72</v>
      </c>
      <c r="AB204" s="77">
        <v>5.609</v>
      </c>
      <c r="AC204" s="77">
        <v>5.5030000000000001</v>
      </c>
      <c r="AD204" s="77">
        <v>5.3970000000000002</v>
      </c>
      <c r="AE204" s="77">
        <v>5.29</v>
      </c>
      <c r="AF204" s="77">
        <v>5.1890000000000001</v>
      </c>
      <c r="AG204" s="77">
        <v>5.0970000000000004</v>
      </c>
      <c r="AH204" s="78">
        <v>5.01</v>
      </c>
    </row>
    <row r="205" spans="1:34" x14ac:dyDescent="0.25">
      <c r="A205" s="67" t="s">
        <v>244</v>
      </c>
      <c r="B205" s="157">
        <v>244099</v>
      </c>
      <c r="C205" s="1">
        <v>421</v>
      </c>
      <c r="D205" s="1" t="s">
        <v>769</v>
      </c>
      <c r="E205" s="1">
        <v>94</v>
      </c>
      <c r="F205" s="77">
        <v>555</v>
      </c>
      <c r="G205" s="77">
        <v>2537.7199999999998</v>
      </c>
      <c r="H205" s="77">
        <v>2846.9830000000002</v>
      </c>
      <c r="I205" s="77">
        <v>0.77800000000000002</v>
      </c>
      <c r="J205" s="77">
        <v>6.1390000000000002</v>
      </c>
      <c r="K205" s="77">
        <v>1.0999999999999999E-2</v>
      </c>
      <c r="L205" s="77">
        <v>5.0250000000000004</v>
      </c>
      <c r="M205" s="1">
        <v>2000</v>
      </c>
      <c r="N205" s="224">
        <v>10</v>
      </c>
      <c r="O205" s="233">
        <v>7.5609999999999999</v>
      </c>
      <c r="P205" s="77">
        <v>7.3620000000000001</v>
      </c>
      <c r="Q205" s="77">
        <v>7.1740000000000004</v>
      </c>
      <c r="R205" s="77">
        <v>6.9980000000000002</v>
      </c>
      <c r="S205" s="77">
        <v>6.8380000000000001</v>
      </c>
      <c r="T205" s="77">
        <v>6.68</v>
      </c>
      <c r="U205" s="77">
        <v>6.524</v>
      </c>
      <c r="V205" s="77">
        <v>6.3760000000000003</v>
      </c>
      <c r="W205" s="77">
        <v>6.2430000000000003</v>
      </c>
      <c r="X205" s="77">
        <v>6.1139999999999999</v>
      </c>
      <c r="Y205" s="77">
        <v>5.9870000000000001</v>
      </c>
      <c r="Z205" s="77">
        <v>5.8689999999999998</v>
      </c>
      <c r="AA205" s="77">
        <v>5.75</v>
      </c>
      <c r="AB205" s="77">
        <v>5.6340000000000003</v>
      </c>
      <c r="AC205" s="77">
        <v>5.5270000000000001</v>
      </c>
      <c r="AD205" s="77">
        <v>5.423</v>
      </c>
      <c r="AE205" s="77">
        <v>5.3239999999999998</v>
      </c>
      <c r="AF205" s="77">
        <v>5.226</v>
      </c>
      <c r="AG205" s="77">
        <v>5.1319999999999997</v>
      </c>
      <c r="AH205" s="78">
        <v>5.0419999999999998</v>
      </c>
    </row>
    <row r="206" spans="1:34" x14ac:dyDescent="0.25">
      <c r="A206" s="67" t="s">
        <v>244</v>
      </c>
      <c r="B206" s="157">
        <v>244099</v>
      </c>
      <c r="C206" s="1">
        <v>421</v>
      </c>
      <c r="D206" s="1" t="s">
        <v>769</v>
      </c>
      <c r="E206" s="1">
        <v>94</v>
      </c>
      <c r="F206" s="77">
        <v>564.29999999999995</v>
      </c>
      <c r="G206" s="77">
        <v>2570.94</v>
      </c>
      <c r="H206" s="77">
        <v>2883.1790000000001</v>
      </c>
      <c r="I206" s="77">
        <v>1.006</v>
      </c>
      <c r="J206" s="77">
        <v>6.1550000000000002</v>
      </c>
      <c r="K206" s="77">
        <v>4.0000000000000001E-3</v>
      </c>
      <c r="L206" s="77">
        <v>5.0229999999999997</v>
      </c>
      <c r="M206" s="1">
        <v>2000</v>
      </c>
      <c r="N206" s="224">
        <v>10</v>
      </c>
      <c r="O206" s="233">
        <v>7.5789999999999997</v>
      </c>
      <c r="P206" s="77">
        <v>7.3810000000000002</v>
      </c>
      <c r="Q206" s="77">
        <v>7.1959999999999997</v>
      </c>
      <c r="R206" s="77">
        <v>7.0250000000000004</v>
      </c>
      <c r="S206" s="77">
        <v>6.8570000000000002</v>
      </c>
      <c r="T206" s="77">
        <v>6.6959999999999997</v>
      </c>
      <c r="U206" s="77">
        <v>6.5430000000000001</v>
      </c>
      <c r="V206" s="77">
        <v>6.3940000000000001</v>
      </c>
      <c r="W206" s="77">
        <v>6.2549999999999999</v>
      </c>
      <c r="X206" s="77">
        <v>6.1239999999999997</v>
      </c>
      <c r="Y206" s="77">
        <v>6</v>
      </c>
      <c r="Z206" s="77">
        <v>5.8819999999999997</v>
      </c>
      <c r="AA206" s="77">
        <v>5.766</v>
      </c>
      <c r="AB206" s="77">
        <v>5.6509999999999998</v>
      </c>
      <c r="AC206" s="77">
        <v>5.5419999999999998</v>
      </c>
      <c r="AD206" s="77">
        <v>5.4349999999999996</v>
      </c>
      <c r="AE206" s="77">
        <v>5.3339999999999996</v>
      </c>
      <c r="AF206" s="77">
        <v>5.2350000000000003</v>
      </c>
      <c r="AG206" s="77">
        <v>5.1429999999999998</v>
      </c>
      <c r="AH206" s="78">
        <v>5.0570000000000004</v>
      </c>
    </row>
    <row r="207" spans="1:34" x14ac:dyDescent="0.25">
      <c r="A207" s="67" t="s">
        <v>245</v>
      </c>
      <c r="B207" s="157">
        <v>244100</v>
      </c>
      <c r="C207" s="1">
        <v>364</v>
      </c>
      <c r="D207" s="1" t="s">
        <v>769</v>
      </c>
      <c r="E207" s="1">
        <v>210</v>
      </c>
      <c r="F207" s="77">
        <v>352.6</v>
      </c>
      <c r="G207" s="77">
        <v>620.69000000000005</v>
      </c>
      <c r="H207" s="77">
        <v>1794.972</v>
      </c>
      <c r="I207" s="77">
        <v>2.6480000000000001</v>
      </c>
      <c r="J207" s="77">
        <v>1.2130000000000001</v>
      </c>
      <c r="K207" s="77">
        <v>3.0000000000000001E-3</v>
      </c>
      <c r="L207" s="77">
        <v>5.0129999999999999</v>
      </c>
      <c r="M207" s="1">
        <v>2000</v>
      </c>
      <c r="N207" s="224">
        <v>10</v>
      </c>
      <c r="O207" s="233">
        <v>1.4770000000000001</v>
      </c>
      <c r="P207" s="77">
        <v>1.4390000000000001</v>
      </c>
      <c r="Q207" s="77">
        <v>1.4019999999999999</v>
      </c>
      <c r="R207" s="77">
        <v>1.369</v>
      </c>
      <c r="S207" s="77">
        <v>1.3380000000000001</v>
      </c>
      <c r="T207" s="77">
        <v>1.3180000000000001</v>
      </c>
      <c r="U207" s="77">
        <v>1.288</v>
      </c>
      <c r="V207" s="77">
        <v>1.2609999999999999</v>
      </c>
      <c r="W207" s="77">
        <v>1.2410000000000001</v>
      </c>
      <c r="X207" s="77">
        <v>1.2170000000000001</v>
      </c>
      <c r="Y207" s="77">
        <v>1.196</v>
      </c>
      <c r="Z207" s="77">
        <v>1.163</v>
      </c>
      <c r="AA207" s="77">
        <v>1.1339999999999999</v>
      </c>
      <c r="AB207" s="77">
        <v>1.115</v>
      </c>
      <c r="AC207" s="77">
        <v>1.0920000000000001</v>
      </c>
      <c r="AD207" s="77">
        <v>1.0780000000000001</v>
      </c>
      <c r="AE207" s="77">
        <v>1.06</v>
      </c>
      <c r="AF207" s="77">
        <v>1.036</v>
      </c>
      <c r="AG207" s="77">
        <v>1.0249999999999999</v>
      </c>
      <c r="AH207" s="78">
        <v>1.0069999999999999</v>
      </c>
    </row>
    <row r="208" spans="1:34" x14ac:dyDescent="0.25">
      <c r="A208" s="67" t="s">
        <v>245</v>
      </c>
      <c r="B208" s="157">
        <v>244100</v>
      </c>
      <c r="C208" s="1">
        <v>364</v>
      </c>
      <c r="D208" s="1" t="s">
        <v>769</v>
      </c>
      <c r="E208" s="1">
        <v>210</v>
      </c>
      <c r="F208" s="77">
        <v>362.2</v>
      </c>
      <c r="G208" s="77">
        <v>631.15</v>
      </c>
      <c r="H208" s="77">
        <v>1826.127</v>
      </c>
      <c r="I208" s="77">
        <v>0.60199999999999998</v>
      </c>
      <c r="J208" s="77">
        <v>1.226</v>
      </c>
      <c r="K208" s="77">
        <v>1.0999999999999999E-2</v>
      </c>
      <c r="L208" s="77">
        <v>5.0149999999999997</v>
      </c>
      <c r="M208" s="1">
        <v>2000</v>
      </c>
      <c r="N208" s="224">
        <v>10</v>
      </c>
      <c r="O208" s="233">
        <v>1.5049999999999999</v>
      </c>
      <c r="P208" s="77">
        <v>1.454</v>
      </c>
      <c r="Q208" s="77">
        <v>1.4179999999999999</v>
      </c>
      <c r="R208" s="77">
        <v>1.379</v>
      </c>
      <c r="S208" s="77">
        <v>1.3580000000000001</v>
      </c>
      <c r="T208" s="77">
        <v>1.325</v>
      </c>
      <c r="U208" s="77">
        <v>1.302</v>
      </c>
      <c r="V208" s="77">
        <v>1.286</v>
      </c>
      <c r="W208" s="77">
        <v>1.2769999999999999</v>
      </c>
      <c r="X208" s="77">
        <v>1.244</v>
      </c>
      <c r="Y208" s="77">
        <v>1.2090000000000001</v>
      </c>
      <c r="Z208" s="77">
        <v>1.1759999999999999</v>
      </c>
      <c r="AA208" s="77">
        <v>1.1479999999999999</v>
      </c>
      <c r="AB208" s="77">
        <v>1.119</v>
      </c>
      <c r="AC208" s="77">
        <v>1.095</v>
      </c>
      <c r="AD208" s="77">
        <v>1.085</v>
      </c>
      <c r="AE208" s="77">
        <v>1.0760000000000001</v>
      </c>
      <c r="AF208" s="77">
        <v>1.0429999999999999</v>
      </c>
      <c r="AG208" s="77">
        <v>1.022</v>
      </c>
      <c r="AH208" s="78">
        <v>1</v>
      </c>
    </row>
    <row r="209" spans="1:34" x14ac:dyDescent="0.25">
      <c r="A209" s="67" t="s">
        <v>245</v>
      </c>
      <c r="B209" s="157">
        <v>244100</v>
      </c>
      <c r="C209" s="1">
        <v>364</v>
      </c>
      <c r="D209" s="1" t="s">
        <v>769</v>
      </c>
      <c r="E209" s="1">
        <v>210</v>
      </c>
      <c r="F209" s="77">
        <v>366.1</v>
      </c>
      <c r="G209" s="77">
        <v>633.58000000000004</v>
      </c>
      <c r="H209" s="77">
        <v>1832.663</v>
      </c>
      <c r="I209" s="77">
        <v>0.51100000000000001</v>
      </c>
      <c r="J209" s="77">
        <v>1.2390000000000001</v>
      </c>
      <c r="K209" s="77">
        <v>2.3E-2</v>
      </c>
      <c r="L209" s="77">
        <v>5.0140000000000002</v>
      </c>
      <c r="M209" s="1">
        <v>2000</v>
      </c>
      <c r="N209" s="224">
        <v>10</v>
      </c>
      <c r="O209" s="233">
        <v>1.4970000000000001</v>
      </c>
      <c r="P209" s="77">
        <v>1.458</v>
      </c>
      <c r="Q209" s="77">
        <v>1.429</v>
      </c>
      <c r="R209" s="77">
        <v>1.407</v>
      </c>
      <c r="S209" s="77">
        <v>1.373</v>
      </c>
      <c r="T209" s="77">
        <v>1.3340000000000001</v>
      </c>
      <c r="U209" s="77">
        <v>1.3120000000000001</v>
      </c>
      <c r="V209" s="77">
        <v>1.288</v>
      </c>
      <c r="W209" s="77">
        <v>1.258</v>
      </c>
      <c r="X209" s="77">
        <v>1.23</v>
      </c>
      <c r="Y209" s="77">
        <v>1.206</v>
      </c>
      <c r="Z209" s="77">
        <v>1.1659999999999999</v>
      </c>
      <c r="AA209" s="77">
        <v>1.2050000000000001</v>
      </c>
      <c r="AB209" s="77">
        <v>1.157</v>
      </c>
      <c r="AC209" s="77">
        <v>1.1240000000000001</v>
      </c>
      <c r="AD209" s="77">
        <v>1.109</v>
      </c>
      <c r="AE209" s="77">
        <v>1.093</v>
      </c>
      <c r="AF209" s="77">
        <v>1.0720000000000001</v>
      </c>
      <c r="AG209" s="77">
        <v>1.052</v>
      </c>
      <c r="AH209" s="78">
        <v>1.0169999999999999</v>
      </c>
    </row>
    <row r="210" spans="1:34" x14ac:dyDescent="0.25">
      <c r="A210" s="67" t="s">
        <v>246</v>
      </c>
      <c r="B210" s="157">
        <v>263001</v>
      </c>
      <c r="C210" s="1">
        <v>513</v>
      </c>
      <c r="D210" s="1" t="s">
        <v>769</v>
      </c>
      <c r="E210" s="1">
        <v>160</v>
      </c>
      <c r="F210" s="77">
        <v>269.39999999999998</v>
      </c>
      <c r="G210" s="77">
        <v>878.73</v>
      </c>
      <c r="H210" s="77">
        <v>1373.3489999999999</v>
      </c>
      <c r="I210" s="77">
        <v>2.94</v>
      </c>
      <c r="J210" s="77">
        <v>0.92100000000000004</v>
      </c>
      <c r="K210" s="77">
        <v>6.0000000000000001E-3</v>
      </c>
      <c r="L210" s="77">
        <v>5.0110000000000001</v>
      </c>
      <c r="M210" s="1">
        <v>2000</v>
      </c>
      <c r="N210" s="224">
        <v>10</v>
      </c>
      <c r="O210" s="233">
        <v>1.107</v>
      </c>
      <c r="P210" s="77">
        <v>1.08</v>
      </c>
      <c r="Q210" s="77">
        <v>1.0569999999999999</v>
      </c>
      <c r="R210" s="77">
        <v>1.034</v>
      </c>
      <c r="S210" s="77">
        <v>1.0129999999999999</v>
      </c>
      <c r="T210" s="77">
        <v>0.99399999999999999</v>
      </c>
      <c r="U210" s="77">
        <v>0.97699999999999998</v>
      </c>
      <c r="V210" s="77">
        <v>0.95799999999999996</v>
      </c>
      <c r="W210" s="77">
        <v>0.93400000000000005</v>
      </c>
      <c r="X210" s="77">
        <v>0.91600000000000004</v>
      </c>
      <c r="Y210" s="77">
        <v>0.90300000000000002</v>
      </c>
      <c r="Z210" s="77">
        <v>0.88700000000000001</v>
      </c>
      <c r="AA210" s="77">
        <v>0.87</v>
      </c>
      <c r="AB210" s="77">
        <v>0.85299999999999998</v>
      </c>
      <c r="AC210" s="77">
        <v>0.83699999999999997</v>
      </c>
      <c r="AD210" s="77">
        <v>0.82599999999999996</v>
      </c>
      <c r="AE210" s="77">
        <v>0.81499999999999995</v>
      </c>
      <c r="AF210" s="77">
        <v>0.80100000000000005</v>
      </c>
      <c r="AG210" s="77">
        <v>0.78800000000000003</v>
      </c>
      <c r="AH210" s="78">
        <v>0.77700000000000002</v>
      </c>
    </row>
    <row r="211" spans="1:34" x14ac:dyDescent="0.25">
      <c r="A211" s="67" t="s">
        <v>246</v>
      </c>
      <c r="B211" s="157">
        <v>263001</v>
      </c>
      <c r="C211" s="1">
        <v>513</v>
      </c>
      <c r="D211" s="1" t="s">
        <v>769</v>
      </c>
      <c r="E211" s="1">
        <v>160</v>
      </c>
      <c r="F211" s="77">
        <v>279.39999999999998</v>
      </c>
      <c r="G211" s="77">
        <v>906.69</v>
      </c>
      <c r="H211" s="77">
        <v>1417.203</v>
      </c>
      <c r="I211" s="77">
        <v>1.927</v>
      </c>
      <c r="J211" s="77">
        <v>0.88900000000000001</v>
      </c>
      <c r="K211" s="77">
        <v>8.0000000000000002E-3</v>
      </c>
      <c r="L211" s="77">
        <v>5.0119999999999996</v>
      </c>
      <c r="M211" s="1">
        <v>2000</v>
      </c>
      <c r="N211" s="224">
        <v>10</v>
      </c>
      <c r="O211" s="233">
        <v>1.0760000000000001</v>
      </c>
      <c r="P211" s="77">
        <v>1.044</v>
      </c>
      <c r="Q211" s="77">
        <v>1.0229999999999999</v>
      </c>
      <c r="R211" s="77">
        <v>1.0029999999999999</v>
      </c>
      <c r="S211" s="77">
        <v>0.97699999999999998</v>
      </c>
      <c r="T211" s="77">
        <v>0.95399999999999996</v>
      </c>
      <c r="U211" s="77">
        <v>0.93700000000000006</v>
      </c>
      <c r="V211" s="77">
        <v>0.91900000000000004</v>
      </c>
      <c r="W211" s="77">
        <v>0.9</v>
      </c>
      <c r="X211" s="77">
        <v>0.88600000000000001</v>
      </c>
      <c r="Y211" s="77">
        <v>0.86699999999999999</v>
      </c>
      <c r="Z211" s="77">
        <v>0.84699999999999998</v>
      </c>
      <c r="AA211" s="77">
        <v>0.83199999999999996</v>
      </c>
      <c r="AB211" s="77">
        <v>0.81200000000000006</v>
      </c>
      <c r="AC211" s="77">
        <v>0.81599999999999995</v>
      </c>
      <c r="AD211" s="77">
        <v>0.80500000000000005</v>
      </c>
      <c r="AE211" s="77">
        <v>0.79300000000000004</v>
      </c>
      <c r="AF211" s="77">
        <v>0.77500000000000002</v>
      </c>
      <c r="AG211" s="77">
        <v>0.76200000000000001</v>
      </c>
      <c r="AH211" s="78">
        <v>0.748</v>
      </c>
    </row>
    <row r="212" spans="1:34" x14ac:dyDescent="0.25">
      <c r="A212" s="67" t="s">
        <v>246</v>
      </c>
      <c r="B212" s="157">
        <v>263001</v>
      </c>
      <c r="C212" s="1">
        <v>513</v>
      </c>
      <c r="D212" s="1" t="s">
        <v>769</v>
      </c>
      <c r="E212" s="1">
        <v>160</v>
      </c>
      <c r="F212" s="77">
        <v>287.3</v>
      </c>
      <c r="G212" s="77">
        <v>936.42</v>
      </c>
      <c r="H212" s="77">
        <v>1463.2760000000001</v>
      </c>
      <c r="I212" s="77">
        <v>1.68</v>
      </c>
      <c r="J212" s="77">
        <v>0.875</v>
      </c>
      <c r="K212" s="77">
        <v>2E-3</v>
      </c>
      <c r="L212" s="77">
        <v>5.01</v>
      </c>
      <c r="M212" s="1">
        <v>2000</v>
      </c>
      <c r="N212" s="224">
        <v>10</v>
      </c>
      <c r="O212" s="233">
        <v>1.0529999999999999</v>
      </c>
      <c r="P212" s="77">
        <v>1.0289999999999999</v>
      </c>
      <c r="Q212" s="77">
        <v>1.004</v>
      </c>
      <c r="R212" s="77">
        <v>0.98099999999999998</v>
      </c>
      <c r="S212" s="77">
        <v>0.96</v>
      </c>
      <c r="T212" s="77">
        <v>0.94499999999999995</v>
      </c>
      <c r="U212" s="77">
        <v>0.92800000000000005</v>
      </c>
      <c r="V212" s="77">
        <v>0.91100000000000003</v>
      </c>
      <c r="W212" s="77">
        <v>0.89300000000000002</v>
      </c>
      <c r="X212" s="77">
        <v>0.872</v>
      </c>
      <c r="Y212" s="77">
        <v>0.85499999999999998</v>
      </c>
      <c r="Z212" s="77">
        <v>0.83899999999999997</v>
      </c>
      <c r="AA212" s="77">
        <v>0.82499999999999996</v>
      </c>
      <c r="AB212" s="77">
        <v>0.81299999999999994</v>
      </c>
      <c r="AC212" s="77">
        <v>0.79900000000000004</v>
      </c>
      <c r="AD212" s="77">
        <v>0.78100000000000003</v>
      </c>
      <c r="AE212" s="77">
        <v>0.77300000000000002</v>
      </c>
      <c r="AF212" s="77">
        <v>0.75900000000000001</v>
      </c>
      <c r="AG212" s="77">
        <v>0.746</v>
      </c>
      <c r="AH212" s="78">
        <v>0.73099999999999998</v>
      </c>
    </row>
    <row r="213" spans="1:34" x14ac:dyDescent="0.25">
      <c r="A213" s="67" t="s">
        <v>247</v>
      </c>
      <c r="B213" s="157">
        <v>263002</v>
      </c>
      <c r="C213" s="1">
        <v>516</v>
      </c>
      <c r="D213" s="1" t="s">
        <v>769</v>
      </c>
      <c r="E213" s="1">
        <v>162</v>
      </c>
      <c r="F213" s="77">
        <v>333.6</v>
      </c>
      <c r="G213" s="77">
        <v>1077.52</v>
      </c>
      <c r="H213" s="77">
        <v>1695.6769999999999</v>
      </c>
      <c r="I213" s="77">
        <v>0.32800000000000001</v>
      </c>
      <c r="J213" s="77">
        <v>1.08</v>
      </c>
      <c r="K213" s="77">
        <v>4.0000000000000001E-3</v>
      </c>
      <c r="L213" s="77">
        <v>5.0119999999999996</v>
      </c>
      <c r="M213" s="1">
        <v>2000</v>
      </c>
      <c r="N213" s="224">
        <v>10</v>
      </c>
      <c r="O213" s="233">
        <v>1.3129999999999999</v>
      </c>
      <c r="P213" s="77">
        <v>1.28</v>
      </c>
      <c r="Q213" s="77">
        <v>1.248</v>
      </c>
      <c r="R213" s="77">
        <v>1.222</v>
      </c>
      <c r="S213" s="77">
        <v>1.1919999999999999</v>
      </c>
      <c r="T213" s="77">
        <v>1.1639999999999999</v>
      </c>
      <c r="U213" s="77">
        <v>1.1419999999999999</v>
      </c>
      <c r="V213" s="77">
        <v>1.1200000000000001</v>
      </c>
      <c r="W213" s="77">
        <v>1.0960000000000001</v>
      </c>
      <c r="X213" s="77">
        <v>1.0740000000000001</v>
      </c>
      <c r="Y213" s="77">
        <v>1.052</v>
      </c>
      <c r="Z213" s="77">
        <v>1.036</v>
      </c>
      <c r="AA213" s="77">
        <v>1.018</v>
      </c>
      <c r="AB213" s="77">
        <v>1</v>
      </c>
      <c r="AC213" s="77">
        <v>0.98199999999999998</v>
      </c>
      <c r="AD213" s="77">
        <v>0.96499999999999997</v>
      </c>
      <c r="AE213" s="77">
        <v>0.95</v>
      </c>
      <c r="AF213" s="77">
        <v>0.93300000000000005</v>
      </c>
      <c r="AG213" s="77">
        <v>0.91700000000000004</v>
      </c>
      <c r="AH213" s="78">
        <v>0.9</v>
      </c>
    </row>
    <row r="214" spans="1:34" x14ac:dyDescent="0.25">
      <c r="A214" s="67" t="s">
        <v>247</v>
      </c>
      <c r="B214" s="157">
        <v>263002</v>
      </c>
      <c r="C214" s="1">
        <v>516</v>
      </c>
      <c r="D214" s="1" t="s">
        <v>769</v>
      </c>
      <c r="E214" s="1">
        <v>162</v>
      </c>
      <c r="F214" s="77">
        <v>338.6</v>
      </c>
      <c r="G214" s="77">
        <v>1079.1400000000001</v>
      </c>
      <c r="H214" s="77">
        <v>1698.6489999999999</v>
      </c>
      <c r="I214" s="77">
        <v>0.13600000000000001</v>
      </c>
      <c r="J214" s="77">
        <v>1.0740000000000001</v>
      </c>
      <c r="K214" s="77">
        <v>5.0000000000000001E-3</v>
      </c>
      <c r="L214" s="77">
        <v>5.0140000000000002</v>
      </c>
      <c r="M214" s="1">
        <v>2000</v>
      </c>
      <c r="N214" s="224">
        <v>10</v>
      </c>
      <c r="O214" s="233">
        <v>1.2949999999999999</v>
      </c>
      <c r="P214" s="77">
        <v>1.268</v>
      </c>
      <c r="Q214" s="77">
        <v>1.238</v>
      </c>
      <c r="R214" s="77">
        <v>1.2030000000000001</v>
      </c>
      <c r="S214" s="77">
        <v>1.1779999999999999</v>
      </c>
      <c r="T214" s="77">
        <v>1.161</v>
      </c>
      <c r="U214" s="77">
        <v>1.1439999999999999</v>
      </c>
      <c r="V214" s="77">
        <v>1.103</v>
      </c>
      <c r="W214" s="77">
        <v>1.089</v>
      </c>
      <c r="X214" s="77">
        <v>1.075</v>
      </c>
      <c r="Y214" s="77">
        <v>1.052</v>
      </c>
      <c r="Z214" s="77">
        <v>1.0329999999999999</v>
      </c>
      <c r="AA214" s="77">
        <v>1.006</v>
      </c>
      <c r="AB214" s="77">
        <v>0.99099999999999999</v>
      </c>
      <c r="AC214" s="77">
        <v>0.98499999999999999</v>
      </c>
      <c r="AD214" s="77">
        <v>0.96499999999999997</v>
      </c>
      <c r="AE214" s="77">
        <v>0.94899999999999995</v>
      </c>
      <c r="AF214" s="77">
        <v>0.91800000000000004</v>
      </c>
      <c r="AG214" s="77">
        <v>0.91600000000000004</v>
      </c>
      <c r="AH214" s="78">
        <v>0.90700000000000003</v>
      </c>
    </row>
    <row r="215" spans="1:34" x14ac:dyDescent="0.25">
      <c r="A215" s="67" t="s">
        <v>247</v>
      </c>
      <c r="B215" s="157">
        <v>263002</v>
      </c>
      <c r="C215" s="1">
        <v>516</v>
      </c>
      <c r="D215" s="1" t="s">
        <v>769</v>
      </c>
      <c r="E215" s="1">
        <v>162</v>
      </c>
      <c r="F215" s="77">
        <v>340.2</v>
      </c>
      <c r="G215" s="77">
        <v>1084.47</v>
      </c>
      <c r="H215" s="77">
        <v>1706.9580000000001</v>
      </c>
      <c r="I215" s="77">
        <v>0.23699999999999999</v>
      </c>
      <c r="J215" s="77">
        <v>1.0760000000000001</v>
      </c>
      <c r="K215" s="77">
        <v>5.0000000000000001E-3</v>
      </c>
      <c r="L215" s="77">
        <v>5.0140000000000002</v>
      </c>
      <c r="M215" s="1">
        <v>2000</v>
      </c>
      <c r="N215" s="224">
        <v>10</v>
      </c>
      <c r="O215" s="233">
        <v>1.3080000000000001</v>
      </c>
      <c r="P215" s="77">
        <v>1.2769999999999999</v>
      </c>
      <c r="Q215" s="77">
        <v>1.25</v>
      </c>
      <c r="R215" s="77">
        <v>1.224</v>
      </c>
      <c r="S215" s="77">
        <v>1.1930000000000001</v>
      </c>
      <c r="T215" s="77">
        <v>1.171</v>
      </c>
      <c r="U215" s="77">
        <v>1.149</v>
      </c>
      <c r="V215" s="77">
        <v>1.119</v>
      </c>
      <c r="W215" s="77">
        <v>1.095</v>
      </c>
      <c r="X215" s="77">
        <v>1.0760000000000001</v>
      </c>
      <c r="Y215" s="77">
        <v>1.056</v>
      </c>
      <c r="Z215" s="77">
        <v>1.034</v>
      </c>
      <c r="AA215" s="77">
        <v>1.0149999999999999</v>
      </c>
      <c r="AB215" s="77">
        <v>0.99299999999999999</v>
      </c>
      <c r="AC215" s="77">
        <v>0.97</v>
      </c>
      <c r="AD215" s="77">
        <v>0.94599999999999995</v>
      </c>
      <c r="AE215" s="77">
        <v>0.93100000000000005</v>
      </c>
      <c r="AF215" s="77">
        <v>0.92300000000000004</v>
      </c>
      <c r="AG215" s="77">
        <v>0.90800000000000003</v>
      </c>
      <c r="AH215" s="78">
        <v>0.89100000000000001</v>
      </c>
    </row>
    <row r="216" spans="1:34" x14ac:dyDescent="0.25">
      <c r="A216" s="67" t="s">
        <v>248</v>
      </c>
      <c r="B216" s="157">
        <v>263003</v>
      </c>
      <c r="C216" s="1">
        <v>520</v>
      </c>
      <c r="D216" s="1" t="s">
        <v>769</v>
      </c>
      <c r="E216" s="1">
        <v>200</v>
      </c>
      <c r="F216" s="77">
        <v>265.89999999999998</v>
      </c>
      <c r="G216" s="77">
        <v>709.1</v>
      </c>
      <c r="H216" s="77">
        <v>1365.962</v>
      </c>
      <c r="I216" s="77">
        <v>2.8490000000000002</v>
      </c>
      <c r="J216" s="77">
        <v>1.1479999999999999</v>
      </c>
      <c r="K216" s="77">
        <v>2E-3</v>
      </c>
      <c r="L216" s="77">
        <v>5.008</v>
      </c>
      <c r="M216" s="1">
        <v>2000</v>
      </c>
      <c r="N216" s="224">
        <v>10</v>
      </c>
      <c r="O216" s="233">
        <v>1.4139999999999999</v>
      </c>
      <c r="P216" s="77">
        <v>1.377</v>
      </c>
      <c r="Q216" s="77">
        <v>1.3420000000000001</v>
      </c>
      <c r="R216" s="77">
        <v>1.3089999999999999</v>
      </c>
      <c r="S216" s="77">
        <v>1.2789999999999999</v>
      </c>
      <c r="T216" s="77">
        <v>1.2470000000000001</v>
      </c>
      <c r="U216" s="77">
        <v>1.218</v>
      </c>
      <c r="V216" s="77">
        <v>1.194</v>
      </c>
      <c r="W216" s="77">
        <v>1.17</v>
      </c>
      <c r="X216" s="77">
        <v>1.1459999999999999</v>
      </c>
      <c r="Y216" s="77">
        <v>1.121</v>
      </c>
      <c r="Z216" s="77">
        <v>1.0960000000000001</v>
      </c>
      <c r="AA216" s="77">
        <v>1.071</v>
      </c>
      <c r="AB216" s="77">
        <v>1.05</v>
      </c>
      <c r="AC216" s="77">
        <v>1.032</v>
      </c>
      <c r="AD216" s="77">
        <v>1.016</v>
      </c>
      <c r="AE216" s="77">
        <v>0.996</v>
      </c>
      <c r="AF216" s="77">
        <v>0.97799999999999998</v>
      </c>
      <c r="AG216" s="77">
        <v>0.95699999999999996</v>
      </c>
      <c r="AH216" s="78">
        <v>0.94299999999999995</v>
      </c>
    </row>
    <row r="217" spans="1:34" x14ac:dyDescent="0.25">
      <c r="A217" s="67" t="s">
        <v>248</v>
      </c>
      <c r="B217" s="157">
        <v>263003</v>
      </c>
      <c r="C217" s="1">
        <v>520</v>
      </c>
      <c r="D217" s="1" t="s">
        <v>769</v>
      </c>
      <c r="E217" s="1">
        <v>200</v>
      </c>
      <c r="F217" s="77">
        <v>276.89999999999998</v>
      </c>
      <c r="G217" s="77">
        <v>729.31</v>
      </c>
      <c r="H217" s="77">
        <v>1405.114</v>
      </c>
      <c r="I217" s="77">
        <v>1.5329999999999999</v>
      </c>
      <c r="J217" s="77">
        <v>1.1539999999999999</v>
      </c>
      <c r="K217" s="77">
        <v>4.0000000000000001E-3</v>
      </c>
      <c r="L217" s="77">
        <v>5.0090000000000003</v>
      </c>
      <c r="M217" s="1">
        <v>2000</v>
      </c>
      <c r="N217" s="224">
        <v>10</v>
      </c>
      <c r="O217" s="233">
        <v>1.4279999999999999</v>
      </c>
      <c r="P217" s="77">
        <v>1.389</v>
      </c>
      <c r="Q217" s="77">
        <v>1.355</v>
      </c>
      <c r="R217" s="77">
        <v>1.32</v>
      </c>
      <c r="S217" s="77">
        <v>1.284</v>
      </c>
      <c r="T217" s="77">
        <v>1.252</v>
      </c>
      <c r="U217" s="77">
        <v>1.228</v>
      </c>
      <c r="V217" s="77">
        <v>1.202</v>
      </c>
      <c r="W217" s="77">
        <v>1.1719999999999999</v>
      </c>
      <c r="X217" s="77">
        <v>1.147</v>
      </c>
      <c r="Y217" s="77">
        <v>1.1259999999999999</v>
      </c>
      <c r="Z217" s="77">
        <v>1.105</v>
      </c>
      <c r="AA217" s="77">
        <v>1.0840000000000001</v>
      </c>
      <c r="AB217" s="77">
        <v>1.0620000000000001</v>
      </c>
      <c r="AC217" s="77">
        <v>1.036</v>
      </c>
      <c r="AD217" s="77">
        <v>1.0149999999999999</v>
      </c>
      <c r="AE217" s="77">
        <v>0.995</v>
      </c>
      <c r="AF217" s="77">
        <v>0.97699999999999998</v>
      </c>
      <c r="AG217" s="77">
        <v>0.95799999999999996</v>
      </c>
      <c r="AH217" s="78">
        <v>0.94299999999999995</v>
      </c>
    </row>
    <row r="218" spans="1:34" x14ac:dyDescent="0.25">
      <c r="A218" s="67" t="s">
        <v>248</v>
      </c>
      <c r="B218" s="157">
        <v>263003</v>
      </c>
      <c r="C218" s="1">
        <v>520</v>
      </c>
      <c r="D218" s="1" t="s">
        <v>769</v>
      </c>
      <c r="E218" s="1">
        <v>200</v>
      </c>
      <c r="F218" s="77">
        <v>284.10000000000002</v>
      </c>
      <c r="G218" s="77">
        <v>744.48</v>
      </c>
      <c r="H218" s="77">
        <v>1434.672</v>
      </c>
      <c r="I218" s="77">
        <v>0.504</v>
      </c>
      <c r="J218" s="77">
        <v>1.151</v>
      </c>
      <c r="K218" s="77">
        <v>5.0000000000000001E-3</v>
      </c>
      <c r="L218" s="77">
        <v>5.01</v>
      </c>
      <c r="M218" s="1">
        <v>2000</v>
      </c>
      <c r="N218" s="224">
        <v>10</v>
      </c>
      <c r="O218" s="233">
        <v>1.4239999999999999</v>
      </c>
      <c r="P218" s="77">
        <v>1.3839999999999999</v>
      </c>
      <c r="Q218" s="77">
        <v>1.3480000000000001</v>
      </c>
      <c r="R218" s="77">
        <v>1.31</v>
      </c>
      <c r="S218" s="77">
        <v>1.28</v>
      </c>
      <c r="T218" s="77">
        <v>1.25</v>
      </c>
      <c r="U218" s="77">
        <v>1.2250000000000001</v>
      </c>
      <c r="V218" s="77">
        <v>1.198</v>
      </c>
      <c r="W218" s="77">
        <v>1.169</v>
      </c>
      <c r="X218" s="77">
        <v>1.147</v>
      </c>
      <c r="Y218" s="77">
        <v>1.1259999999999999</v>
      </c>
      <c r="Z218" s="77">
        <v>1.1040000000000001</v>
      </c>
      <c r="AA218" s="77">
        <v>1.077</v>
      </c>
      <c r="AB218" s="77">
        <v>1.0529999999999999</v>
      </c>
      <c r="AC218" s="77">
        <v>1.032</v>
      </c>
      <c r="AD218" s="77">
        <v>1.016</v>
      </c>
      <c r="AE218" s="77">
        <v>0.996</v>
      </c>
      <c r="AF218" s="77">
        <v>0.97499999999999998</v>
      </c>
      <c r="AG218" s="77">
        <v>0.95799999999999996</v>
      </c>
      <c r="AH218" s="78">
        <v>0.94599999999999995</v>
      </c>
    </row>
    <row r="219" spans="1:34" x14ac:dyDescent="0.25">
      <c r="A219" s="67" t="s">
        <v>249</v>
      </c>
      <c r="B219" s="157">
        <v>263004</v>
      </c>
      <c r="C219" s="1">
        <v>460</v>
      </c>
      <c r="D219" s="1" t="s">
        <v>769</v>
      </c>
      <c r="E219" s="1">
        <v>200</v>
      </c>
      <c r="F219" s="77">
        <v>854.2</v>
      </c>
      <c r="G219" s="77">
        <v>2105.44</v>
      </c>
      <c r="H219" s="77">
        <v>4611.3339999999998</v>
      </c>
      <c r="I219" s="77">
        <v>22.507999999999999</v>
      </c>
      <c r="J219" s="77">
        <v>7.9459999999999997</v>
      </c>
      <c r="K219" s="77">
        <v>2.5000000000000001E-2</v>
      </c>
      <c r="L219" s="77">
        <v>5.0369999999999999</v>
      </c>
      <c r="M219" s="1">
        <v>2000</v>
      </c>
      <c r="N219" s="224">
        <v>10</v>
      </c>
      <c r="O219" s="233">
        <v>9.8490000000000002</v>
      </c>
      <c r="P219" s="77">
        <v>9.5670000000000002</v>
      </c>
      <c r="Q219" s="77">
        <v>9.3000000000000007</v>
      </c>
      <c r="R219" s="77">
        <v>9.0730000000000004</v>
      </c>
      <c r="S219" s="77">
        <v>8.8840000000000003</v>
      </c>
      <c r="T219" s="77">
        <v>8.6959999999999997</v>
      </c>
      <c r="U219" s="77">
        <v>8.4770000000000003</v>
      </c>
      <c r="V219" s="77">
        <v>8.2590000000000003</v>
      </c>
      <c r="W219" s="77">
        <v>8.0719999999999992</v>
      </c>
      <c r="X219" s="77">
        <v>7.8940000000000001</v>
      </c>
      <c r="Y219" s="77">
        <v>7.7439999999999998</v>
      </c>
      <c r="Z219" s="77">
        <v>7.6040000000000001</v>
      </c>
      <c r="AA219" s="77">
        <v>7.4450000000000003</v>
      </c>
      <c r="AB219" s="77">
        <v>7.2990000000000004</v>
      </c>
      <c r="AC219" s="77">
        <v>7.1609999999999996</v>
      </c>
      <c r="AD219" s="77">
        <v>6.992</v>
      </c>
      <c r="AE219" s="77">
        <v>6.8209999999999997</v>
      </c>
      <c r="AF219" s="77">
        <v>6.7220000000000004</v>
      </c>
      <c r="AG219" s="77">
        <v>6.5979999999999999</v>
      </c>
      <c r="AH219" s="78">
        <v>6.4669999999999996</v>
      </c>
    </row>
    <row r="220" spans="1:34" x14ac:dyDescent="0.25">
      <c r="A220" s="67" t="s">
        <v>249</v>
      </c>
      <c r="B220" s="157">
        <v>263004</v>
      </c>
      <c r="C220" s="1">
        <v>460</v>
      </c>
      <c r="D220" s="1" t="s">
        <v>769</v>
      </c>
      <c r="E220" s="1">
        <v>200</v>
      </c>
      <c r="F220" s="77">
        <v>926.5</v>
      </c>
      <c r="G220" s="77">
        <v>2213.08</v>
      </c>
      <c r="H220" s="77">
        <v>4847.2960000000003</v>
      </c>
      <c r="I220" s="77">
        <v>10.028</v>
      </c>
      <c r="J220" s="77">
        <v>8.1509999999999998</v>
      </c>
      <c r="K220" s="77">
        <v>8.0000000000000002E-3</v>
      </c>
      <c r="L220" s="77">
        <v>5.0380000000000003</v>
      </c>
      <c r="M220" s="1">
        <v>2000</v>
      </c>
      <c r="N220" s="224">
        <v>10</v>
      </c>
      <c r="O220" s="233">
        <v>10.050000000000001</v>
      </c>
      <c r="P220" s="77">
        <v>9.7840000000000007</v>
      </c>
      <c r="Q220" s="77">
        <v>9.5350000000000001</v>
      </c>
      <c r="R220" s="77">
        <v>9.2989999999999995</v>
      </c>
      <c r="S220" s="77">
        <v>9.0749999999999993</v>
      </c>
      <c r="T220" s="77">
        <v>8.8780000000000001</v>
      </c>
      <c r="U220" s="77">
        <v>8.6679999999999993</v>
      </c>
      <c r="V220" s="77">
        <v>8.4770000000000003</v>
      </c>
      <c r="W220" s="77">
        <v>8.3010000000000002</v>
      </c>
      <c r="X220" s="77">
        <v>8.1189999999999998</v>
      </c>
      <c r="Y220" s="77">
        <v>7.944</v>
      </c>
      <c r="Z220" s="77">
        <v>7.7839999999999998</v>
      </c>
      <c r="AA220" s="77">
        <v>7.6239999999999997</v>
      </c>
      <c r="AB220" s="77">
        <v>7.4729999999999999</v>
      </c>
      <c r="AC220" s="77">
        <v>7.3310000000000004</v>
      </c>
      <c r="AD220" s="77">
        <v>7.1879999999999997</v>
      </c>
      <c r="AE220" s="77">
        <v>7.069</v>
      </c>
      <c r="AF220" s="77">
        <v>6.9470000000000001</v>
      </c>
      <c r="AG220" s="77">
        <v>6.798</v>
      </c>
      <c r="AH220" s="78">
        <v>6.6669999999999998</v>
      </c>
    </row>
    <row r="221" spans="1:34" x14ac:dyDescent="0.25">
      <c r="A221" s="67" t="s">
        <v>249</v>
      </c>
      <c r="B221" s="157">
        <v>263004</v>
      </c>
      <c r="C221" s="1">
        <v>460</v>
      </c>
      <c r="D221" s="1" t="s">
        <v>769</v>
      </c>
      <c r="E221" s="1">
        <v>200</v>
      </c>
      <c r="F221" s="77">
        <v>959.8</v>
      </c>
      <c r="G221" s="77">
        <v>2265.5700000000002</v>
      </c>
      <c r="H221" s="77">
        <v>4966.7309999999998</v>
      </c>
      <c r="I221" s="77">
        <v>1.925</v>
      </c>
      <c r="J221" s="77">
        <v>8.1270000000000007</v>
      </c>
      <c r="K221" s="77">
        <v>2E-3</v>
      </c>
      <c r="L221" s="77">
        <v>5.0419999999999998</v>
      </c>
      <c r="M221" s="1">
        <v>2000</v>
      </c>
      <c r="N221" s="224">
        <v>10</v>
      </c>
      <c r="O221" s="233">
        <v>10.028</v>
      </c>
      <c r="P221" s="77">
        <v>9.7639999999999993</v>
      </c>
      <c r="Q221" s="77">
        <v>9.5150000000000006</v>
      </c>
      <c r="R221" s="77">
        <v>9.2769999999999992</v>
      </c>
      <c r="S221" s="77">
        <v>9.0540000000000003</v>
      </c>
      <c r="T221" s="77">
        <v>8.8460000000000001</v>
      </c>
      <c r="U221" s="77">
        <v>8.6460000000000008</v>
      </c>
      <c r="V221" s="77">
        <v>8.4529999999999994</v>
      </c>
      <c r="W221" s="77">
        <v>8.2710000000000008</v>
      </c>
      <c r="X221" s="77">
        <v>8.0939999999999994</v>
      </c>
      <c r="Y221" s="77">
        <v>7.9219999999999997</v>
      </c>
      <c r="Z221" s="77">
        <v>7.7539999999999996</v>
      </c>
      <c r="AA221" s="77">
        <v>7.5979999999999999</v>
      </c>
      <c r="AB221" s="77">
        <v>7.4489999999999998</v>
      </c>
      <c r="AC221" s="77">
        <v>7.3070000000000004</v>
      </c>
      <c r="AD221" s="77">
        <v>7.1689999999999996</v>
      </c>
      <c r="AE221" s="77">
        <v>7.0350000000000001</v>
      </c>
      <c r="AF221" s="77">
        <v>6.9059999999999997</v>
      </c>
      <c r="AG221" s="77">
        <v>6.782</v>
      </c>
      <c r="AH221" s="78">
        <v>6.66</v>
      </c>
    </row>
    <row r="222" spans="1:34" x14ac:dyDescent="0.25">
      <c r="A222" s="67" t="s">
        <v>250</v>
      </c>
      <c r="B222" s="157">
        <v>263005</v>
      </c>
      <c r="C222" s="1">
        <v>600</v>
      </c>
      <c r="D222" s="1" t="s">
        <v>769</v>
      </c>
      <c r="E222" s="1">
        <v>190</v>
      </c>
      <c r="F222" s="77">
        <v>1997.606</v>
      </c>
      <c r="G222" s="77">
        <v>6771.3220000000001</v>
      </c>
      <c r="H222" s="77">
        <v>1063.8320000000001</v>
      </c>
      <c r="I222" s="77">
        <v>1.9079999999999999</v>
      </c>
      <c r="J222" s="77">
        <v>27.359000000000002</v>
      </c>
      <c r="K222" s="77">
        <v>5.6000000000000001E-2</v>
      </c>
      <c r="L222" s="77">
        <v>0.496</v>
      </c>
      <c r="M222" s="1">
        <v>2000</v>
      </c>
      <c r="N222" s="224">
        <v>10</v>
      </c>
      <c r="O222" s="233">
        <v>32.731000000000002</v>
      </c>
      <c r="P222" s="77">
        <v>32.161999999999999</v>
      </c>
      <c r="Q222" s="77">
        <v>31.38</v>
      </c>
      <c r="R222" s="77">
        <v>30.686</v>
      </c>
      <c r="S222" s="77">
        <v>30.029</v>
      </c>
      <c r="T222" s="77">
        <v>29.393999999999998</v>
      </c>
      <c r="U222" s="77">
        <v>28.768999999999998</v>
      </c>
      <c r="V222" s="77">
        <v>28.2</v>
      </c>
      <c r="W222" s="77">
        <v>27.72</v>
      </c>
      <c r="X222" s="77">
        <v>27.209</v>
      </c>
      <c r="Y222" s="77">
        <v>26.760999999999999</v>
      </c>
      <c r="Z222" s="77">
        <v>26.231999999999999</v>
      </c>
      <c r="AA222" s="77">
        <v>25.83</v>
      </c>
      <c r="AB222" s="77">
        <v>25.44</v>
      </c>
      <c r="AC222" s="77">
        <v>24.983000000000001</v>
      </c>
      <c r="AD222" s="77">
        <v>24.577999999999999</v>
      </c>
      <c r="AE222" s="77">
        <v>24.198</v>
      </c>
      <c r="AF222" s="77">
        <v>23.946999999999999</v>
      </c>
      <c r="AG222" s="77">
        <v>23.651</v>
      </c>
      <c r="AH222" s="78">
        <v>23.271000000000001</v>
      </c>
    </row>
    <row r="223" spans="1:34" x14ac:dyDescent="0.25">
      <c r="A223" s="67" t="s">
        <v>250</v>
      </c>
      <c r="B223" s="157">
        <v>263005</v>
      </c>
      <c r="C223" s="1">
        <v>600</v>
      </c>
      <c r="D223" s="1" t="s">
        <v>769</v>
      </c>
      <c r="E223" s="1">
        <v>190</v>
      </c>
      <c r="F223" s="77">
        <v>2013.9649999999999</v>
      </c>
      <c r="G223" s="77">
        <v>6906.54</v>
      </c>
      <c r="H223" s="77">
        <v>1085.327</v>
      </c>
      <c r="I223" s="77">
        <v>1.272</v>
      </c>
      <c r="J223" s="77">
        <v>27.919</v>
      </c>
      <c r="K223" s="77">
        <v>1.2E-2</v>
      </c>
      <c r="L223" s="77">
        <v>0.496</v>
      </c>
      <c r="M223" s="1">
        <v>2000</v>
      </c>
      <c r="N223" s="224">
        <v>10</v>
      </c>
      <c r="O223" s="233">
        <v>33.39</v>
      </c>
      <c r="P223" s="77">
        <v>32.634</v>
      </c>
      <c r="Q223" s="77">
        <v>31.957999999999998</v>
      </c>
      <c r="R223" s="77">
        <v>31.251000000000001</v>
      </c>
      <c r="S223" s="77">
        <v>30.695</v>
      </c>
      <c r="T223" s="77">
        <v>30.015000000000001</v>
      </c>
      <c r="U223" s="77">
        <v>29.501999999999999</v>
      </c>
      <c r="V223" s="77">
        <v>28.922000000000001</v>
      </c>
      <c r="W223" s="77">
        <v>28.367999999999999</v>
      </c>
      <c r="X223" s="77">
        <v>27.821999999999999</v>
      </c>
      <c r="Y223" s="77">
        <v>27.303000000000001</v>
      </c>
      <c r="Z223" s="77">
        <v>26.844000000000001</v>
      </c>
      <c r="AA223" s="77">
        <v>26.434000000000001</v>
      </c>
      <c r="AB223" s="77">
        <v>25.946999999999999</v>
      </c>
      <c r="AC223" s="77">
        <v>25.495999999999999</v>
      </c>
      <c r="AD223" s="77">
        <v>25.048999999999999</v>
      </c>
      <c r="AE223" s="77">
        <v>24.721</v>
      </c>
      <c r="AF223" s="77">
        <v>24.347999999999999</v>
      </c>
      <c r="AG223" s="77">
        <v>24.105</v>
      </c>
      <c r="AH223" s="78">
        <v>23.564</v>
      </c>
    </row>
    <row r="224" spans="1:34" x14ac:dyDescent="0.25">
      <c r="A224" s="67" t="s">
        <v>250</v>
      </c>
      <c r="B224" s="157">
        <v>263005</v>
      </c>
      <c r="C224" s="1">
        <v>600</v>
      </c>
      <c r="D224" s="1" t="s">
        <v>769</v>
      </c>
      <c r="E224" s="1">
        <v>190</v>
      </c>
      <c r="F224" s="77">
        <v>2058.9409999999998</v>
      </c>
      <c r="G224" s="77">
        <v>7063.3379999999997</v>
      </c>
      <c r="H224" s="77">
        <v>1109.8499999999999</v>
      </c>
      <c r="I224" s="77">
        <v>0.872</v>
      </c>
      <c r="J224" s="77">
        <v>28.222999999999999</v>
      </c>
      <c r="K224" s="77">
        <v>1.4E-2</v>
      </c>
      <c r="L224" s="77">
        <v>0.496</v>
      </c>
      <c r="M224" s="1">
        <v>2000</v>
      </c>
      <c r="N224" s="224">
        <v>10</v>
      </c>
      <c r="O224" s="233">
        <v>33.744999999999997</v>
      </c>
      <c r="P224" s="77">
        <v>32.978999999999999</v>
      </c>
      <c r="Q224" s="77">
        <v>32.29</v>
      </c>
      <c r="R224" s="77">
        <v>31.623999999999999</v>
      </c>
      <c r="S224" s="77">
        <v>30.983000000000001</v>
      </c>
      <c r="T224" s="77">
        <v>30.373999999999999</v>
      </c>
      <c r="U224" s="77">
        <v>29.794</v>
      </c>
      <c r="V224" s="77">
        <v>29.219000000000001</v>
      </c>
      <c r="W224" s="77">
        <v>28.667999999999999</v>
      </c>
      <c r="X224" s="77">
        <v>28.138999999999999</v>
      </c>
      <c r="Y224" s="77">
        <v>27.666</v>
      </c>
      <c r="Z224" s="77">
        <v>27.157</v>
      </c>
      <c r="AA224" s="77">
        <v>26.66</v>
      </c>
      <c r="AB224" s="77">
        <v>26.224</v>
      </c>
      <c r="AC224" s="77">
        <v>25.826000000000001</v>
      </c>
      <c r="AD224" s="77">
        <v>25.411999999999999</v>
      </c>
      <c r="AE224" s="77">
        <v>25.001000000000001</v>
      </c>
      <c r="AF224" s="77">
        <v>24.594000000000001</v>
      </c>
      <c r="AG224" s="77">
        <v>24.231000000000002</v>
      </c>
      <c r="AH224" s="78">
        <v>23.870999999999999</v>
      </c>
    </row>
    <row r="225" spans="1:34" x14ac:dyDescent="0.25">
      <c r="A225" s="67" t="s">
        <v>251</v>
      </c>
      <c r="B225" s="157">
        <v>263006</v>
      </c>
      <c r="C225" s="1">
        <v>600</v>
      </c>
      <c r="D225" s="1" t="s">
        <v>769</v>
      </c>
      <c r="E225" s="1">
        <v>153</v>
      </c>
      <c r="F225" s="77">
        <v>3267.527</v>
      </c>
      <c r="G225" s="77">
        <v>13838.43</v>
      </c>
      <c r="H225" s="77">
        <v>1753.2070000000001</v>
      </c>
      <c r="I225" s="77">
        <v>7.0890000000000004</v>
      </c>
      <c r="J225" s="77">
        <v>16.456</v>
      </c>
      <c r="K225" s="77">
        <v>0.03</v>
      </c>
      <c r="L225" s="77">
        <v>0.497</v>
      </c>
      <c r="M225" s="1">
        <v>2000</v>
      </c>
      <c r="N225" s="224">
        <v>10</v>
      </c>
      <c r="O225" s="233">
        <v>19.619</v>
      </c>
      <c r="P225" s="77">
        <v>19.18</v>
      </c>
      <c r="Q225" s="77">
        <v>18.8</v>
      </c>
      <c r="R225" s="77">
        <v>18.370999999999999</v>
      </c>
      <c r="S225" s="77">
        <v>18.047000000000001</v>
      </c>
      <c r="T225" s="77">
        <v>17.73</v>
      </c>
      <c r="U225" s="77">
        <v>17.352</v>
      </c>
      <c r="V225" s="77">
        <v>17.045999999999999</v>
      </c>
      <c r="W225" s="77">
        <v>16.751999999999999</v>
      </c>
      <c r="X225" s="77">
        <v>16.469000000000001</v>
      </c>
      <c r="Y225" s="77">
        <v>16.13</v>
      </c>
      <c r="Z225" s="77">
        <v>15.831</v>
      </c>
      <c r="AA225" s="77">
        <v>15.58</v>
      </c>
      <c r="AB225" s="77">
        <v>15.35</v>
      </c>
      <c r="AC225" s="77">
        <v>15.034000000000001</v>
      </c>
      <c r="AD225" s="77">
        <v>14.776999999999999</v>
      </c>
      <c r="AE225" s="77">
        <v>14.568</v>
      </c>
      <c r="AF225" s="77">
        <v>14.355</v>
      </c>
      <c r="AG225" s="77">
        <v>14.154999999999999</v>
      </c>
      <c r="AH225" s="78">
        <v>13.978999999999999</v>
      </c>
    </row>
    <row r="226" spans="1:34" x14ac:dyDescent="0.25">
      <c r="A226" s="67" t="s">
        <v>251</v>
      </c>
      <c r="B226" s="157">
        <v>263006</v>
      </c>
      <c r="C226" s="1">
        <v>600</v>
      </c>
      <c r="D226" s="1" t="s">
        <v>769</v>
      </c>
      <c r="E226" s="1">
        <v>153</v>
      </c>
      <c r="F226" s="77">
        <v>3455.0920000000001</v>
      </c>
      <c r="G226" s="77">
        <v>14267.784</v>
      </c>
      <c r="H226" s="77">
        <v>1807.175</v>
      </c>
      <c r="I226" s="77">
        <v>0.36399999999999999</v>
      </c>
      <c r="J226" s="77">
        <v>16.827000000000002</v>
      </c>
      <c r="K226" s="77">
        <v>0.02</v>
      </c>
      <c r="L226" s="77">
        <v>0.497</v>
      </c>
      <c r="M226" s="1">
        <v>2000</v>
      </c>
      <c r="N226" s="224">
        <v>10</v>
      </c>
      <c r="O226" s="233">
        <v>20.033999999999999</v>
      </c>
      <c r="P226" s="77">
        <v>19.649999999999999</v>
      </c>
      <c r="Q226" s="77">
        <v>19.274000000000001</v>
      </c>
      <c r="R226" s="77">
        <v>18.872</v>
      </c>
      <c r="S226" s="77">
        <v>18.506</v>
      </c>
      <c r="T226" s="77">
        <v>18.129000000000001</v>
      </c>
      <c r="U226" s="77">
        <v>17.721</v>
      </c>
      <c r="V226" s="77">
        <v>17.376999999999999</v>
      </c>
      <c r="W226" s="77">
        <v>17.045000000000002</v>
      </c>
      <c r="X226" s="77">
        <v>16.75</v>
      </c>
      <c r="Y226" s="77">
        <v>16.472000000000001</v>
      </c>
      <c r="Z226" s="77">
        <v>16.227</v>
      </c>
      <c r="AA226" s="77">
        <v>15.946</v>
      </c>
      <c r="AB226" s="77">
        <v>15.664</v>
      </c>
      <c r="AC226" s="77">
        <v>15.352</v>
      </c>
      <c r="AD226" s="77">
        <v>15.161</v>
      </c>
      <c r="AE226" s="77">
        <v>14.927</v>
      </c>
      <c r="AF226" s="77">
        <v>14.726000000000001</v>
      </c>
      <c r="AG226" s="77">
        <v>14.481999999999999</v>
      </c>
      <c r="AH226" s="78">
        <v>14.226000000000001</v>
      </c>
    </row>
    <row r="227" spans="1:34" x14ac:dyDescent="0.25">
      <c r="A227" s="67" t="s">
        <v>251</v>
      </c>
      <c r="B227" s="157">
        <v>263006</v>
      </c>
      <c r="C227" s="1">
        <v>600</v>
      </c>
      <c r="D227" s="1" t="s">
        <v>769</v>
      </c>
      <c r="E227" s="1">
        <v>153</v>
      </c>
      <c r="F227" s="77">
        <v>3512.127</v>
      </c>
      <c r="G227" s="77">
        <v>14546.041999999999</v>
      </c>
      <c r="H227" s="77">
        <v>1843.588</v>
      </c>
      <c r="I227" s="77">
        <v>0.71199999999999997</v>
      </c>
      <c r="J227" s="77">
        <v>17.146999999999998</v>
      </c>
      <c r="K227" s="77">
        <v>6.4000000000000001E-2</v>
      </c>
      <c r="L227" s="77">
        <v>0.497</v>
      </c>
      <c r="M227" s="1">
        <v>2000</v>
      </c>
      <c r="N227" s="224">
        <v>10</v>
      </c>
      <c r="O227" s="233">
        <v>20.448</v>
      </c>
      <c r="P227" s="77">
        <v>20.027999999999999</v>
      </c>
      <c r="Q227" s="77">
        <v>19.581</v>
      </c>
      <c r="R227" s="77">
        <v>19.187000000000001</v>
      </c>
      <c r="S227" s="77">
        <v>18.795999999999999</v>
      </c>
      <c r="T227" s="77">
        <v>18.417000000000002</v>
      </c>
      <c r="U227" s="77">
        <v>18.064</v>
      </c>
      <c r="V227" s="77">
        <v>17.741</v>
      </c>
      <c r="W227" s="77">
        <v>17.417000000000002</v>
      </c>
      <c r="X227" s="77">
        <v>17.079000000000001</v>
      </c>
      <c r="Y227" s="77">
        <v>16.757000000000001</v>
      </c>
      <c r="Z227" s="77">
        <v>16.509</v>
      </c>
      <c r="AA227" s="77">
        <v>16.233000000000001</v>
      </c>
      <c r="AB227" s="77">
        <v>15.994</v>
      </c>
      <c r="AC227" s="77">
        <v>15.744</v>
      </c>
      <c r="AD227" s="77">
        <v>15.454000000000001</v>
      </c>
      <c r="AE227" s="77">
        <v>15.225</v>
      </c>
      <c r="AF227" s="77">
        <v>14.972</v>
      </c>
      <c r="AG227" s="77">
        <v>14.754</v>
      </c>
      <c r="AH227" s="78">
        <v>14.54</v>
      </c>
    </row>
    <row r="228" spans="1:34" x14ac:dyDescent="0.25">
      <c r="A228" s="67" t="s">
        <v>252</v>
      </c>
      <c r="B228" s="157">
        <v>263007</v>
      </c>
      <c r="C228" s="1">
        <v>540</v>
      </c>
      <c r="D228" s="1" t="s">
        <v>769</v>
      </c>
      <c r="E228" s="1">
        <v>190</v>
      </c>
      <c r="F228" s="77">
        <v>2518.018</v>
      </c>
      <c r="G228" s="77">
        <v>7470.5870000000004</v>
      </c>
      <c r="H228" s="77">
        <v>1304.393</v>
      </c>
      <c r="I228" s="77">
        <v>0.77300000000000002</v>
      </c>
      <c r="J228" s="77">
        <v>11.997</v>
      </c>
      <c r="K228" s="77">
        <v>1.6E-2</v>
      </c>
      <c r="L228" s="77">
        <v>0.496</v>
      </c>
      <c r="M228" s="1">
        <v>2000</v>
      </c>
      <c r="N228" s="224">
        <v>10</v>
      </c>
      <c r="O228" s="233">
        <v>14.372</v>
      </c>
      <c r="P228" s="77">
        <v>14.013</v>
      </c>
      <c r="Q228" s="77">
        <v>13.741</v>
      </c>
      <c r="R228" s="77">
        <v>13.57</v>
      </c>
      <c r="S228" s="77">
        <v>13.217000000000001</v>
      </c>
      <c r="T228" s="77">
        <v>12.869</v>
      </c>
      <c r="U228" s="77">
        <v>12.532</v>
      </c>
      <c r="V228" s="77">
        <v>12.496</v>
      </c>
      <c r="W228" s="77">
        <v>12.266999999999999</v>
      </c>
      <c r="X228" s="77">
        <v>11.983000000000001</v>
      </c>
      <c r="Y228" s="77">
        <v>11.69</v>
      </c>
      <c r="Z228" s="77">
        <v>11.499000000000001</v>
      </c>
      <c r="AA228" s="77">
        <v>11.308999999999999</v>
      </c>
      <c r="AB228" s="77">
        <v>11.194000000000001</v>
      </c>
      <c r="AC228" s="77">
        <v>10.957000000000001</v>
      </c>
      <c r="AD228" s="77">
        <v>10.775</v>
      </c>
      <c r="AE228" s="77">
        <v>10.526</v>
      </c>
      <c r="AF228" s="77">
        <v>10.423</v>
      </c>
      <c r="AG228" s="77">
        <v>10.327</v>
      </c>
      <c r="AH228" s="78">
        <v>10.180999999999999</v>
      </c>
    </row>
    <row r="229" spans="1:34" x14ac:dyDescent="0.25">
      <c r="A229" s="67" t="s">
        <v>252</v>
      </c>
      <c r="B229" s="157">
        <v>263007</v>
      </c>
      <c r="C229" s="1">
        <v>540</v>
      </c>
      <c r="D229" s="1" t="s">
        <v>769</v>
      </c>
      <c r="E229" s="1">
        <v>190</v>
      </c>
      <c r="F229" s="77">
        <v>2579.4430000000002</v>
      </c>
      <c r="G229" s="77">
        <v>7689.875</v>
      </c>
      <c r="H229" s="77">
        <v>1340.4480000000001</v>
      </c>
      <c r="I229" s="77">
        <v>1.921</v>
      </c>
      <c r="J229" s="77">
        <v>12.653</v>
      </c>
      <c r="K229" s="77">
        <v>3.7999999999999999E-2</v>
      </c>
      <c r="L229" s="77">
        <v>0.495</v>
      </c>
      <c r="M229" s="1">
        <v>2000</v>
      </c>
      <c r="N229" s="224">
        <v>10</v>
      </c>
      <c r="O229" s="233">
        <v>15.122999999999999</v>
      </c>
      <c r="P229" s="77">
        <v>14.731999999999999</v>
      </c>
      <c r="Q229" s="77">
        <v>14.505000000000001</v>
      </c>
      <c r="R229" s="77">
        <v>14.266999999999999</v>
      </c>
      <c r="S229" s="77">
        <v>13.952999999999999</v>
      </c>
      <c r="T229" s="77">
        <v>13.702999999999999</v>
      </c>
      <c r="U229" s="77">
        <v>13.471</v>
      </c>
      <c r="V229" s="77">
        <v>13.117000000000001</v>
      </c>
      <c r="W229" s="77">
        <v>12.827999999999999</v>
      </c>
      <c r="X229" s="77">
        <v>12.621</v>
      </c>
      <c r="Y229" s="77">
        <v>12.281000000000001</v>
      </c>
      <c r="Z229" s="77">
        <v>12.164999999999999</v>
      </c>
      <c r="AA229" s="77">
        <v>12.025</v>
      </c>
      <c r="AB229" s="77">
        <v>11.855</v>
      </c>
      <c r="AC229" s="77">
        <v>11.608000000000001</v>
      </c>
      <c r="AD229" s="77">
        <v>11.387</v>
      </c>
      <c r="AE229" s="77">
        <v>11.234</v>
      </c>
      <c r="AF229" s="77">
        <v>11.015000000000001</v>
      </c>
      <c r="AG229" s="77">
        <v>10.725</v>
      </c>
      <c r="AH229" s="78">
        <v>10.456</v>
      </c>
    </row>
    <row r="230" spans="1:34" x14ac:dyDescent="0.25">
      <c r="A230" s="67" t="s">
        <v>252</v>
      </c>
      <c r="B230" s="157">
        <v>263007</v>
      </c>
      <c r="C230" s="1">
        <v>540</v>
      </c>
      <c r="D230" s="1" t="s">
        <v>769</v>
      </c>
      <c r="E230" s="1">
        <v>190</v>
      </c>
      <c r="F230" s="77">
        <v>2687.9140000000002</v>
      </c>
      <c r="G230" s="77">
        <v>7957.3119999999999</v>
      </c>
      <c r="H230" s="77">
        <v>1389.704</v>
      </c>
      <c r="I230" s="77">
        <v>0.78100000000000003</v>
      </c>
      <c r="J230" s="77">
        <v>12.794</v>
      </c>
      <c r="K230" s="77">
        <v>4.5999999999999999E-2</v>
      </c>
      <c r="L230" s="77">
        <v>0.496</v>
      </c>
      <c r="M230" s="1">
        <v>2000</v>
      </c>
      <c r="N230" s="224">
        <v>10</v>
      </c>
      <c r="O230" s="233">
        <v>15.313000000000001</v>
      </c>
      <c r="P230" s="77">
        <v>15.021000000000001</v>
      </c>
      <c r="Q230" s="77">
        <v>14.678000000000001</v>
      </c>
      <c r="R230" s="77">
        <v>14.332000000000001</v>
      </c>
      <c r="S230" s="77">
        <v>13.951000000000001</v>
      </c>
      <c r="T230" s="77">
        <v>13.698</v>
      </c>
      <c r="U230" s="77">
        <v>13.516</v>
      </c>
      <c r="V230" s="77">
        <v>13.256</v>
      </c>
      <c r="W230" s="77">
        <v>12.992000000000001</v>
      </c>
      <c r="X230" s="77">
        <v>12.678000000000001</v>
      </c>
      <c r="Y230" s="77">
        <v>12.438000000000001</v>
      </c>
      <c r="Z230" s="77">
        <v>12.228999999999999</v>
      </c>
      <c r="AA230" s="77">
        <v>12.122</v>
      </c>
      <c r="AB230" s="77">
        <v>11.92</v>
      </c>
      <c r="AC230" s="77">
        <v>11.731999999999999</v>
      </c>
      <c r="AD230" s="77">
        <v>11.558999999999999</v>
      </c>
      <c r="AE230" s="77">
        <v>11.401</v>
      </c>
      <c r="AF230" s="77">
        <v>11.223000000000001</v>
      </c>
      <c r="AG230" s="77">
        <v>10.997999999999999</v>
      </c>
      <c r="AH230" s="78">
        <v>10.818</v>
      </c>
    </row>
    <row r="231" spans="1:34" x14ac:dyDescent="0.25">
      <c r="A231" s="67" t="s">
        <v>253</v>
      </c>
      <c r="B231" s="157">
        <v>263008</v>
      </c>
      <c r="C231" s="1">
        <v>560</v>
      </c>
      <c r="D231" s="1" t="s">
        <v>769</v>
      </c>
      <c r="E231" s="1">
        <v>160</v>
      </c>
      <c r="F231" s="77">
        <v>231.93600000000001</v>
      </c>
      <c r="G231" s="77">
        <v>883.28499999999997</v>
      </c>
      <c r="H231" s="77">
        <v>125.634</v>
      </c>
      <c r="I231" s="77">
        <v>1.194</v>
      </c>
      <c r="J231" s="77">
        <v>3.641</v>
      </c>
      <c r="K231" s="77">
        <v>2.4E-2</v>
      </c>
      <c r="L231" s="77">
        <v>0.498</v>
      </c>
      <c r="M231" s="1">
        <v>2000</v>
      </c>
      <c r="N231" s="224">
        <v>10</v>
      </c>
      <c r="O231" s="233">
        <v>4.5990000000000002</v>
      </c>
      <c r="P231" s="77">
        <v>4.4109999999999996</v>
      </c>
      <c r="Q231" s="77">
        <v>4.28</v>
      </c>
      <c r="R231" s="77">
        <v>4.1459999999999999</v>
      </c>
      <c r="S231" s="77">
        <v>3.988</v>
      </c>
      <c r="T231" s="77">
        <v>3.9289999999999998</v>
      </c>
      <c r="U231" s="77">
        <v>3.8940000000000001</v>
      </c>
      <c r="V231" s="77">
        <v>3.9089999999999998</v>
      </c>
      <c r="W231" s="77">
        <v>3.762</v>
      </c>
      <c r="X231" s="77">
        <v>3.5920000000000001</v>
      </c>
      <c r="Y231" s="77">
        <v>3.621</v>
      </c>
      <c r="Z231" s="77">
        <v>3.3940000000000001</v>
      </c>
      <c r="AA231" s="77">
        <v>3.29</v>
      </c>
      <c r="AB231" s="77">
        <v>3.2749999999999999</v>
      </c>
      <c r="AC231" s="77">
        <v>3.2109999999999999</v>
      </c>
      <c r="AD231" s="77">
        <v>3.1480000000000001</v>
      </c>
      <c r="AE231" s="77">
        <v>3.1579999999999999</v>
      </c>
      <c r="AF231" s="77">
        <v>3.1190000000000002</v>
      </c>
      <c r="AG231" s="77">
        <v>3.0979999999999999</v>
      </c>
      <c r="AH231" s="78">
        <v>2.988</v>
      </c>
    </row>
    <row r="232" spans="1:34" x14ac:dyDescent="0.25">
      <c r="A232" s="67" t="s">
        <v>253</v>
      </c>
      <c r="B232" s="157">
        <v>263008</v>
      </c>
      <c r="C232" s="1">
        <v>560</v>
      </c>
      <c r="D232" s="1" t="s">
        <v>769</v>
      </c>
      <c r="E232" s="1">
        <v>160</v>
      </c>
      <c r="F232" s="77">
        <v>271.74599999999998</v>
      </c>
      <c r="G232" s="77">
        <v>977.84100000000001</v>
      </c>
      <c r="H232" s="77">
        <v>138.55099999999999</v>
      </c>
      <c r="I232" s="77">
        <v>0.13700000000000001</v>
      </c>
      <c r="J232" s="77">
        <v>3.8109999999999999</v>
      </c>
      <c r="K232" s="77">
        <v>2.5000000000000001E-2</v>
      </c>
      <c r="L232" s="77">
        <v>0.496</v>
      </c>
      <c r="M232" s="1">
        <v>2000</v>
      </c>
      <c r="N232" s="224">
        <v>10</v>
      </c>
      <c r="O232" s="233">
        <v>4.7359999999999998</v>
      </c>
      <c r="P232" s="77">
        <v>4.6020000000000003</v>
      </c>
      <c r="Q232" s="77">
        <v>4.5270000000000001</v>
      </c>
      <c r="R232" s="77">
        <v>4.4169999999999998</v>
      </c>
      <c r="S232" s="77">
        <v>4.3129999999999997</v>
      </c>
      <c r="T232" s="77">
        <v>4.1429999999999998</v>
      </c>
      <c r="U232" s="77">
        <v>4.03</v>
      </c>
      <c r="V232" s="77">
        <v>3.9529999999999998</v>
      </c>
      <c r="W232" s="77">
        <v>3.8530000000000002</v>
      </c>
      <c r="X232" s="77">
        <v>3.754</v>
      </c>
      <c r="Y232" s="77">
        <v>3.7149999999999999</v>
      </c>
      <c r="Z232" s="77">
        <v>3.7240000000000002</v>
      </c>
      <c r="AA232" s="77">
        <v>3.5430000000000001</v>
      </c>
      <c r="AB232" s="77">
        <v>3.4750000000000001</v>
      </c>
      <c r="AC232" s="77">
        <v>3.4510000000000001</v>
      </c>
      <c r="AD232" s="77">
        <v>3.3119999999999998</v>
      </c>
      <c r="AE232" s="77">
        <v>3.2440000000000002</v>
      </c>
      <c r="AF232" s="77">
        <v>3.23</v>
      </c>
      <c r="AG232" s="77">
        <v>3.1309999999999998</v>
      </c>
      <c r="AH232" s="78">
        <v>3.0720000000000001</v>
      </c>
    </row>
    <row r="233" spans="1:34" x14ac:dyDescent="0.25">
      <c r="A233" s="67" t="s">
        <v>253</v>
      </c>
      <c r="B233" s="157">
        <v>263008</v>
      </c>
      <c r="C233" s="1">
        <v>560</v>
      </c>
      <c r="D233" s="1" t="s">
        <v>769</v>
      </c>
      <c r="E233" s="1">
        <v>160</v>
      </c>
      <c r="F233" s="77">
        <v>280.66199999999998</v>
      </c>
      <c r="G233" s="77">
        <v>998.09100000000001</v>
      </c>
      <c r="H233" s="77">
        <v>142.107</v>
      </c>
      <c r="I233" s="77">
        <v>7.9000000000000001E-2</v>
      </c>
      <c r="J233" s="77">
        <v>3.8460000000000001</v>
      </c>
      <c r="K233" s="77">
        <v>2.7E-2</v>
      </c>
      <c r="L233" s="77">
        <v>0.498</v>
      </c>
      <c r="M233" s="1">
        <v>2000</v>
      </c>
      <c r="N233" s="224">
        <v>10</v>
      </c>
      <c r="O233" s="233">
        <v>4.931</v>
      </c>
      <c r="P233" s="77">
        <v>4.6710000000000003</v>
      </c>
      <c r="Q233" s="77">
        <v>4.5220000000000002</v>
      </c>
      <c r="R233" s="77">
        <v>4.5</v>
      </c>
      <c r="S233" s="77">
        <v>4.3150000000000004</v>
      </c>
      <c r="T233" s="77">
        <v>4.1870000000000003</v>
      </c>
      <c r="U233" s="77">
        <v>4.09</v>
      </c>
      <c r="V233" s="77">
        <v>3.9870000000000001</v>
      </c>
      <c r="W233" s="77">
        <v>3.9569999999999999</v>
      </c>
      <c r="X233" s="77">
        <v>3.7570000000000001</v>
      </c>
      <c r="Y233" s="77">
        <v>3.6859999999999999</v>
      </c>
      <c r="Z233" s="77">
        <v>3.59</v>
      </c>
      <c r="AA233" s="77">
        <v>3.585</v>
      </c>
      <c r="AB233" s="77">
        <v>3.4889999999999999</v>
      </c>
      <c r="AC233" s="77">
        <v>3.4060000000000001</v>
      </c>
      <c r="AD233" s="77">
        <v>3.3879999999999999</v>
      </c>
      <c r="AE233" s="77">
        <v>3.32</v>
      </c>
      <c r="AF233" s="77">
        <v>3.2490000000000001</v>
      </c>
      <c r="AG233" s="77">
        <v>3.2050000000000001</v>
      </c>
      <c r="AH233" s="78">
        <v>3.08</v>
      </c>
    </row>
    <row r="234" spans="1:34" x14ac:dyDescent="0.25">
      <c r="A234" s="67" t="s">
        <v>254</v>
      </c>
      <c r="B234" s="157">
        <v>263009</v>
      </c>
      <c r="C234" s="1">
        <v>421</v>
      </c>
      <c r="D234" s="1" t="s">
        <v>769</v>
      </c>
      <c r="E234" s="1">
        <v>108</v>
      </c>
      <c r="F234" s="1">
        <v>541.79999999999995</v>
      </c>
      <c r="G234" s="1">
        <v>2543.06</v>
      </c>
      <c r="H234" s="1">
        <v>3261.6889999999999</v>
      </c>
      <c r="I234" s="1">
        <v>6.6689999999999996</v>
      </c>
      <c r="J234" s="1">
        <v>30.215</v>
      </c>
      <c r="K234" s="1">
        <v>1.4999999999999999E-2</v>
      </c>
      <c r="L234" s="77">
        <v>5</v>
      </c>
      <c r="M234" s="1">
        <v>2000</v>
      </c>
      <c r="N234" s="224">
        <v>10</v>
      </c>
      <c r="O234" s="234">
        <v>38.005000000000003</v>
      </c>
      <c r="P234" s="1">
        <v>36.921999999999997</v>
      </c>
      <c r="Q234" s="1">
        <v>35.896999999999998</v>
      </c>
      <c r="R234" s="1">
        <v>34.927</v>
      </c>
      <c r="S234" s="1">
        <v>34.006999999999998</v>
      </c>
      <c r="T234" s="1">
        <v>33.133000000000003</v>
      </c>
      <c r="U234" s="1">
        <v>32.304000000000002</v>
      </c>
      <c r="V234" s="1">
        <v>31.512</v>
      </c>
      <c r="W234" s="1">
        <v>30.757000000000001</v>
      </c>
      <c r="X234" s="1">
        <v>30.036000000000001</v>
      </c>
      <c r="Y234" s="1">
        <v>29.344999999999999</v>
      </c>
      <c r="Z234" s="1">
        <v>28.684000000000001</v>
      </c>
      <c r="AA234" s="1">
        <v>28.053000000000001</v>
      </c>
      <c r="AB234" s="1">
        <v>27.449000000000002</v>
      </c>
      <c r="AC234" s="1">
        <v>26.87</v>
      </c>
      <c r="AD234" s="1">
        <v>26.311</v>
      </c>
      <c r="AE234" s="1">
        <v>25.774000000000001</v>
      </c>
      <c r="AF234" s="1">
        <v>25.260999999999999</v>
      </c>
      <c r="AG234" s="1">
        <v>24.765000000000001</v>
      </c>
      <c r="AH234" s="1">
        <v>24.285</v>
      </c>
    </row>
    <row r="235" spans="1:34" x14ac:dyDescent="0.25">
      <c r="A235" s="67" t="s">
        <v>254</v>
      </c>
      <c r="B235" s="157">
        <v>263009</v>
      </c>
      <c r="C235" s="1">
        <v>421</v>
      </c>
      <c r="D235" s="1" t="s">
        <v>769</v>
      </c>
      <c r="E235" s="1">
        <v>108</v>
      </c>
      <c r="F235" s="1">
        <v>615.1</v>
      </c>
      <c r="G235" s="1">
        <v>2694.09</v>
      </c>
      <c r="H235" s="1">
        <v>3474.8240000000001</v>
      </c>
      <c r="I235" s="1">
        <v>3.7589999999999999</v>
      </c>
      <c r="J235" s="1">
        <v>31.023</v>
      </c>
      <c r="K235" s="1">
        <v>8.0000000000000002E-3</v>
      </c>
      <c r="L235" s="1">
        <v>5.0279999999999996</v>
      </c>
      <c r="M235" s="1">
        <v>2000</v>
      </c>
      <c r="N235" s="224">
        <v>10</v>
      </c>
      <c r="O235" s="234">
        <v>38.972999999999999</v>
      </c>
      <c r="P235" s="1">
        <v>37.866</v>
      </c>
      <c r="Q235" s="1">
        <v>36.820999999999998</v>
      </c>
      <c r="R235" s="1">
        <v>35.832000000000001</v>
      </c>
      <c r="S235" s="1">
        <v>34.89</v>
      </c>
      <c r="T235" s="1">
        <v>33.999000000000002</v>
      </c>
      <c r="U235" s="1">
        <v>33.15</v>
      </c>
      <c r="V235" s="1">
        <v>32.341999999999999</v>
      </c>
      <c r="W235" s="1">
        <v>31.576000000000001</v>
      </c>
      <c r="X235" s="1">
        <v>30.841999999999999</v>
      </c>
      <c r="Y235" s="1">
        <v>30.14</v>
      </c>
      <c r="Z235" s="1">
        <v>29.47</v>
      </c>
      <c r="AA235" s="1">
        <v>28.824999999999999</v>
      </c>
      <c r="AB235" s="1">
        <v>28.207999999999998</v>
      </c>
      <c r="AC235" s="1">
        <v>27.62</v>
      </c>
      <c r="AD235" s="1">
        <v>27.047999999999998</v>
      </c>
      <c r="AE235" s="1">
        <v>26.495000000000001</v>
      </c>
      <c r="AF235" s="1">
        <v>25.960999999999999</v>
      </c>
      <c r="AG235" s="1">
        <v>25.443000000000001</v>
      </c>
      <c r="AH235" s="1">
        <v>24.946999999999999</v>
      </c>
    </row>
    <row r="236" spans="1:34" x14ac:dyDescent="0.25">
      <c r="A236" s="67" t="s">
        <v>254</v>
      </c>
      <c r="B236" s="157">
        <v>263009</v>
      </c>
      <c r="C236" s="1">
        <v>421</v>
      </c>
      <c r="D236" s="1" t="s">
        <v>769</v>
      </c>
      <c r="E236" s="1">
        <v>108</v>
      </c>
      <c r="F236" s="1">
        <v>629.5</v>
      </c>
      <c r="G236" s="1">
        <v>2753.98</v>
      </c>
      <c r="H236" s="1">
        <v>3554.6729999999998</v>
      </c>
      <c r="I236" s="1">
        <v>1.4990000000000001</v>
      </c>
      <c r="J236" s="1">
        <v>31.385999999999999</v>
      </c>
      <c r="K236" s="1">
        <v>2.1000000000000001E-2</v>
      </c>
      <c r="L236" s="1">
        <v>5.0309999999999997</v>
      </c>
      <c r="M236" s="1">
        <v>2000</v>
      </c>
      <c r="N236" s="224">
        <v>10</v>
      </c>
      <c r="O236" s="234">
        <v>39.392000000000003</v>
      </c>
      <c r="P236" s="1">
        <v>38.283999999999999</v>
      </c>
      <c r="Q236" s="1">
        <v>37.232999999999997</v>
      </c>
      <c r="R236" s="1">
        <v>36.232999999999997</v>
      </c>
      <c r="S236" s="1">
        <v>35.286000000000001</v>
      </c>
      <c r="T236" s="1">
        <v>34.384</v>
      </c>
      <c r="U236" s="1">
        <v>33.523000000000003</v>
      </c>
      <c r="V236" s="1">
        <v>32.72</v>
      </c>
      <c r="W236" s="1">
        <v>31.954000000000001</v>
      </c>
      <c r="X236" s="1">
        <v>31.221</v>
      </c>
      <c r="Y236" s="1">
        <v>30.509</v>
      </c>
      <c r="Z236" s="1">
        <v>29.83</v>
      </c>
      <c r="AA236" s="1">
        <v>29.18</v>
      </c>
      <c r="AB236" s="1">
        <v>28.553999999999998</v>
      </c>
      <c r="AC236" s="1">
        <v>27.946000000000002</v>
      </c>
      <c r="AD236" s="1">
        <v>27.364000000000001</v>
      </c>
      <c r="AE236" s="1">
        <v>26.806000000000001</v>
      </c>
      <c r="AF236" s="1">
        <v>26.271000000000001</v>
      </c>
      <c r="AG236" s="1">
        <v>25.760999999999999</v>
      </c>
      <c r="AH236" s="1">
        <v>25.271000000000001</v>
      </c>
    </row>
    <row r="237" spans="1:34" x14ac:dyDescent="0.25">
      <c r="A237" s="67" t="s">
        <v>255</v>
      </c>
      <c r="B237" s="157">
        <v>263010</v>
      </c>
      <c r="C237" s="1">
        <v>560</v>
      </c>
      <c r="D237" s="1" t="s">
        <v>769</v>
      </c>
      <c r="E237" s="1">
        <v>200</v>
      </c>
      <c r="F237" s="1">
        <v>2794.2310000000002</v>
      </c>
      <c r="G237" s="1">
        <v>8866.1939999999995</v>
      </c>
      <c r="H237" s="1">
        <v>1572.1479999999999</v>
      </c>
      <c r="I237" s="1">
        <v>4.7149999999999999</v>
      </c>
      <c r="J237" s="1">
        <v>24.120999999999999</v>
      </c>
      <c r="K237" s="1">
        <v>0.214</v>
      </c>
      <c r="L237" s="1">
        <v>0.496</v>
      </c>
      <c r="M237" s="1">
        <v>2000</v>
      </c>
      <c r="N237" s="224">
        <v>10</v>
      </c>
      <c r="O237" s="234">
        <v>30.655000000000001</v>
      </c>
      <c r="P237" s="1">
        <v>29.7</v>
      </c>
      <c r="Q237" s="1">
        <v>28.815999999999999</v>
      </c>
      <c r="R237" s="1">
        <v>28.187000000000001</v>
      </c>
      <c r="S237" s="1">
        <v>27.524999999999999</v>
      </c>
      <c r="T237" s="1">
        <v>26.696000000000002</v>
      </c>
      <c r="U237" s="1">
        <v>26.074000000000002</v>
      </c>
      <c r="V237" s="1">
        <v>25.31</v>
      </c>
      <c r="W237" s="1">
        <v>24.376000000000001</v>
      </c>
      <c r="X237" s="1">
        <v>23.693999999999999</v>
      </c>
      <c r="Y237" s="1">
        <v>23.257000000000001</v>
      </c>
      <c r="Z237" s="1">
        <v>22.896999999999998</v>
      </c>
      <c r="AA237" s="1">
        <v>22.117000000000001</v>
      </c>
      <c r="AB237" s="1">
        <v>21.513000000000002</v>
      </c>
      <c r="AC237" s="1">
        <v>21.082000000000001</v>
      </c>
      <c r="AD237" s="1">
        <v>20.591999999999999</v>
      </c>
      <c r="AE237" s="1">
        <v>20.434000000000001</v>
      </c>
      <c r="AF237" s="1">
        <v>20.309999999999999</v>
      </c>
      <c r="AG237" s="1">
        <v>19.914999999999999</v>
      </c>
      <c r="AH237" s="224">
        <v>19.274999999999999</v>
      </c>
    </row>
    <row r="238" spans="1:34" x14ac:dyDescent="0.25">
      <c r="A238" s="67" t="s">
        <v>255</v>
      </c>
      <c r="B238" s="157">
        <v>263010</v>
      </c>
      <c r="C238" s="1">
        <v>560</v>
      </c>
      <c r="D238" s="1" t="s">
        <v>769</v>
      </c>
      <c r="E238" s="1">
        <v>200</v>
      </c>
      <c r="F238" s="1">
        <v>2923.6030000000001</v>
      </c>
      <c r="G238" s="1">
        <v>9255.5030000000006</v>
      </c>
      <c r="H238" s="1">
        <v>1641.933</v>
      </c>
      <c r="I238" s="1">
        <v>0.88300000000000001</v>
      </c>
      <c r="J238" s="1">
        <v>25.189</v>
      </c>
      <c r="K238" s="1">
        <v>0.187</v>
      </c>
      <c r="L238" s="1">
        <v>0.497</v>
      </c>
      <c r="M238" s="1">
        <v>2000</v>
      </c>
      <c r="N238" s="224">
        <v>10</v>
      </c>
      <c r="O238" s="234">
        <v>31.974</v>
      </c>
      <c r="P238" s="1">
        <v>30.872</v>
      </c>
      <c r="Q238" s="1">
        <v>30.11</v>
      </c>
      <c r="R238" s="1">
        <v>29.372</v>
      </c>
      <c r="S238" s="1">
        <v>28.632999999999999</v>
      </c>
      <c r="T238" s="1">
        <v>27.966000000000001</v>
      </c>
      <c r="U238" s="1">
        <v>27.045000000000002</v>
      </c>
      <c r="V238" s="1">
        <v>26.117999999999999</v>
      </c>
      <c r="W238" s="1">
        <v>25.548999999999999</v>
      </c>
      <c r="X238" s="1">
        <v>24.989000000000001</v>
      </c>
      <c r="Y238" s="1">
        <v>24.619</v>
      </c>
      <c r="Z238" s="1">
        <v>24.12</v>
      </c>
      <c r="AA238" s="1">
        <v>23.462</v>
      </c>
      <c r="AB238" s="1">
        <v>22.754999999999999</v>
      </c>
      <c r="AC238" s="1">
        <v>22.29</v>
      </c>
      <c r="AD238" s="1">
        <v>21.709</v>
      </c>
      <c r="AE238" s="1">
        <v>20.917999999999999</v>
      </c>
      <c r="AF238" s="1">
        <v>20.766999999999999</v>
      </c>
      <c r="AG238" s="1">
        <v>20.527000000000001</v>
      </c>
      <c r="AH238" s="224">
        <v>19.992999999999999</v>
      </c>
    </row>
    <row r="239" spans="1:34" x14ac:dyDescent="0.25">
      <c r="A239" s="67" t="s">
        <v>255</v>
      </c>
      <c r="B239" s="157">
        <v>263010</v>
      </c>
      <c r="C239" s="1">
        <v>560</v>
      </c>
      <c r="D239" s="1" t="s">
        <v>769</v>
      </c>
      <c r="E239" s="1">
        <v>200</v>
      </c>
      <c r="F239" s="1">
        <v>2972.9639999999999</v>
      </c>
      <c r="G239" s="1">
        <v>9330.259</v>
      </c>
      <c r="H239" s="1">
        <v>1654.7829999999999</v>
      </c>
      <c r="I239" s="1">
        <v>2.1</v>
      </c>
      <c r="J239" s="1">
        <v>25.542999999999999</v>
      </c>
      <c r="K239" s="1">
        <v>0.127</v>
      </c>
      <c r="L239" s="1">
        <v>0.497</v>
      </c>
      <c r="M239" s="1">
        <v>2000</v>
      </c>
      <c r="N239" s="224">
        <v>10</v>
      </c>
      <c r="O239" s="234">
        <v>32.246000000000002</v>
      </c>
      <c r="P239" s="1">
        <v>31.300999999999998</v>
      </c>
      <c r="Q239" s="1">
        <v>30.343</v>
      </c>
      <c r="R239" s="1">
        <v>29.381</v>
      </c>
      <c r="S239" s="1">
        <v>28.343</v>
      </c>
      <c r="T239" s="1">
        <v>27.591999999999999</v>
      </c>
      <c r="U239" s="1">
        <v>27.306000000000001</v>
      </c>
      <c r="V239" s="1">
        <v>26.596</v>
      </c>
      <c r="W239" s="1">
        <v>25.974</v>
      </c>
      <c r="X239" s="1">
        <v>25.695</v>
      </c>
      <c r="Y239" s="1">
        <v>24.937999999999999</v>
      </c>
      <c r="Z239" s="1">
        <v>24.207999999999998</v>
      </c>
      <c r="AA239" s="1">
        <v>23.7</v>
      </c>
      <c r="AB239" s="1">
        <v>23.408000000000001</v>
      </c>
      <c r="AC239" s="1">
        <v>22.873000000000001</v>
      </c>
      <c r="AD239" s="1">
        <v>22.321999999999999</v>
      </c>
      <c r="AE239" s="1">
        <v>21.997</v>
      </c>
      <c r="AF239" s="1">
        <v>21.306000000000001</v>
      </c>
      <c r="AG239" s="1">
        <v>20.893000000000001</v>
      </c>
      <c r="AH239" s="224">
        <v>20.440000000000001</v>
      </c>
    </row>
    <row r="240" spans="1:34" x14ac:dyDescent="0.25">
      <c r="A240" s="67" t="s">
        <v>256</v>
      </c>
      <c r="B240" s="157">
        <v>263011</v>
      </c>
      <c r="C240" s="1">
        <v>560</v>
      </c>
      <c r="D240" s="1" t="s">
        <v>769</v>
      </c>
      <c r="E240" s="1">
        <v>200</v>
      </c>
      <c r="F240" s="77">
        <v>2794.2310000000002</v>
      </c>
      <c r="G240" s="77">
        <v>8866.1939999999995</v>
      </c>
      <c r="H240" s="77">
        <v>1572.1479999999999</v>
      </c>
      <c r="I240" s="77">
        <v>4.7149999999999999</v>
      </c>
      <c r="J240" s="77">
        <v>24.120999999999999</v>
      </c>
      <c r="K240" s="77">
        <v>0.214</v>
      </c>
      <c r="L240" s="77">
        <v>0.496</v>
      </c>
      <c r="M240" s="1">
        <v>2000</v>
      </c>
      <c r="N240" s="224">
        <v>10</v>
      </c>
      <c r="O240" s="233">
        <v>30.655000000000001</v>
      </c>
      <c r="P240" s="77">
        <v>29.7</v>
      </c>
      <c r="Q240" s="77">
        <v>28.815999999999999</v>
      </c>
      <c r="R240" s="77">
        <v>28.187000000000001</v>
      </c>
      <c r="S240" s="77">
        <v>27.524999999999999</v>
      </c>
      <c r="T240" s="77">
        <v>26.696000000000002</v>
      </c>
      <c r="U240" s="77">
        <v>26.074000000000002</v>
      </c>
      <c r="V240" s="77">
        <v>25.31</v>
      </c>
      <c r="W240" s="77">
        <v>24.376000000000001</v>
      </c>
      <c r="X240" s="77">
        <v>23.693999999999999</v>
      </c>
      <c r="Y240" s="77">
        <v>23.257000000000001</v>
      </c>
      <c r="Z240" s="77">
        <v>22.896999999999998</v>
      </c>
      <c r="AA240" s="77">
        <v>22.117000000000001</v>
      </c>
      <c r="AB240" s="77">
        <v>21.513000000000002</v>
      </c>
      <c r="AC240" s="77">
        <v>21.082000000000001</v>
      </c>
      <c r="AD240" s="77">
        <v>20.591999999999999</v>
      </c>
      <c r="AE240" s="77">
        <v>20.434000000000001</v>
      </c>
      <c r="AF240" s="77">
        <v>20.309999999999999</v>
      </c>
      <c r="AG240" s="77">
        <v>19.914999999999999</v>
      </c>
      <c r="AH240" s="78">
        <v>19.274999999999999</v>
      </c>
    </row>
    <row r="241" spans="1:34" x14ac:dyDescent="0.25">
      <c r="A241" s="67" t="s">
        <v>256</v>
      </c>
      <c r="B241" s="157">
        <v>263011</v>
      </c>
      <c r="C241" s="1">
        <v>560</v>
      </c>
      <c r="D241" s="1" t="s">
        <v>769</v>
      </c>
      <c r="E241" s="1">
        <v>200</v>
      </c>
      <c r="F241" s="77">
        <v>2923.6030000000001</v>
      </c>
      <c r="G241" s="77">
        <v>9255.5030000000006</v>
      </c>
      <c r="H241" s="77">
        <v>1641.933</v>
      </c>
      <c r="I241" s="77">
        <v>0.88300000000000001</v>
      </c>
      <c r="J241" s="77">
        <v>25.189</v>
      </c>
      <c r="K241" s="77">
        <v>0.187</v>
      </c>
      <c r="L241" s="77">
        <v>0.497</v>
      </c>
      <c r="M241" s="1">
        <v>2000</v>
      </c>
      <c r="N241" s="224">
        <v>10</v>
      </c>
      <c r="O241" s="233">
        <v>31.974</v>
      </c>
      <c r="P241" s="77">
        <v>30.872</v>
      </c>
      <c r="Q241" s="77">
        <v>30.11</v>
      </c>
      <c r="R241" s="77">
        <v>29.372</v>
      </c>
      <c r="S241" s="77">
        <v>28.632999999999999</v>
      </c>
      <c r="T241" s="77">
        <v>27.966000000000001</v>
      </c>
      <c r="U241" s="77">
        <v>27.045000000000002</v>
      </c>
      <c r="V241" s="77">
        <v>26.117999999999999</v>
      </c>
      <c r="W241" s="77">
        <v>25.548999999999999</v>
      </c>
      <c r="X241" s="77">
        <v>24.989000000000001</v>
      </c>
      <c r="Y241" s="77">
        <v>24.619</v>
      </c>
      <c r="Z241" s="77">
        <v>24.12</v>
      </c>
      <c r="AA241" s="77">
        <v>23.462</v>
      </c>
      <c r="AB241" s="77">
        <v>22.754999999999999</v>
      </c>
      <c r="AC241" s="77">
        <v>22.29</v>
      </c>
      <c r="AD241" s="77">
        <v>21.709</v>
      </c>
      <c r="AE241" s="77">
        <v>20.917999999999999</v>
      </c>
      <c r="AF241" s="77">
        <v>20.766999999999999</v>
      </c>
      <c r="AG241" s="77">
        <v>20.527000000000001</v>
      </c>
      <c r="AH241" s="78">
        <v>19.992999999999999</v>
      </c>
    </row>
    <row r="242" spans="1:34" x14ac:dyDescent="0.25">
      <c r="A242" s="67" t="s">
        <v>256</v>
      </c>
      <c r="B242" s="157">
        <v>263011</v>
      </c>
      <c r="C242" s="1">
        <v>560</v>
      </c>
      <c r="D242" s="1" t="s">
        <v>769</v>
      </c>
      <c r="E242" s="1">
        <v>200</v>
      </c>
      <c r="F242" s="77">
        <v>2972.9639999999999</v>
      </c>
      <c r="G242" s="77">
        <v>9330.259</v>
      </c>
      <c r="H242" s="77">
        <v>1654.7829999999999</v>
      </c>
      <c r="I242" s="77">
        <v>2.1</v>
      </c>
      <c r="J242" s="77">
        <v>25.542999999999999</v>
      </c>
      <c r="K242" s="77">
        <v>0.127</v>
      </c>
      <c r="L242" s="77">
        <v>0.497</v>
      </c>
      <c r="M242" s="1">
        <v>2000</v>
      </c>
      <c r="N242" s="224">
        <v>10</v>
      </c>
      <c r="O242" s="233">
        <v>32.246000000000002</v>
      </c>
      <c r="P242" s="77">
        <v>31.300999999999998</v>
      </c>
      <c r="Q242" s="77">
        <v>30.343</v>
      </c>
      <c r="R242" s="77">
        <v>29.381</v>
      </c>
      <c r="S242" s="77">
        <v>28.343</v>
      </c>
      <c r="T242" s="77">
        <v>27.591999999999999</v>
      </c>
      <c r="U242" s="77">
        <v>27.306000000000001</v>
      </c>
      <c r="V242" s="77">
        <v>26.596</v>
      </c>
      <c r="W242" s="77">
        <v>25.974</v>
      </c>
      <c r="X242" s="77">
        <v>25.695</v>
      </c>
      <c r="Y242" s="77">
        <v>24.937999999999999</v>
      </c>
      <c r="Z242" s="77">
        <v>24.207999999999998</v>
      </c>
      <c r="AA242" s="77">
        <v>23.7</v>
      </c>
      <c r="AB242" s="77">
        <v>23.408000000000001</v>
      </c>
      <c r="AC242" s="77">
        <v>22.873000000000001</v>
      </c>
      <c r="AD242" s="77">
        <v>22.321999999999999</v>
      </c>
      <c r="AE242" s="77">
        <v>21.997</v>
      </c>
      <c r="AF242" s="77">
        <v>21.306000000000001</v>
      </c>
      <c r="AG242" s="77">
        <v>20.893000000000001</v>
      </c>
      <c r="AH242" s="78">
        <v>20.440000000000001</v>
      </c>
    </row>
    <row r="243" spans="1:34" x14ac:dyDescent="0.25">
      <c r="A243" s="67" t="s">
        <v>257</v>
      </c>
      <c r="B243" s="157">
        <v>263012</v>
      </c>
      <c r="C243" s="1">
        <v>560</v>
      </c>
      <c r="D243" s="1" t="s">
        <v>769</v>
      </c>
      <c r="E243" s="1">
        <v>200</v>
      </c>
      <c r="F243" s="77">
        <v>150.011</v>
      </c>
      <c r="G243" s="77">
        <v>431.24900000000002</v>
      </c>
      <c r="H243" s="77">
        <v>76.632000000000005</v>
      </c>
      <c r="I243" s="77">
        <v>0.10299999999999999</v>
      </c>
      <c r="J243" s="77">
        <v>2.137</v>
      </c>
      <c r="K243" s="77">
        <v>4.1000000000000002E-2</v>
      </c>
      <c r="L243" s="77">
        <v>0.498</v>
      </c>
      <c r="M243" s="1">
        <v>2000</v>
      </c>
      <c r="N243" s="224">
        <v>10</v>
      </c>
      <c r="O243" s="233">
        <v>3.17</v>
      </c>
      <c r="P243" s="77">
        <v>3.0760000000000001</v>
      </c>
      <c r="Q243" s="77">
        <v>2.8639999999999999</v>
      </c>
      <c r="R243" s="77">
        <v>2.694</v>
      </c>
      <c r="S243" s="77">
        <v>2.5259999999999998</v>
      </c>
      <c r="T243" s="77">
        <v>2.3780000000000001</v>
      </c>
      <c r="U243" s="77">
        <v>2.194</v>
      </c>
      <c r="V243" s="77">
        <v>1.962</v>
      </c>
      <c r="W243" s="77">
        <v>1.93</v>
      </c>
      <c r="X243" s="77">
        <v>1.8580000000000001</v>
      </c>
      <c r="Y243" s="77">
        <v>1.8560000000000001</v>
      </c>
      <c r="Z243" s="77">
        <v>1.946</v>
      </c>
      <c r="AA243" s="77">
        <v>1.893</v>
      </c>
      <c r="AB243" s="77">
        <v>1.605</v>
      </c>
      <c r="AC243" s="77">
        <v>1.821</v>
      </c>
      <c r="AD243" s="77">
        <v>1.792</v>
      </c>
      <c r="AE243" s="77">
        <v>1.8149999999999999</v>
      </c>
      <c r="AF243" s="77">
        <v>1.927</v>
      </c>
      <c r="AG243" s="77">
        <v>1.7909999999999999</v>
      </c>
      <c r="AH243" s="78">
        <v>1.645</v>
      </c>
    </row>
    <row r="244" spans="1:34" x14ac:dyDescent="0.25">
      <c r="A244" s="67" t="s">
        <v>257</v>
      </c>
      <c r="B244" s="157">
        <v>263012</v>
      </c>
      <c r="C244" s="1">
        <v>560</v>
      </c>
      <c r="D244" s="1" t="s">
        <v>769</v>
      </c>
      <c r="E244" s="1">
        <v>200</v>
      </c>
      <c r="F244" s="77">
        <v>157.43700000000001</v>
      </c>
      <c r="G244" s="77">
        <v>452.53300000000002</v>
      </c>
      <c r="H244" s="77">
        <v>80.162999999999997</v>
      </c>
      <c r="I244" s="77">
        <v>7.0000000000000007E-2</v>
      </c>
      <c r="J244" s="77">
        <v>2.3839999999999999</v>
      </c>
      <c r="K244" s="77">
        <v>0.29099999999999998</v>
      </c>
      <c r="L244" s="77">
        <v>0.496</v>
      </c>
      <c r="M244" s="1">
        <v>2000</v>
      </c>
      <c r="N244" s="224">
        <v>10</v>
      </c>
      <c r="O244" s="233">
        <v>2.8839999999999999</v>
      </c>
      <c r="P244" s="77">
        <v>2.8</v>
      </c>
      <c r="Q244" s="77">
        <v>2.9220000000000002</v>
      </c>
      <c r="R244" s="77">
        <v>2.7669999999999999</v>
      </c>
      <c r="S244" s="77">
        <v>2.4910000000000001</v>
      </c>
      <c r="T244" s="77">
        <v>2.4039999999999999</v>
      </c>
      <c r="U244" s="77">
        <v>2.2229999999999999</v>
      </c>
      <c r="V244" s="77">
        <v>2.4990000000000001</v>
      </c>
      <c r="W244" s="77">
        <v>2.427</v>
      </c>
      <c r="X244" s="77">
        <v>2.3250000000000002</v>
      </c>
      <c r="Y244" s="77">
        <v>2.242</v>
      </c>
      <c r="Z244" s="77">
        <v>2.4140000000000001</v>
      </c>
      <c r="AA244" s="77">
        <v>2.33</v>
      </c>
      <c r="AB244" s="77">
        <v>2.2149999999999999</v>
      </c>
      <c r="AC244" s="77">
        <v>2.3940000000000001</v>
      </c>
      <c r="AD244" s="77">
        <v>2.2410000000000001</v>
      </c>
      <c r="AE244" s="77">
        <v>2.194</v>
      </c>
      <c r="AF244" s="77">
        <v>2.0339999999999998</v>
      </c>
      <c r="AG244" s="77">
        <v>1.958</v>
      </c>
      <c r="AH244" s="78">
        <v>1.9219999999999999</v>
      </c>
    </row>
    <row r="245" spans="1:34" x14ac:dyDescent="0.25">
      <c r="A245" s="67" t="s">
        <v>257</v>
      </c>
      <c r="B245" s="157">
        <v>263012</v>
      </c>
      <c r="C245" s="1">
        <v>560</v>
      </c>
      <c r="D245" s="1" t="s">
        <v>769</v>
      </c>
      <c r="E245" s="1">
        <v>200</v>
      </c>
      <c r="F245" s="77">
        <v>160.51900000000001</v>
      </c>
      <c r="G245" s="77">
        <v>460.666</v>
      </c>
      <c r="H245" s="77">
        <v>81.763999999999996</v>
      </c>
      <c r="I245" s="77">
        <v>5.2999999999999999E-2</v>
      </c>
      <c r="J245" s="77">
        <v>2.323</v>
      </c>
      <c r="K245" s="77">
        <v>2.5999999999999999E-2</v>
      </c>
      <c r="L245" s="77">
        <v>0.497</v>
      </c>
      <c r="M245" s="1">
        <v>2000</v>
      </c>
      <c r="N245" s="224">
        <v>10</v>
      </c>
      <c r="O245" s="233">
        <v>2.976</v>
      </c>
      <c r="P245" s="77">
        <v>2.9809999999999999</v>
      </c>
      <c r="Q245" s="77">
        <v>3.0070000000000001</v>
      </c>
      <c r="R245" s="77">
        <v>2.76</v>
      </c>
      <c r="S245" s="77">
        <v>2.6040000000000001</v>
      </c>
      <c r="T245" s="77">
        <v>2.601</v>
      </c>
      <c r="U245" s="77">
        <v>2.5910000000000002</v>
      </c>
      <c r="V245" s="77">
        <v>2.6389999999999998</v>
      </c>
      <c r="W245" s="77">
        <v>2.2200000000000002</v>
      </c>
      <c r="X245" s="77">
        <v>2.2000000000000002</v>
      </c>
      <c r="Y245" s="77">
        <v>2.2360000000000002</v>
      </c>
      <c r="Z245" s="77">
        <v>2.4729999999999999</v>
      </c>
      <c r="AA245" s="77">
        <v>2.024</v>
      </c>
      <c r="AB245" s="77">
        <v>1.58</v>
      </c>
      <c r="AC245" s="77">
        <v>1.8069999999999999</v>
      </c>
      <c r="AD245" s="77">
        <v>1.75</v>
      </c>
      <c r="AE245" s="77">
        <v>1.786</v>
      </c>
      <c r="AF245" s="77">
        <v>2.1179999999999999</v>
      </c>
      <c r="AG245" s="77">
        <v>2.2000000000000002</v>
      </c>
      <c r="AH245" s="78">
        <v>1.9039999999999999</v>
      </c>
    </row>
    <row r="246" spans="1:34" x14ac:dyDescent="0.25">
      <c r="A246" s="67" t="s">
        <v>258</v>
      </c>
      <c r="B246" s="157">
        <v>263013</v>
      </c>
      <c r="C246" s="1">
        <v>580</v>
      </c>
      <c r="D246" s="1" t="s">
        <v>769</v>
      </c>
      <c r="E246" s="1">
        <v>190</v>
      </c>
      <c r="F246" s="77">
        <v>524.65700000000004</v>
      </c>
      <c r="G246" s="77">
        <v>1704.5129999999999</v>
      </c>
      <c r="H246" s="77">
        <v>2794.5369999999998</v>
      </c>
      <c r="I246" s="77">
        <v>3.3119999999999998</v>
      </c>
      <c r="J246" s="77">
        <v>7.4130000000000003</v>
      </c>
      <c r="K246" s="77">
        <v>4.3999999999999997E-2</v>
      </c>
      <c r="L246" s="77">
        <v>5.0049999999999999</v>
      </c>
      <c r="M246" s="1">
        <v>2000</v>
      </c>
      <c r="N246" s="224">
        <v>10</v>
      </c>
      <c r="O246" s="233">
        <v>9.9350000000000005</v>
      </c>
      <c r="P246" s="77">
        <v>9.5370000000000008</v>
      </c>
      <c r="Q246" s="77">
        <v>9.19</v>
      </c>
      <c r="R246" s="77">
        <v>8.8390000000000004</v>
      </c>
      <c r="S246" s="77">
        <v>8.5030000000000001</v>
      </c>
      <c r="T246" s="77">
        <v>8.1820000000000004</v>
      </c>
      <c r="U246" s="77">
        <v>7.9530000000000003</v>
      </c>
      <c r="V246" s="77">
        <v>7.8419999999999996</v>
      </c>
      <c r="W246" s="77">
        <v>7.6029999999999998</v>
      </c>
      <c r="X246" s="77">
        <v>7.3730000000000002</v>
      </c>
      <c r="Y246" s="77">
        <v>7.2110000000000003</v>
      </c>
      <c r="Z246" s="77">
        <v>6.9939999999999998</v>
      </c>
      <c r="AA246" s="77">
        <v>6.77</v>
      </c>
      <c r="AB246" s="77">
        <v>6.4749999999999996</v>
      </c>
      <c r="AC246" s="77">
        <v>6.298</v>
      </c>
      <c r="AD246" s="77">
        <v>6.234</v>
      </c>
      <c r="AE246" s="77">
        <v>6.0640000000000001</v>
      </c>
      <c r="AF246" s="77">
        <v>5.84</v>
      </c>
      <c r="AG246" s="77">
        <v>5.7279999999999998</v>
      </c>
      <c r="AH246" s="78">
        <v>5.6980000000000004</v>
      </c>
    </row>
    <row r="247" spans="1:34" x14ac:dyDescent="0.25">
      <c r="A247" s="67" t="s">
        <v>258</v>
      </c>
      <c r="B247" s="157">
        <v>263013</v>
      </c>
      <c r="C247" s="1">
        <v>580</v>
      </c>
      <c r="D247" s="1" t="s">
        <v>769</v>
      </c>
      <c r="E247" s="1">
        <v>190</v>
      </c>
      <c r="F247" s="77">
        <v>535.82100000000003</v>
      </c>
      <c r="G247" s="77">
        <v>1743.2239999999999</v>
      </c>
      <c r="H247" s="77">
        <v>2858.558</v>
      </c>
      <c r="I247" s="77">
        <v>2.0739999999999998</v>
      </c>
      <c r="J247" s="77">
        <v>7.4809999999999999</v>
      </c>
      <c r="K247" s="77">
        <v>8.9999999999999993E-3</v>
      </c>
      <c r="L247" s="77">
        <v>5.0060000000000002</v>
      </c>
      <c r="M247" s="1">
        <v>2000</v>
      </c>
      <c r="N247" s="224">
        <v>10</v>
      </c>
      <c r="O247" s="233">
        <v>9.9380000000000006</v>
      </c>
      <c r="P247" s="77">
        <v>9.5830000000000002</v>
      </c>
      <c r="Q247" s="77">
        <v>9.2330000000000005</v>
      </c>
      <c r="R247" s="77">
        <v>8.9209999999999994</v>
      </c>
      <c r="S247" s="77">
        <v>8.6470000000000002</v>
      </c>
      <c r="T247" s="77">
        <v>8.3420000000000005</v>
      </c>
      <c r="U247" s="77">
        <v>8.08</v>
      </c>
      <c r="V247" s="77">
        <v>7.835</v>
      </c>
      <c r="W247" s="77">
        <v>7.5979999999999999</v>
      </c>
      <c r="X247" s="77">
        <v>7.3879999999999999</v>
      </c>
      <c r="Y247" s="77">
        <v>7.1980000000000004</v>
      </c>
      <c r="Z247" s="77">
        <v>6.9989999999999997</v>
      </c>
      <c r="AA247" s="77">
        <v>6.7960000000000003</v>
      </c>
      <c r="AB247" s="77">
        <v>6.6120000000000001</v>
      </c>
      <c r="AC247" s="77">
        <v>6.4269999999999996</v>
      </c>
      <c r="AD247" s="77">
        <v>6.2910000000000004</v>
      </c>
      <c r="AE247" s="77">
        <v>6.133</v>
      </c>
      <c r="AF247" s="77">
        <v>5.9930000000000003</v>
      </c>
      <c r="AG247" s="77">
        <v>5.8659999999999997</v>
      </c>
      <c r="AH247" s="78">
        <v>5.7370000000000001</v>
      </c>
    </row>
    <row r="248" spans="1:34" x14ac:dyDescent="0.25">
      <c r="A248" s="67" t="s">
        <v>258</v>
      </c>
      <c r="B248" s="157">
        <v>263013</v>
      </c>
      <c r="C248" s="1">
        <v>580</v>
      </c>
      <c r="D248" s="1" t="s">
        <v>769</v>
      </c>
      <c r="E248" s="1">
        <v>190</v>
      </c>
      <c r="F248" s="77">
        <v>543.91</v>
      </c>
      <c r="G248" s="77">
        <v>1773.19</v>
      </c>
      <c r="H248" s="77">
        <v>2906.451</v>
      </c>
      <c r="I248" s="77">
        <v>2.2949999999999999</v>
      </c>
      <c r="J248" s="77">
        <v>7.5179999999999998</v>
      </c>
      <c r="K248" s="77">
        <v>6.0000000000000001E-3</v>
      </c>
      <c r="L248" s="77">
        <v>5.0039999999999996</v>
      </c>
      <c r="M248" s="1">
        <v>2000</v>
      </c>
      <c r="N248" s="224">
        <v>10</v>
      </c>
      <c r="O248" s="233">
        <v>9.9710000000000001</v>
      </c>
      <c r="P248" s="77">
        <v>9.6059999999999999</v>
      </c>
      <c r="Q248" s="77">
        <v>9.2720000000000002</v>
      </c>
      <c r="R248" s="77">
        <v>8.9480000000000004</v>
      </c>
      <c r="S248" s="77">
        <v>8.6460000000000008</v>
      </c>
      <c r="T248" s="77">
        <v>8.3689999999999998</v>
      </c>
      <c r="U248" s="77">
        <v>8.1240000000000006</v>
      </c>
      <c r="V248" s="77">
        <v>7.8849999999999998</v>
      </c>
      <c r="W248" s="77">
        <v>7.6449999999999996</v>
      </c>
      <c r="X248" s="77">
        <v>7.4240000000000004</v>
      </c>
      <c r="Y248" s="77">
        <v>7.2210000000000001</v>
      </c>
      <c r="Z248" s="77">
        <v>7.0659999999999998</v>
      </c>
      <c r="AA248" s="77">
        <v>6.86</v>
      </c>
      <c r="AB248" s="77">
        <v>6.6680000000000001</v>
      </c>
      <c r="AC248" s="77">
        <v>6.4980000000000002</v>
      </c>
      <c r="AD248" s="77">
        <v>6.3049999999999997</v>
      </c>
      <c r="AE248" s="77">
        <v>6.1550000000000002</v>
      </c>
      <c r="AF248" s="77">
        <v>6.0229999999999997</v>
      </c>
      <c r="AG248" s="77">
        <v>5.9089999999999998</v>
      </c>
      <c r="AH248" s="78">
        <v>5.77</v>
      </c>
    </row>
    <row r="249" spans="1:34" x14ac:dyDescent="0.25">
      <c r="A249" s="67" t="s">
        <v>259</v>
      </c>
      <c r="B249" s="157">
        <v>263014</v>
      </c>
      <c r="C249" s="1">
        <v>560</v>
      </c>
      <c r="D249" s="1" t="s">
        <v>769</v>
      </c>
      <c r="E249" s="1">
        <v>196</v>
      </c>
      <c r="F249" s="77">
        <v>3796.7649999999999</v>
      </c>
      <c r="G249" s="77">
        <v>12522.066999999999</v>
      </c>
      <c r="H249" s="77">
        <v>2178.6799999999998</v>
      </c>
      <c r="I249" s="77">
        <v>5.6509999999999998</v>
      </c>
      <c r="J249" s="77">
        <v>20.879000000000001</v>
      </c>
      <c r="K249" s="77">
        <v>0.13600000000000001</v>
      </c>
      <c r="L249" s="77">
        <v>0.497</v>
      </c>
      <c r="M249" s="1">
        <v>2000</v>
      </c>
      <c r="N249" s="224">
        <v>10</v>
      </c>
      <c r="O249" s="233">
        <v>25.63</v>
      </c>
      <c r="P249" s="77">
        <v>24.962</v>
      </c>
      <c r="Q249" s="77">
        <v>24.149000000000001</v>
      </c>
      <c r="R249" s="77">
        <v>23.600999999999999</v>
      </c>
      <c r="S249" s="77">
        <v>23.248000000000001</v>
      </c>
      <c r="T249" s="77">
        <v>22.617000000000001</v>
      </c>
      <c r="U249" s="77">
        <v>22.07</v>
      </c>
      <c r="V249" s="77">
        <v>21.417999999999999</v>
      </c>
      <c r="W249" s="77">
        <v>21.023</v>
      </c>
      <c r="X249" s="77">
        <v>20.623000000000001</v>
      </c>
      <c r="Y249" s="77">
        <v>20.306999999999999</v>
      </c>
      <c r="Z249" s="77">
        <v>20.027000000000001</v>
      </c>
      <c r="AA249" s="77">
        <v>19.631</v>
      </c>
      <c r="AB249" s="77">
        <v>19.204000000000001</v>
      </c>
      <c r="AC249" s="77">
        <v>18.780999999999999</v>
      </c>
      <c r="AD249" s="77">
        <v>18.63</v>
      </c>
      <c r="AE249" s="77">
        <v>18.451000000000001</v>
      </c>
      <c r="AF249" s="77">
        <v>18.149999999999999</v>
      </c>
      <c r="AG249" s="77">
        <v>17.664999999999999</v>
      </c>
      <c r="AH249" s="78">
        <v>17.388000000000002</v>
      </c>
    </row>
    <row r="250" spans="1:34" x14ac:dyDescent="0.25">
      <c r="A250" s="67" t="s">
        <v>259</v>
      </c>
      <c r="B250" s="157">
        <v>263014</v>
      </c>
      <c r="C250" s="1">
        <v>560</v>
      </c>
      <c r="D250" s="1" t="s">
        <v>769</v>
      </c>
      <c r="E250" s="1">
        <v>196</v>
      </c>
      <c r="F250" s="77">
        <v>4203.53</v>
      </c>
      <c r="G250" s="77">
        <v>13181.163</v>
      </c>
      <c r="H250" s="77">
        <v>2293.1469999999999</v>
      </c>
      <c r="I250" s="77">
        <v>4.5069999999999997</v>
      </c>
      <c r="J250" s="77">
        <v>21.085000000000001</v>
      </c>
      <c r="K250" s="77">
        <v>4.9000000000000002E-2</v>
      </c>
      <c r="L250" s="77">
        <v>0.497</v>
      </c>
      <c r="M250" s="1">
        <v>2000</v>
      </c>
      <c r="N250" s="224">
        <v>10</v>
      </c>
      <c r="O250" s="233">
        <v>25.827999999999999</v>
      </c>
      <c r="P250" s="77">
        <v>25.538</v>
      </c>
      <c r="Q250" s="77">
        <v>25.026</v>
      </c>
      <c r="R250" s="77">
        <v>24.335999999999999</v>
      </c>
      <c r="S250" s="77">
        <v>23.773</v>
      </c>
      <c r="T250" s="77">
        <v>23.108000000000001</v>
      </c>
      <c r="U250" s="77">
        <v>22.452000000000002</v>
      </c>
      <c r="V250" s="77">
        <v>22.035</v>
      </c>
      <c r="W250" s="77">
        <v>21.494</v>
      </c>
      <c r="X250" s="77">
        <v>20.911999999999999</v>
      </c>
      <c r="Y250" s="77">
        <v>20.559000000000001</v>
      </c>
      <c r="Z250" s="77">
        <v>20.122</v>
      </c>
      <c r="AA250" s="77">
        <v>19.681000000000001</v>
      </c>
      <c r="AB250" s="77">
        <v>19.158000000000001</v>
      </c>
      <c r="AC250" s="77">
        <v>18.719000000000001</v>
      </c>
      <c r="AD250" s="77">
        <v>18.48</v>
      </c>
      <c r="AE250" s="77">
        <v>18.097000000000001</v>
      </c>
      <c r="AF250" s="77">
        <v>17.783000000000001</v>
      </c>
      <c r="AG250" s="77">
        <v>17.361000000000001</v>
      </c>
      <c r="AH250" s="78">
        <v>17.231999999999999</v>
      </c>
    </row>
    <row r="251" spans="1:34" x14ac:dyDescent="0.25">
      <c r="A251" s="67" t="s">
        <v>259</v>
      </c>
      <c r="B251" s="157">
        <v>263014</v>
      </c>
      <c r="C251" s="1">
        <v>560</v>
      </c>
      <c r="D251" s="1" t="s">
        <v>769</v>
      </c>
      <c r="E251" s="1">
        <v>196</v>
      </c>
      <c r="F251" s="77">
        <v>4285.3509999999997</v>
      </c>
      <c r="G251" s="77">
        <v>13631.903</v>
      </c>
      <c r="H251" s="77">
        <v>2372.0729999999999</v>
      </c>
      <c r="I251" s="77">
        <v>4.3639999999999999</v>
      </c>
      <c r="J251" s="77">
        <v>21.305</v>
      </c>
      <c r="K251" s="77">
        <v>0.1</v>
      </c>
      <c r="L251" s="77">
        <v>0.497</v>
      </c>
      <c r="M251" s="1">
        <v>2000</v>
      </c>
      <c r="N251" s="224">
        <v>10</v>
      </c>
      <c r="O251" s="233">
        <v>26.059000000000001</v>
      </c>
      <c r="P251" s="77">
        <v>25.331</v>
      </c>
      <c r="Q251" s="77">
        <v>24.972999999999999</v>
      </c>
      <c r="R251" s="77">
        <v>24.302</v>
      </c>
      <c r="S251" s="77">
        <v>23.718</v>
      </c>
      <c r="T251" s="77">
        <v>23.041</v>
      </c>
      <c r="U251" s="77">
        <v>22.53</v>
      </c>
      <c r="V251" s="77">
        <v>22.123999999999999</v>
      </c>
      <c r="W251" s="77">
        <v>21.695</v>
      </c>
      <c r="X251" s="77">
        <v>21.47</v>
      </c>
      <c r="Y251" s="77">
        <v>21.061</v>
      </c>
      <c r="Z251" s="77">
        <v>20.541</v>
      </c>
      <c r="AA251" s="77">
        <v>20.036000000000001</v>
      </c>
      <c r="AB251" s="77">
        <v>19.728999999999999</v>
      </c>
      <c r="AC251" s="77">
        <v>19.315999999999999</v>
      </c>
      <c r="AD251" s="77">
        <v>18.765999999999998</v>
      </c>
      <c r="AE251" s="77">
        <v>18.204999999999998</v>
      </c>
      <c r="AF251" s="77">
        <v>18.015999999999998</v>
      </c>
      <c r="AG251" s="77">
        <v>17.79</v>
      </c>
      <c r="AH251" s="78">
        <v>17.393999999999998</v>
      </c>
    </row>
    <row r="252" spans="1:34" x14ac:dyDescent="0.25">
      <c r="A252" s="67" t="s">
        <v>260</v>
      </c>
      <c r="B252" s="157">
        <v>263015</v>
      </c>
      <c r="C252" s="1">
        <v>600</v>
      </c>
      <c r="D252" s="1" t="s">
        <v>769</v>
      </c>
      <c r="E252" s="1">
        <v>204</v>
      </c>
      <c r="F252" s="77">
        <v>168.34299999999999</v>
      </c>
      <c r="G252" s="77">
        <v>527.37</v>
      </c>
      <c r="H252" s="77">
        <v>89.361000000000004</v>
      </c>
      <c r="I252" s="77">
        <v>0.13700000000000001</v>
      </c>
      <c r="J252" s="77">
        <v>7.55</v>
      </c>
      <c r="K252" s="77">
        <v>0.187</v>
      </c>
      <c r="L252" s="77">
        <v>0.498</v>
      </c>
      <c r="M252" s="1">
        <v>2000</v>
      </c>
      <c r="N252" s="224">
        <v>10</v>
      </c>
      <c r="O252" s="233">
        <v>9.7729999999999997</v>
      </c>
      <c r="P252" s="77">
        <v>9.4600000000000009</v>
      </c>
      <c r="Q252" s="77">
        <v>8.9870000000000001</v>
      </c>
      <c r="R252" s="77">
        <v>8.7240000000000002</v>
      </c>
      <c r="S252" s="77">
        <v>8.4359999999999999</v>
      </c>
      <c r="T252" s="77">
        <v>8.202</v>
      </c>
      <c r="U252" s="77">
        <v>7.9550000000000001</v>
      </c>
      <c r="V252" s="77">
        <v>7.774</v>
      </c>
      <c r="W252" s="77">
        <v>7.6909999999999998</v>
      </c>
      <c r="X252" s="77">
        <v>7.5</v>
      </c>
      <c r="Y252" s="77">
        <v>7.2679999999999998</v>
      </c>
      <c r="Z252" s="77">
        <v>7.0579999999999998</v>
      </c>
      <c r="AA252" s="77">
        <v>7.2859999999999996</v>
      </c>
      <c r="AB252" s="77">
        <v>6.96</v>
      </c>
      <c r="AC252" s="77">
        <v>6.5069999999999997</v>
      </c>
      <c r="AD252" s="77">
        <v>6.359</v>
      </c>
      <c r="AE252" s="77">
        <v>6.3440000000000003</v>
      </c>
      <c r="AF252" s="77">
        <v>6.3540000000000001</v>
      </c>
      <c r="AG252" s="77">
        <v>6.2450000000000001</v>
      </c>
      <c r="AH252" s="78">
        <v>6.1230000000000002</v>
      </c>
    </row>
    <row r="253" spans="1:34" x14ac:dyDescent="0.25">
      <c r="A253" s="67" t="s">
        <v>260</v>
      </c>
      <c r="B253" s="157">
        <v>263015</v>
      </c>
      <c r="C253" s="1">
        <v>600</v>
      </c>
      <c r="D253" s="1" t="s">
        <v>769</v>
      </c>
      <c r="E253" s="1">
        <v>204</v>
      </c>
      <c r="F253" s="77">
        <v>193.49100000000001</v>
      </c>
      <c r="G253" s="77">
        <v>598.20799999999997</v>
      </c>
      <c r="H253" s="77">
        <v>101.05500000000001</v>
      </c>
      <c r="I253" s="77">
        <v>5.6000000000000001E-2</v>
      </c>
      <c r="J253" s="77">
        <v>7.6779999999999999</v>
      </c>
      <c r="K253" s="77">
        <v>0.10299999999999999</v>
      </c>
      <c r="L253" s="77">
        <v>0.497</v>
      </c>
      <c r="M253" s="1">
        <v>2000</v>
      </c>
      <c r="N253" s="224">
        <v>10</v>
      </c>
      <c r="O253" s="233">
        <v>9.891</v>
      </c>
      <c r="P253" s="77">
        <v>9.5990000000000002</v>
      </c>
      <c r="Q253" s="77">
        <v>9.3580000000000005</v>
      </c>
      <c r="R253" s="77">
        <v>9.0440000000000005</v>
      </c>
      <c r="S253" s="77">
        <v>8.8330000000000002</v>
      </c>
      <c r="T253" s="77">
        <v>8.4760000000000009</v>
      </c>
      <c r="U253" s="77">
        <v>8.1140000000000008</v>
      </c>
      <c r="V253" s="77">
        <v>8.1020000000000003</v>
      </c>
      <c r="W253" s="77">
        <v>7.8769999999999998</v>
      </c>
      <c r="X253" s="77">
        <v>7.7290000000000001</v>
      </c>
      <c r="Y253" s="77">
        <v>7.585</v>
      </c>
      <c r="Z253" s="77">
        <v>7.2809999999999997</v>
      </c>
      <c r="AA253" s="77">
        <v>7.0389999999999997</v>
      </c>
      <c r="AB253" s="77">
        <v>6.87</v>
      </c>
      <c r="AC253" s="77">
        <v>6.5369999999999999</v>
      </c>
      <c r="AD253" s="77">
        <v>6.375</v>
      </c>
      <c r="AE253" s="77">
        <v>6.45</v>
      </c>
      <c r="AF253" s="77">
        <v>6.319</v>
      </c>
      <c r="AG253" s="77">
        <v>6.1859999999999999</v>
      </c>
      <c r="AH253" s="78">
        <v>5.8929999999999998</v>
      </c>
    </row>
    <row r="254" spans="1:34" x14ac:dyDescent="0.25">
      <c r="A254" s="67" t="s">
        <v>260</v>
      </c>
      <c r="B254" s="157">
        <v>263015</v>
      </c>
      <c r="C254" s="1">
        <v>600</v>
      </c>
      <c r="D254" s="1" t="s">
        <v>769</v>
      </c>
      <c r="E254" s="1">
        <v>204</v>
      </c>
      <c r="F254" s="77">
        <v>199.452</v>
      </c>
      <c r="G254" s="77">
        <v>614.34100000000001</v>
      </c>
      <c r="H254" s="77">
        <v>104.126</v>
      </c>
      <c r="I254" s="77">
        <v>7.0000000000000007E-2</v>
      </c>
      <c r="J254" s="77">
        <v>7.9180000000000001</v>
      </c>
      <c r="K254" s="77">
        <v>0.129</v>
      </c>
      <c r="L254" s="77">
        <v>0.499</v>
      </c>
      <c r="M254" s="1">
        <v>2000</v>
      </c>
      <c r="N254" s="224">
        <v>10</v>
      </c>
      <c r="O254" s="233">
        <v>10.558</v>
      </c>
      <c r="P254" s="77">
        <v>10.071999999999999</v>
      </c>
      <c r="Q254" s="77">
        <v>9.7059999999999995</v>
      </c>
      <c r="R254" s="77">
        <v>9.6419999999999995</v>
      </c>
      <c r="S254" s="77">
        <v>9.0809999999999995</v>
      </c>
      <c r="T254" s="77">
        <v>8.5839999999999996</v>
      </c>
      <c r="U254" s="77">
        <v>8.1880000000000006</v>
      </c>
      <c r="V254" s="77">
        <v>8.0419999999999998</v>
      </c>
      <c r="W254" s="77">
        <v>8.0410000000000004</v>
      </c>
      <c r="X254" s="77">
        <v>7.7210000000000001</v>
      </c>
      <c r="Y254" s="77">
        <v>7.476</v>
      </c>
      <c r="Z254" s="77">
        <v>7.2869999999999999</v>
      </c>
      <c r="AA254" s="77">
        <v>7.0220000000000002</v>
      </c>
      <c r="AB254" s="77">
        <v>6.9470000000000001</v>
      </c>
      <c r="AC254" s="77">
        <v>7</v>
      </c>
      <c r="AD254" s="77">
        <v>6.8360000000000003</v>
      </c>
      <c r="AE254" s="77">
        <v>6.7460000000000004</v>
      </c>
      <c r="AF254" s="77">
        <v>6.6970000000000001</v>
      </c>
      <c r="AG254" s="77">
        <v>6.4640000000000004</v>
      </c>
      <c r="AH254" s="78">
        <v>6.2489999999999997</v>
      </c>
    </row>
    <row r="255" spans="1:34" x14ac:dyDescent="0.25">
      <c r="A255" s="67" t="s">
        <v>261</v>
      </c>
      <c r="B255" s="157">
        <v>263016</v>
      </c>
      <c r="C255" s="1">
        <v>600</v>
      </c>
      <c r="D255" s="1" t="s">
        <v>769</v>
      </c>
      <c r="E255" s="1">
        <v>200</v>
      </c>
      <c r="F255" s="77">
        <v>545.85400000000004</v>
      </c>
      <c r="G255" s="77">
        <v>1835.096</v>
      </c>
      <c r="H255" s="77">
        <v>3062.145</v>
      </c>
      <c r="I255" s="77">
        <v>10.62</v>
      </c>
      <c r="J255" s="77">
        <v>23.321999999999999</v>
      </c>
      <c r="K255" s="77">
        <v>3.4000000000000002E-2</v>
      </c>
      <c r="L255" s="77">
        <v>5.0060000000000002</v>
      </c>
      <c r="M255" s="1">
        <v>2000</v>
      </c>
      <c r="N255" s="224">
        <v>10</v>
      </c>
      <c r="O255" s="233">
        <v>29.152000000000001</v>
      </c>
      <c r="P255" s="77">
        <v>28.34</v>
      </c>
      <c r="Q255" s="77">
        <v>27.581</v>
      </c>
      <c r="R255" s="77">
        <v>26.853000000000002</v>
      </c>
      <c r="S255" s="77">
        <v>26.164999999999999</v>
      </c>
      <c r="T255" s="77">
        <v>25.51</v>
      </c>
      <c r="U255" s="77">
        <v>24.891999999999999</v>
      </c>
      <c r="V255" s="77">
        <v>24.298999999999999</v>
      </c>
      <c r="W255" s="77">
        <v>23.734000000000002</v>
      </c>
      <c r="X255" s="77">
        <v>23.192</v>
      </c>
      <c r="Y255" s="77">
        <v>22.681999999999999</v>
      </c>
      <c r="Z255" s="77">
        <v>22.192</v>
      </c>
      <c r="AA255" s="77">
        <v>21.718</v>
      </c>
      <c r="AB255" s="77">
        <v>21.259</v>
      </c>
      <c r="AC255" s="77">
        <v>20.815000000000001</v>
      </c>
      <c r="AD255" s="77">
        <v>20.391999999999999</v>
      </c>
      <c r="AE255" s="77">
        <v>19.989000000000001</v>
      </c>
      <c r="AF255" s="77">
        <v>19.599</v>
      </c>
      <c r="AG255" s="77">
        <v>19.222000000000001</v>
      </c>
      <c r="AH255" s="78">
        <v>18.858000000000001</v>
      </c>
    </row>
    <row r="256" spans="1:34" x14ac:dyDescent="0.25">
      <c r="A256" s="67" t="s">
        <v>261</v>
      </c>
      <c r="B256" s="157">
        <v>263016</v>
      </c>
      <c r="C256" s="1">
        <v>600</v>
      </c>
      <c r="D256" s="1" t="s">
        <v>769</v>
      </c>
      <c r="E256" s="1">
        <v>200</v>
      </c>
      <c r="F256" s="77">
        <v>598.27300000000002</v>
      </c>
      <c r="G256" s="77">
        <v>1961.3009999999999</v>
      </c>
      <c r="H256" s="77">
        <v>3273.9760000000001</v>
      </c>
      <c r="I256" s="77">
        <v>4.2240000000000002</v>
      </c>
      <c r="J256" s="77">
        <v>24.341999999999999</v>
      </c>
      <c r="K256" s="77">
        <v>1.9E-2</v>
      </c>
      <c r="L256" s="77">
        <v>5.008</v>
      </c>
      <c r="M256" s="1">
        <v>2000</v>
      </c>
      <c r="N256" s="224">
        <v>10</v>
      </c>
      <c r="O256" s="233">
        <v>30.346</v>
      </c>
      <c r="P256" s="77">
        <v>29.509</v>
      </c>
      <c r="Q256" s="77">
        <v>28.715</v>
      </c>
      <c r="R256" s="77">
        <v>27.977</v>
      </c>
      <c r="S256" s="77">
        <v>27.28</v>
      </c>
      <c r="T256" s="77">
        <v>26.611000000000001</v>
      </c>
      <c r="U256" s="77">
        <v>25.963999999999999</v>
      </c>
      <c r="V256" s="77">
        <v>25.353000000000002</v>
      </c>
      <c r="W256" s="77">
        <v>24.771000000000001</v>
      </c>
      <c r="X256" s="77">
        <v>24.219000000000001</v>
      </c>
      <c r="Y256" s="77">
        <v>23.683</v>
      </c>
      <c r="Z256" s="77">
        <v>23.172999999999998</v>
      </c>
      <c r="AA256" s="77">
        <v>22.683</v>
      </c>
      <c r="AB256" s="77">
        <v>22.207000000000001</v>
      </c>
      <c r="AC256" s="77">
        <v>21.753</v>
      </c>
      <c r="AD256" s="77">
        <v>21.323</v>
      </c>
      <c r="AE256" s="77">
        <v>20.908999999999999</v>
      </c>
      <c r="AF256" s="77">
        <v>20.504999999999999</v>
      </c>
      <c r="AG256" s="77">
        <v>20.113</v>
      </c>
      <c r="AH256" s="78">
        <v>19.741</v>
      </c>
    </row>
    <row r="257" spans="1:34" x14ac:dyDescent="0.25">
      <c r="A257" s="67" t="s">
        <v>261</v>
      </c>
      <c r="B257" s="157">
        <v>263016</v>
      </c>
      <c r="C257" s="1">
        <v>600</v>
      </c>
      <c r="D257" s="1" t="s">
        <v>769</v>
      </c>
      <c r="E257" s="1">
        <v>200</v>
      </c>
      <c r="F257" s="77">
        <v>613.48</v>
      </c>
      <c r="G257" s="77">
        <v>2020.8789999999999</v>
      </c>
      <c r="H257" s="77">
        <v>3374.84</v>
      </c>
      <c r="I257" s="77">
        <v>2.9369999999999998</v>
      </c>
      <c r="J257" s="77">
        <v>24.646000000000001</v>
      </c>
      <c r="K257" s="77">
        <v>1.0999999999999999E-2</v>
      </c>
      <c r="L257" s="77">
        <v>5.01</v>
      </c>
      <c r="M257" s="1">
        <v>2000</v>
      </c>
      <c r="N257" s="224">
        <v>10</v>
      </c>
      <c r="O257" s="233">
        <v>30.710999999999999</v>
      </c>
      <c r="P257" s="77">
        <v>29.873999999999999</v>
      </c>
      <c r="Q257" s="77">
        <v>29.074999999999999</v>
      </c>
      <c r="R257" s="77">
        <v>28.321000000000002</v>
      </c>
      <c r="S257" s="77">
        <v>27.606000000000002</v>
      </c>
      <c r="T257" s="77">
        <v>26.93</v>
      </c>
      <c r="U257" s="77">
        <v>26.286000000000001</v>
      </c>
      <c r="V257" s="77">
        <v>25.67</v>
      </c>
      <c r="W257" s="77">
        <v>25.08</v>
      </c>
      <c r="X257" s="77">
        <v>24.513999999999999</v>
      </c>
      <c r="Y257" s="77">
        <v>23.978000000000002</v>
      </c>
      <c r="Z257" s="77">
        <v>23.471</v>
      </c>
      <c r="AA257" s="77">
        <v>22.971</v>
      </c>
      <c r="AB257" s="77">
        <v>22.494</v>
      </c>
      <c r="AC257" s="77">
        <v>22.036000000000001</v>
      </c>
      <c r="AD257" s="77">
        <v>21.597999999999999</v>
      </c>
      <c r="AE257" s="77">
        <v>21.175000000000001</v>
      </c>
      <c r="AF257" s="77">
        <v>20.763999999999999</v>
      </c>
      <c r="AG257" s="77">
        <v>20.367999999999999</v>
      </c>
      <c r="AH257" s="78">
        <v>19.992000000000001</v>
      </c>
    </row>
    <row r="258" spans="1:34" x14ac:dyDescent="0.25">
      <c r="A258" s="67" t="s">
        <v>262</v>
      </c>
      <c r="B258" s="157">
        <v>263017</v>
      </c>
      <c r="C258" s="1">
        <v>560</v>
      </c>
      <c r="D258" s="1" t="s">
        <v>769</v>
      </c>
      <c r="E258" s="1">
        <v>183</v>
      </c>
      <c r="F258" s="77">
        <v>561.38300000000004</v>
      </c>
      <c r="G258" s="77">
        <v>1931.5319999999999</v>
      </c>
      <c r="H258" s="77">
        <v>3160.1260000000002</v>
      </c>
      <c r="I258" s="77">
        <v>31.67</v>
      </c>
      <c r="J258" s="77">
        <v>1.427</v>
      </c>
      <c r="K258" s="77">
        <v>3.0000000000000001E-3</v>
      </c>
      <c r="L258" s="77">
        <v>5.0069999999999997</v>
      </c>
      <c r="M258" s="1">
        <v>2000</v>
      </c>
      <c r="N258" s="224">
        <v>10</v>
      </c>
      <c r="O258" s="233">
        <v>1.845</v>
      </c>
      <c r="P258" s="77">
        <v>1.7949999999999999</v>
      </c>
      <c r="Q258" s="77">
        <v>1.7450000000000001</v>
      </c>
      <c r="R258" s="77">
        <v>1.6950000000000001</v>
      </c>
      <c r="S258" s="77">
        <v>1.643</v>
      </c>
      <c r="T258" s="77">
        <v>1.595</v>
      </c>
      <c r="U258" s="77">
        <v>1.542</v>
      </c>
      <c r="V258" s="77">
        <v>1.5009999999999999</v>
      </c>
      <c r="W258" s="77">
        <v>1.46</v>
      </c>
      <c r="X258" s="77">
        <v>1.421</v>
      </c>
      <c r="Y258" s="77">
        <v>1.3779999999999999</v>
      </c>
      <c r="Z258" s="77">
        <v>1.3380000000000001</v>
      </c>
      <c r="AA258" s="77">
        <v>1.3</v>
      </c>
      <c r="AB258" s="77">
        <v>1.266</v>
      </c>
      <c r="AC258" s="77">
        <v>1.2330000000000001</v>
      </c>
      <c r="AD258" s="77">
        <v>1.206</v>
      </c>
      <c r="AE258" s="77">
        <v>1.1839999999999999</v>
      </c>
      <c r="AF258" s="77">
        <v>1.157</v>
      </c>
      <c r="AG258" s="77">
        <v>1.133</v>
      </c>
      <c r="AH258" s="78">
        <v>1.109</v>
      </c>
    </row>
    <row r="259" spans="1:34" x14ac:dyDescent="0.25">
      <c r="A259" s="67" t="s">
        <v>262</v>
      </c>
      <c r="B259" s="157">
        <v>263017</v>
      </c>
      <c r="C259" s="1">
        <v>560</v>
      </c>
      <c r="D259" s="1" t="s">
        <v>769</v>
      </c>
      <c r="E259" s="1">
        <v>183</v>
      </c>
      <c r="F259" s="77">
        <v>757.44399999999996</v>
      </c>
      <c r="G259" s="77">
        <v>2369.886</v>
      </c>
      <c r="H259" s="77">
        <v>3881.0680000000002</v>
      </c>
      <c r="I259" s="77">
        <v>6.6520000000000001</v>
      </c>
      <c r="J259" s="77">
        <v>1.571</v>
      </c>
      <c r="K259" s="77">
        <v>3.0000000000000001E-3</v>
      </c>
      <c r="L259" s="77">
        <v>5.0110000000000001</v>
      </c>
      <c r="M259" s="1">
        <v>2000</v>
      </c>
      <c r="N259" s="224">
        <v>10</v>
      </c>
      <c r="O259" s="233">
        <v>2.0379999999999998</v>
      </c>
      <c r="P259" s="77">
        <v>1.9690000000000001</v>
      </c>
      <c r="Q259" s="77">
        <v>1.905</v>
      </c>
      <c r="R259" s="77">
        <v>1.839</v>
      </c>
      <c r="S259" s="77">
        <v>1.788</v>
      </c>
      <c r="T259" s="77">
        <v>1.734</v>
      </c>
      <c r="U259" s="77">
        <v>1.6859999999999999</v>
      </c>
      <c r="V259" s="77">
        <v>1.637</v>
      </c>
      <c r="W259" s="77">
        <v>1.591</v>
      </c>
      <c r="X259" s="77">
        <v>1.548</v>
      </c>
      <c r="Y259" s="77">
        <v>1.5029999999999999</v>
      </c>
      <c r="Z259" s="77">
        <v>1.47</v>
      </c>
      <c r="AA259" s="77">
        <v>1.43</v>
      </c>
      <c r="AB259" s="77">
        <v>1.3979999999999999</v>
      </c>
      <c r="AC259" s="77">
        <v>1.3640000000000001</v>
      </c>
      <c r="AD259" s="77">
        <v>1.3520000000000001</v>
      </c>
      <c r="AE259" s="77">
        <v>1.327</v>
      </c>
      <c r="AF259" s="77">
        <v>1.3080000000000001</v>
      </c>
      <c r="AG259" s="77">
        <v>1.28</v>
      </c>
      <c r="AH259" s="78">
        <v>1.2509999999999999</v>
      </c>
    </row>
    <row r="260" spans="1:34" x14ac:dyDescent="0.25">
      <c r="A260" s="67" t="s">
        <v>262</v>
      </c>
      <c r="B260" s="157">
        <v>263017</v>
      </c>
      <c r="C260" s="1">
        <v>560</v>
      </c>
      <c r="D260" s="1" t="s">
        <v>769</v>
      </c>
      <c r="E260" s="1">
        <v>183</v>
      </c>
      <c r="F260" s="77">
        <v>796.81700000000001</v>
      </c>
      <c r="G260" s="77">
        <v>2461.3049999999998</v>
      </c>
      <c r="H260" s="77">
        <v>4031.8130000000001</v>
      </c>
      <c r="I260" s="77">
        <v>1.966</v>
      </c>
      <c r="J260" s="77">
        <v>1.542</v>
      </c>
      <c r="K260" s="77">
        <v>6.0000000000000001E-3</v>
      </c>
      <c r="L260" s="77">
        <v>5.0129999999999999</v>
      </c>
      <c r="M260" s="1">
        <v>2000</v>
      </c>
      <c r="N260" s="224">
        <v>10</v>
      </c>
      <c r="O260" s="233">
        <v>1.9930000000000001</v>
      </c>
      <c r="P260" s="77">
        <v>1.9259999999999999</v>
      </c>
      <c r="Q260" s="77">
        <v>1.863</v>
      </c>
      <c r="R260" s="77">
        <v>1.8089999999999999</v>
      </c>
      <c r="S260" s="77">
        <v>1.754</v>
      </c>
      <c r="T260" s="77">
        <v>1.7030000000000001</v>
      </c>
      <c r="U260" s="77">
        <v>1.6519999999999999</v>
      </c>
      <c r="V260" s="77">
        <v>1.611</v>
      </c>
      <c r="W260" s="77">
        <v>1.5649999999999999</v>
      </c>
      <c r="X260" s="77">
        <v>1.532</v>
      </c>
      <c r="Y260" s="77">
        <v>1.4990000000000001</v>
      </c>
      <c r="Z260" s="77">
        <v>1.4590000000000001</v>
      </c>
      <c r="AA260" s="77">
        <v>1.421</v>
      </c>
      <c r="AB260" s="77">
        <v>1.391</v>
      </c>
      <c r="AC260" s="77">
        <v>1.355</v>
      </c>
      <c r="AD260" s="77">
        <v>1.323</v>
      </c>
      <c r="AE260" s="77">
        <v>1.2969999999999999</v>
      </c>
      <c r="AF260" s="77">
        <v>1.264</v>
      </c>
      <c r="AG260" s="77">
        <v>1.2310000000000001</v>
      </c>
      <c r="AH260" s="78">
        <v>1.2010000000000001</v>
      </c>
    </row>
    <row r="261" spans="1:34" x14ac:dyDescent="0.25">
      <c r="A261" s="67" t="s">
        <v>263</v>
      </c>
      <c r="B261" s="157">
        <v>263018</v>
      </c>
      <c r="C261" s="1">
        <v>580</v>
      </c>
      <c r="D261" s="1" t="s">
        <v>769</v>
      </c>
      <c r="E261" s="1">
        <v>187</v>
      </c>
      <c r="F261" s="77">
        <v>2509.962</v>
      </c>
      <c r="G261" s="77">
        <v>8107.4560000000001</v>
      </c>
      <c r="H261" s="77">
        <v>1297.509</v>
      </c>
      <c r="I261" s="77">
        <v>0.89600000000000002</v>
      </c>
      <c r="J261" s="77">
        <v>7.7709999999999999</v>
      </c>
      <c r="K261" s="77">
        <v>0.121</v>
      </c>
      <c r="L261" s="77">
        <v>0.496</v>
      </c>
      <c r="M261" s="1">
        <v>2000</v>
      </c>
      <c r="N261" s="224">
        <v>10</v>
      </c>
      <c r="O261" s="233">
        <v>10.108000000000001</v>
      </c>
      <c r="P261" s="77">
        <v>9.7929999999999993</v>
      </c>
      <c r="Q261" s="77">
        <v>9.3919999999999995</v>
      </c>
      <c r="R261" s="77">
        <v>9.1219999999999999</v>
      </c>
      <c r="S261" s="77">
        <v>8.7780000000000005</v>
      </c>
      <c r="T261" s="77">
        <v>8.5</v>
      </c>
      <c r="U261" s="77">
        <v>8.4079999999999995</v>
      </c>
      <c r="V261" s="77">
        <v>8.1609999999999996</v>
      </c>
      <c r="W261" s="77">
        <v>8.0500000000000007</v>
      </c>
      <c r="X261" s="77">
        <v>7.8380000000000001</v>
      </c>
      <c r="Y261" s="77">
        <v>7.4939999999999998</v>
      </c>
      <c r="Z261" s="77">
        <v>7.2110000000000003</v>
      </c>
      <c r="AA261" s="77">
        <v>7.0519999999999996</v>
      </c>
      <c r="AB261" s="77">
        <v>6.7640000000000002</v>
      </c>
      <c r="AC261" s="77">
        <v>6.9130000000000003</v>
      </c>
      <c r="AD261" s="77">
        <v>6.7060000000000004</v>
      </c>
      <c r="AE261" s="77">
        <v>6.4589999999999996</v>
      </c>
      <c r="AF261" s="77">
        <v>6.2320000000000002</v>
      </c>
      <c r="AG261" s="77">
        <v>6.2919999999999998</v>
      </c>
      <c r="AH261" s="78">
        <v>6.1529999999999996</v>
      </c>
    </row>
    <row r="262" spans="1:34" x14ac:dyDescent="0.25">
      <c r="A262" s="67" t="s">
        <v>263</v>
      </c>
      <c r="B262" s="157">
        <v>263018</v>
      </c>
      <c r="C262" s="1">
        <v>580</v>
      </c>
      <c r="D262" s="1" t="s">
        <v>769</v>
      </c>
      <c r="E262" s="1">
        <v>187</v>
      </c>
      <c r="F262" s="77">
        <v>2511.1680000000001</v>
      </c>
      <c r="G262" s="77">
        <v>8056.0860000000002</v>
      </c>
      <c r="H262" s="77">
        <v>1288.943</v>
      </c>
      <c r="I262" s="77">
        <v>0.63300000000000001</v>
      </c>
      <c r="J262" s="77">
        <v>7.9880000000000004</v>
      </c>
      <c r="K262" s="77">
        <v>0.187</v>
      </c>
      <c r="L262" s="77">
        <v>0.496</v>
      </c>
      <c r="M262" s="1">
        <v>2000</v>
      </c>
      <c r="N262" s="224">
        <v>10</v>
      </c>
      <c r="O262" s="233">
        <v>10.118</v>
      </c>
      <c r="P262" s="77">
        <v>9.9600000000000009</v>
      </c>
      <c r="Q262" s="77">
        <v>9.6240000000000006</v>
      </c>
      <c r="R262" s="77">
        <v>9.202</v>
      </c>
      <c r="S262" s="77">
        <v>8.8680000000000003</v>
      </c>
      <c r="T262" s="77">
        <v>8.5250000000000004</v>
      </c>
      <c r="U262" s="77">
        <v>8.3279999999999994</v>
      </c>
      <c r="V262" s="77">
        <v>8.1280000000000001</v>
      </c>
      <c r="W262" s="77">
        <v>7.734</v>
      </c>
      <c r="X262" s="77">
        <v>7.6609999999999996</v>
      </c>
      <c r="Y262" s="77">
        <v>7.601</v>
      </c>
      <c r="Z262" s="77">
        <v>7.5469999999999997</v>
      </c>
      <c r="AA262" s="77">
        <v>7.3540000000000001</v>
      </c>
      <c r="AB262" s="77">
        <v>7.149</v>
      </c>
      <c r="AC262" s="77">
        <v>6.9909999999999997</v>
      </c>
      <c r="AD262" s="77">
        <v>6.9649999999999999</v>
      </c>
      <c r="AE262" s="77">
        <v>6.7880000000000003</v>
      </c>
      <c r="AF262" s="77">
        <v>7.1520000000000001</v>
      </c>
      <c r="AG262" s="77">
        <v>7.1520000000000001</v>
      </c>
      <c r="AH262" s="78">
        <v>6.9169999999999998</v>
      </c>
    </row>
    <row r="263" spans="1:34" x14ac:dyDescent="0.25">
      <c r="A263" s="67" t="s">
        <v>263</v>
      </c>
      <c r="B263" s="157">
        <v>263018</v>
      </c>
      <c r="C263" s="1">
        <v>580</v>
      </c>
      <c r="D263" s="1" t="s">
        <v>769</v>
      </c>
      <c r="E263" s="1">
        <v>187</v>
      </c>
      <c r="F263" s="77">
        <v>2516.7040000000002</v>
      </c>
      <c r="G263" s="77">
        <v>8124.3130000000001</v>
      </c>
      <c r="H263" s="77">
        <v>1299.596</v>
      </c>
      <c r="I263" s="77">
        <v>0.33300000000000002</v>
      </c>
      <c r="J263" s="77">
        <v>7.7350000000000003</v>
      </c>
      <c r="K263" s="77">
        <v>0.245</v>
      </c>
      <c r="L263" s="77">
        <v>0.496</v>
      </c>
      <c r="M263" s="1">
        <v>2000</v>
      </c>
      <c r="N263" s="224">
        <v>10</v>
      </c>
      <c r="O263" s="233">
        <v>10.003</v>
      </c>
      <c r="P263" s="77">
        <v>9.66</v>
      </c>
      <c r="Q263" s="77">
        <v>8.99</v>
      </c>
      <c r="R263" s="77">
        <v>8.5250000000000004</v>
      </c>
      <c r="S263" s="77">
        <v>8.4109999999999996</v>
      </c>
      <c r="T263" s="77">
        <v>8.5210000000000008</v>
      </c>
      <c r="U263" s="77">
        <v>8.2029999999999994</v>
      </c>
      <c r="V263" s="77">
        <v>7.9370000000000003</v>
      </c>
      <c r="W263" s="77">
        <v>7.6929999999999996</v>
      </c>
      <c r="X263" s="77">
        <v>7.6760000000000002</v>
      </c>
      <c r="Y263" s="77">
        <v>7.4619999999999997</v>
      </c>
      <c r="Z263" s="77">
        <v>7.4669999999999996</v>
      </c>
      <c r="AA263" s="77">
        <v>7.1779999999999999</v>
      </c>
      <c r="AB263" s="77">
        <v>7.085</v>
      </c>
      <c r="AC263" s="77">
        <v>6.7939999999999996</v>
      </c>
      <c r="AD263" s="77">
        <v>6.726</v>
      </c>
      <c r="AE263" s="77">
        <v>6.8579999999999997</v>
      </c>
      <c r="AF263" s="77">
        <v>6.742</v>
      </c>
      <c r="AG263" s="77">
        <v>6.5350000000000001</v>
      </c>
      <c r="AH263" s="78">
        <v>6.2270000000000003</v>
      </c>
    </row>
    <row r="264" spans="1:34" x14ac:dyDescent="0.25">
      <c r="A264" s="67" t="s">
        <v>264</v>
      </c>
      <c r="B264" s="157">
        <v>263019</v>
      </c>
      <c r="C264" s="1">
        <v>345</v>
      </c>
      <c r="D264" s="1" t="s">
        <v>769</v>
      </c>
      <c r="E264" s="1">
        <v>197</v>
      </c>
      <c r="F264" s="77">
        <v>3464.8</v>
      </c>
      <c r="G264" s="77">
        <v>6464.3190000000004</v>
      </c>
      <c r="H264" s="77">
        <v>1833.3689999999999</v>
      </c>
      <c r="I264" s="77">
        <v>14.845000000000001</v>
      </c>
      <c r="J264" s="77">
        <v>3.4540000000000002</v>
      </c>
      <c r="K264" s="77">
        <v>0.10199999999999999</v>
      </c>
      <c r="L264" s="77">
        <v>0.497</v>
      </c>
      <c r="M264" s="1">
        <v>2000</v>
      </c>
      <c r="N264" s="224">
        <v>10</v>
      </c>
      <c r="O264" s="233">
        <v>5.0439999999999996</v>
      </c>
      <c r="P264" s="77">
        <v>4.4790000000000001</v>
      </c>
      <c r="Q264" s="77">
        <v>4.3109999999999999</v>
      </c>
      <c r="R264" s="77">
        <v>3.9089999999999998</v>
      </c>
      <c r="S264" s="77">
        <v>3.819</v>
      </c>
      <c r="T264" s="77">
        <v>3.734</v>
      </c>
      <c r="U264" s="77">
        <v>3.64</v>
      </c>
      <c r="V264" s="77">
        <v>3.4039999999999999</v>
      </c>
      <c r="W264" s="77">
        <v>3.25</v>
      </c>
      <c r="X264" s="77">
        <v>3.238</v>
      </c>
      <c r="Y264" s="77">
        <v>3.11</v>
      </c>
      <c r="Z264" s="77">
        <v>3.198</v>
      </c>
      <c r="AA264" s="77">
        <v>3.2549999999999999</v>
      </c>
      <c r="AB264" s="77">
        <v>3.2509999999999999</v>
      </c>
      <c r="AC264" s="77">
        <v>3.1280000000000001</v>
      </c>
      <c r="AD264" s="77">
        <v>3.008</v>
      </c>
      <c r="AE264" s="77">
        <v>2.85</v>
      </c>
      <c r="AF264" s="77">
        <v>2.7989999999999999</v>
      </c>
      <c r="AG264" s="77">
        <v>2.8380000000000001</v>
      </c>
      <c r="AH264" s="78">
        <v>2.81</v>
      </c>
    </row>
    <row r="265" spans="1:34" x14ac:dyDescent="0.25">
      <c r="A265" s="67" t="s">
        <v>264</v>
      </c>
      <c r="B265" s="157">
        <v>263019</v>
      </c>
      <c r="C265" s="1">
        <v>345</v>
      </c>
      <c r="D265" s="1" t="s">
        <v>769</v>
      </c>
      <c r="E265" s="1">
        <v>197</v>
      </c>
      <c r="F265" s="77">
        <v>4043.0070000000001</v>
      </c>
      <c r="G265" s="77">
        <v>7339.335</v>
      </c>
      <c r="H265" s="77">
        <v>2083.096</v>
      </c>
      <c r="I265" s="77">
        <v>5.3890000000000002</v>
      </c>
      <c r="J265" s="77">
        <v>3.7440000000000002</v>
      </c>
      <c r="K265" s="77">
        <v>4.7E-2</v>
      </c>
      <c r="L265" s="77">
        <v>0.497</v>
      </c>
      <c r="M265" s="1">
        <v>2000</v>
      </c>
      <c r="N265" s="224">
        <v>10</v>
      </c>
      <c r="O265" s="233">
        <v>4.9400000000000004</v>
      </c>
      <c r="P265" s="77">
        <v>4.9829999999999997</v>
      </c>
      <c r="Q265" s="77">
        <v>4.76</v>
      </c>
      <c r="R265" s="77">
        <v>4.45</v>
      </c>
      <c r="S265" s="77">
        <v>4.1959999999999997</v>
      </c>
      <c r="T265" s="77">
        <v>3.94</v>
      </c>
      <c r="U265" s="77">
        <v>3.9039999999999999</v>
      </c>
      <c r="V265" s="77">
        <v>3.8050000000000002</v>
      </c>
      <c r="W265" s="77">
        <v>3.64</v>
      </c>
      <c r="X265" s="77">
        <v>3.4820000000000002</v>
      </c>
      <c r="Y265" s="77">
        <v>3.4409999999999998</v>
      </c>
      <c r="Z265" s="77">
        <v>3.6150000000000002</v>
      </c>
      <c r="AA265" s="77">
        <v>3.5379999999999998</v>
      </c>
      <c r="AB265" s="77">
        <v>3.4390000000000001</v>
      </c>
      <c r="AC265" s="77">
        <v>3.2629999999999999</v>
      </c>
      <c r="AD265" s="77">
        <v>3.2130000000000001</v>
      </c>
      <c r="AE265" s="77">
        <v>3.2949999999999999</v>
      </c>
      <c r="AF265" s="77">
        <v>3.2170000000000001</v>
      </c>
      <c r="AG265" s="77">
        <v>2.9449999999999998</v>
      </c>
      <c r="AH265" s="78">
        <v>2.8130000000000002</v>
      </c>
    </row>
    <row r="266" spans="1:34" x14ac:dyDescent="0.25">
      <c r="A266" s="67" t="s">
        <v>264</v>
      </c>
      <c r="B266" s="157">
        <v>263019</v>
      </c>
      <c r="C266" s="1">
        <v>345</v>
      </c>
      <c r="D266" s="1" t="s">
        <v>769</v>
      </c>
      <c r="E266" s="1">
        <v>197</v>
      </c>
      <c r="F266" s="77">
        <v>4227.9949999999999</v>
      </c>
      <c r="G266" s="77">
        <v>7763.7120000000004</v>
      </c>
      <c r="H266" s="77">
        <v>2202.192</v>
      </c>
      <c r="I266" s="77">
        <v>11.766</v>
      </c>
      <c r="J266" s="77">
        <v>3.972</v>
      </c>
      <c r="K266" s="77">
        <v>0.108</v>
      </c>
      <c r="L266" s="77">
        <v>0.497</v>
      </c>
      <c r="M266" s="1">
        <v>2000</v>
      </c>
      <c r="N266" s="224">
        <v>10</v>
      </c>
      <c r="O266" s="233">
        <v>5.8739999999999997</v>
      </c>
      <c r="P266" s="77">
        <v>5.4509999999999996</v>
      </c>
      <c r="Q266" s="77">
        <v>5.1230000000000002</v>
      </c>
      <c r="R266" s="77">
        <v>4.8550000000000004</v>
      </c>
      <c r="S266" s="77">
        <v>4.7140000000000004</v>
      </c>
      <c r="T266" s="77">
        <v>4.4569999999999999</v>
      </c>
      <c r="U266" s="77">
        <v>4.3230000000000004</v>
      </c>
      <c r="V266" s="77">
        <v>4.4429999999999996</v>
      </c>
      <c r="W266" s="77">
        <v>4.3680000000000003</v>
      </c>
      <c r="X266" s="77">
        <v>4.0419999999999998</v>
      </c>
      <c r="Y266" s="77">
        <v>3.6869999999999998</v>
      </c>
      <c r="Z266" s="77">
        <v>3.472</v>
      </c>
      <c r="AA266" s="77">
        <v>3.3919999999999999</v>
      </c>
      <c r="AB266" s="77">
        <v>3.2879999999999998</v>
      </c>
      <c r="AC266" s="77">
        <v>3.0680000000000001</v>
      </c>
      <c r="AD266" s="77">
        <v>3.0619999999999998</v>
      </c>
      <c r="AE266" s="77">
        <v>3.069</v>
      </c>
      <c r="AF266" s="77">
        <v>3.0649999999999999</v>
      </c>
      <c r="AG266" s="77">
        <v>2.76</v>
      </c>
      <c r="AH266" s="78">
        <v>2.919</v>
      </c>
    </row>
    <row r="267" spans="1:34" x14ac:dyDescent="0.25">
      <c r="A267" s="67" t="s">
        <v>265</v>
      </c>
      <c r="B267" s="157">
        <v>263020</v>
      </c>
      <c r="C267" s="1">
        <v>345</v>
      </c>
      <c r="D267" s="1" t="s">
        <v>769</v>
      </c>
      <c r="E267" s="1">
        <v>196</v>
      </c>
      <c r="F267" s="77">
        <v>4243.4080000000004</v>
      </c>
      <c r="G267" s="77">
        <v>7932.7979999999998</v>
      </c>
      <c r="H267" s="77">
        <v>1966.375</v>
      </c>
      <c r="I267" s="77">
        <v>27.387</v>
      </c>
      <c r="J267" s="77">
        <v>8.5459999999999994</v>
      </c>
      <c r="K267" s="77">
        <v>0.377</v>
      </c>
      <c r="L267" s="77">
        <v>0.436</v>
      </c>
      <c r="M267" s="1">
        <v>2000</v>
      </c>
      <c r="N267" s="224">
        <v>10</v>
      </c>
      <c r="O267" s="233">
        <v>11.371</v>
      </c>
      <c r="P267" s="77">
        <v>10.754</v>
      </c>
      <c r="Q267" s="77">
        <v>10.345000000000001</v>
      </c>
      <c r="R267" s="77">
        <v>9.6039999999999992</v>
      </c>
      <c r="S267" s="77">
        <v>10.099</v>
      </c>
      <c r="T267" s="77">
        <v>11.154999999999999</v>
      </c>
      <c r="U267" s="77">
        <v>9.5749999999999993</v>
      </c>
      <c r="V267" s="77">
        <v>7.8970000000000002</v>
      </c>
      <c r="W267" s="77">
        <v>7.4119999999999999</v>
      </c>
      <c r="X267" s="77">
        <v>8.2149999999999999</v>
      </c>
      <c r="Y267" s="77">
        <v>9.4329999999999998</v>
      </c>
      <c r="Z267" s="77">
        <v>8.6649999999999991</v>
      </c>
      <c r="AA267" s="77">
        <v>8.6929999999999996</v>
      </c>
      <c r="AB267" s="77">
        <v>8.7460000000000004</v>
      </c>
      <c r="AC267" s="77">
        <v>8.2609999999999992</v>
      </c>
      <c r="AD267" s="77">
        <v>6.9359999999999999</v>
      </c>
      <c r="AE267" s="77">
        <v>6.444</v>
      </c>
      <c r="AF267" s="77">
        <v>6.3869999999999996</v>
      </c>
      <c r="AG267" s="77">
        <v>5.8959999999999999</v>
      </c>
      <c r="AH267" s="78">
        <v>5.03</v>
      </c>
    </row>
    <row r="268" spans="1:34" x14ac:dyDescent="0.25">
      <c r="A268" s="67" t="s">
        <v>265</v>
      </c>
      <c r="B268" s="157">
        <v>263020</v>
      </c>
      <c r="C268" s="1">
        <v>345</v>
      </c>
      <c r="D268" s="1" t="s">
        <v>769</v>
      </c>
      <c r="E268" s="1">
        <v>196</v>
      </c>
      <c r="F268" s="77">
        <v>4390.2460000000001</v>
      </c>
      <c r="G268" s="77">
        <v>8344.0409999999993</v>
      </c>
      <c r="H268" s="77">
        <v>2209.7950000000001</v>
      </c>
      <c r="I268" s="77">
        <v>2.246</v>
      </c>
      <c r="J268" s="77">
        <v>8.7249999999999996</v>
      </c>
      <c r="K268" s="77">
        <v>0.121</v>
      </c>
      <c r="L268" s="77">
        <v>0.46600000000000003</v>
      </c>
      <c r="M268" s="1">
        <v>2000</v>
      </c>
      <c r="N268" s="224">
        <v>10</v>
      </c>
      <c r="O268" s="233">
        <v>11.834</v>
      </c>
      <c r="P268" s="77">
        <v>11.111000000000001</v>
      </c>
      <c r="Q268" s="77">
        <v>10.776999999999999</v>
      </c>
      <c r="R268" s="77">
        <v>10.728</v>
      </c>
      <c r="S268" s="77">
        <v>10.361000000000001</v>
      </c>
      <c r="T268" s="77">
        <v>9.8030000000000008</v>
      </c>
      <c r="U268" s="77">
        <v>9.0749999999999993</v>
      </c>
      <c r="V268" s="77">
        <v>8.9499999999999993</v>
      </c>
      <c r="W268" s="77">
        <v>8.8149999999999995</v>
      </c>
      <c r="X268" s="77">
        <v>8.82</v>
      </c>
      <c r="Y268" s="77">
        <v>8.5890000000000004</v>
      </c>
      <c r="Z268" s="77">
        <v>8.0250000000000004</v>
      </c>
      <c r="AA268" s="77">
        <v>7.44</v>
      </c>
      <c r="AB268" s="77">
        <v>7.5170000000000003</v>
      </c>
      <c r="AC268" s="77">
        <v>7.5990000000000002</v>
      </c>
      <c r="AD268" s="77">
        <v>7.5359999999999996</v>
      </c>
      <c r="AE268" s="77">
        <v>7.16</v>
      </c>
      <c r="AF268" s="77">
        <v>6.9160000000000004</v>
      </c>
      <c r="AG268" s="77">
        <v>6.7960000000000003</v>
      </c>
      <c r="AH268" s="78">
        <v>6.6550000000000002</v>
      </c>
    </row>
    <row r="269" spans="1:34" x14ac:dyDescent="0.25">
      <c r="A269" s="67" t="s">
        <v>265</v>
      </c>
      <c r="B269" s="157">
        <v>263020</v>
      </c>
      <c r="C269" s="1">
        <v>345</v>
      </c>
      <c r="D269" s="1" t="s">
        <v>769</v>
      </c>
      <c r="E269" s="1">
        <v>196</v>
      </c>
      <c r="F269" s="77">
        <v>4316.0649999999996</v>
      </c>
      <c r="G269" s="77">
        <v>8149.6270000000004</v>
      </c>
      <c r="H269" s="77">
        <v>2122.5030000000002</v>
      </c>
      <c r="I269" s="77">
        <v>3.9319999999999999</v>
      </c>
      <c r="J269" s="77">
        <v>8.7240000000000002</v>
      </c>
      <c r="K269" s="77">
        <v>0.193</v>
      </c>
      <c r="L269" s="77">
        <v>0.45800000000000002</v>
      </c>
      <c r="M269" s="1">
        <v>2000</v>
      </c>
      <c r="N269" s="224">
        <v>10</v>
      </c>
      <c r="O269" s="233">
        <v>11.792999999999999</v>
      </c>
      <c r="P269" s="77">
        <v>11.045</v>
      </c>
      <c r="Q269" s="77">
        <v>10.673</v>
      </c>
      <c r="R269" s="77">
        <v>10.384</v>
      </c>
      <c r="S269" s="77">
        <v>9.9550000000000001</v>
      </c>
      <c r="T269" s="77">
        <v>9.7759999999999998</v>
      </c>
      <c r="U269" s="77">
        <v>9.4329999999999998</v>
      </c>
      <c r="V269" s="77">
        <v>8.9659999999999993</v>
      </c>
      <c r="W269" s="77">
        <v>8.5850000000000009</v>
      </c>
      <c r="X269" s="77">
        <v>8.4060000000000006</v>
      </c>
      <c r="Y269" s="77">
        <v>8.0589999999999993</v>
      </c>
      <c r="Z269" s="77">
        <v>7.7370000000000001</v>
      </c>
      <c r="AA269" s="77">
        <v>8.0489999999999995</v>
      </c>
      <c r="AB269" s="77">
        <v>7.952</v>
      </c>
      <c r="AC269" s="77">
        <v>7.6219999999999999</v>
      </c>
      <c r="AD269" s="77">
        <v>7.4870000000000001</v>
      </c>
      <c r="AE269" s="77">
        <v>7.3879999999999999</v>
      </c>
      <c r="AF269" s="77">
        <v>7.3369999999999997</v>
      </c>
      <c r="AG269" s="77">
        <v>7.1280000000000001</v>
      </c>
      <c r="AH269" s="78">
        <v>6.7060000000000004</v>
      </c>
    </row>
    <row r="270" spans="1:34" x14ac:dyDescent="0.25">
      <c r="A270" s="67" t="s">
        <v>266</v>
      </c>
      <c r="B270" s="157">
        <v>263021</v>
      </c>
      <c r="C270" s="1">
        <v>300</v>
      </c>
      <c r="D270" s="1" t="s">
        <v>769</v>
      </c>
      <c r="E270" s="1">
        <v>172</v>
      </c>
      <c r="F270" s="77">
        <v>3709.6179999999999</v>
      </c>
      <c r="G270" s="77">
        <v>6724.25</v>
      </c>
      <c r="H270" s="77">
        <v>1916.028</v>
      </c>
      <c r="I270" s="77">
        <v>1.702</v>
      </c>
      <c r="J270" s="77">
        <v>6.0119999999999996</v>
      </c>
      <c r="K270" s="77">
        <v>2.5999999999999999E-2</v>
      </c>
      <c r="L270" s="77">
        <v>0.497</v>
      </c>
      <c r="M270" s="1">
        <v>2000</v>
      </c>
      <c r="N270" s="224">
        <v>10</v>
      </c>
      <c r="O270" s="233">
        <v>7.9009999999999998</v>
      </c>
      <c r="P270" s="77">
        <v>7.5830000000000002</v>
      </c>
      <c r="Q270" s="77">
        <v>7.3140000000000001</v>
      </c>
      <c r="R270" s="77">
        <v>7.0910000000000002</v>
      </c>
      <c r="S270" s="77">
        <v>6.89</v>
      </c>
      <c r="T270" s="77">
        <v>6.6429999999999998</v>
      </c>
      <c r="U270" s="77">
        <v>6.4589999999999996</v>
      </c>
      <c r="V270" s="77">
        <v>6.282</v>
      </c>
      <c r="W270" s="77">
        <v>6.1280000000000001</v>
      </c>
      <c r="X270" s="77">
        <v>5.9740000000000002</v>
      </c>
      <c r="Y270" s="77">
        <v>5.76</v>
      </c>
      <c r="Z270" s="77">
        <v>5.5670000000000002</v>
      </c>
      <c r="AA270" s="77">
        <v>5.4720000000000004</v>
      </c>
      <c r="AB270" s="77">
        <v>5.3769999999999998</v>
      </c>
      <c r="AC270" s="77">
        <v>5.2370000000000001</v>
      </c>
      <c r="AD270" s="77">
        <v>5.1520000000000001</v>
      </c>
      <c r="AE270" s="77">
        <v>5.0449999999999999</v>
      </c>
      <c r="AF270" s="77">
        <v>4.9130000000000003</v>
      </c>
      <c r="AG270" s="77">
        <v>4.7880000000000003</v>
      </c>
      <c r="AH270" s="78">
        <v>4.6630000000000003</v>
      </c>
    </row>
    <row r="271" spans="1:34" x14ac:dyDescent="0.25">
      <c r="A271" s="67" t="s">
        <v>266</v>
      </c>
      <c r="B271" s="157">
        <v>263021</v>
      </c>
      <c r="C271" s="1">
        <v>300</v>
      </c>
      <c r="D271" s="1" t="s">
        <v>769</v>
      </c>
      <c r="E271" s="1">
        <v>172</v>
      </c>
      <c r="F271" s="77">
        <v>3731.7310000000002</v>
      </c>
      <c r="G271" s="77">
        <v>6753.5770000000002</v>
      </c>
      <c r="H271" s="77">
        <v>1924.2809999999999</v>
      </c>
      <c r="I271" s="77">
        <v>0.58299999999999996</v>
      </c>
      <c r="J271" s="77">
        <v>6.0019999999999998</v>
      </c>
      <c r="K271" s="77">
        <v>2.8000000000000001E-2</v>
      </c>
      <c r="L271" s="77">
        <v>0.497</v>
      </c>
      <c r="M271" s="1">
        <v>2000</v>
      </c>
      <c r="N271" s="224">
        <v>10</v>
      </c>
      <c r="O271" s="233">
        <v>7.9009999999999998</v>
      </c>
      <c r="P271" s="77">
        <v>7.6619999999999999</v>
      </c>
      <c r="Q271" s="77">
        <v>7.4420000000000002</v>
      </c>
      <c r="R271" s="77">
        <v>7.1479999999999997</v>
      </c>
      <c r="S271" s="77">
        <v>6.8840000000000003</v>
      </c>
      <c r="T271" s="77">
        <v>6.6660000000000004</v>
      </c>
      <c r="U271" s="77">
        <v>6.4530000000000003</v>
      </c>
      <c r="V271" s="77">
        <v>6.3</v>
      </c>
      <c r="W271" s="77">
        <v>6.1059999999999999</v>
      </c>
      <c r="X271" s="77">
        <v>5.9390000000000001</v>
      </c>
      <c r="Y271" s="77">
        <v>5.7969999999999997</v>
      </c>
      <c r="Z271" s="77">
        <v>5.5990000000000002</v>
      </c>
      <c r="AA271" s="77">
        <v>5.5</v>
      </c>
      <c r="AB271" s="77">
        <v>5.3380000000000001</v>
      </c>
      <c r="AC271" s="77">
        <v>5.2169999999999996</v>
      </c>
      <c r="AD271" s="77">
        <v>5.0720000000000001</v>
      </c>
      <c r="AE271" s="77">
        <v>4.8890000000000002</v>
      </c>
      <c r="AF271" s="77">
        <v>4.8090000000000002</v>
      </c>
      <c r="AG271" s="77">
        <v>4.7270000000000003</v>
      </c>
      <c r="AH271" s="78">
        <v>4.5979999999999999</v>
      </c>
    </row>
    <row r="272" spans="1:34" x14ac:dyDescent="0.25">
      <c r="A272" s="67" t="s">
        <v>266</v>
      </c>
      <c r="B272" s="157">
        <v>263021</v>
      </c>
      <c r="C272" s="1">
        <v>300</v>
      </c>
      <c r="D272" s="1" t="s">
        <v>769</v>
      </c>
      <c r="E272" s="1">
        <v>172</v>
      </c>
      <c r="F272" s="77">
        <v>3729.2719999999999</v>
      </c>
      <c r="G272" s="77">
        <v>6721.23</v>
      </c>
      <c r="H272" s="77">
        <v>1915.6179999999999</v>
      </c>
      <c r="I272" s="77">
        <v>0.24199999999999999</v>
      </c>
      <c r="J272" s="77">
        <v>6.0670000000000002</v>
      </c>
      <c r="K272" s="77">
        <v>8.1000000000000003E-2</v>
      </c>
      <c r="L272" s="77">
        <v>0.497</v>
      </c>
      <c r="M272" s="1">
        <v>2000</v>
      </c>
      <c r="N272" s="224">
        <v>10</v>
      </c>
      <c r="O272" s="233">
        <v>8.0280000000000005</v>
      </c>
      <c r="P272" s="77">
        <v>7.8159999999999998</v>
      </c>
      <c r="Q272" s="77">
        <v>7.5659999999999998</v>
      </c>
      <c r="R272" s="77">
        <v>7.4050000000000002</v>
      </c>
      <c r="S272" s="77">
        <v>7.2969999999999997</v>
      </c>
      <c r="T272" s="77">
        <v>6.891</v>
      </c>
      <c r="U272" s="77">
        <v>6.5149999999999997</v>
      </c>
      <c r="V272" s="77">
        <v>6.2380000000000004</v>
      </c>
      <c r="W272" s="77">
        <v>6.0049999999999999</v>
      </c>
      <c r="X272" s="77">
        <v>5.9080000000000004</v>
      </c>
      <c r="Y272" s="77">
        <v>5.758</v>
      </c>
      <c r="Z272" s="77">
        <v>5.5830000000000002</v>
      </c>
      <c r="AA272" s="77">
        <v>5.4379999999999997</v>
      </c>
      <c r="AB272" s="77">
        <v>5.3029999999999999</v>
      </c>
      <c r="AC272" s="77">
        <v>5.1379999999999999</v>
      </c>
      <c r="AD272" s="77">
        <v>5.0979999999999999</v>
      </c>
      <c r="AE272" s="77">
        <v>4.9409999999999998</v>
      </c>
      <c r="AF272" s="77">
        <v>4.6890000000000001</v>
      </c>
      <c r="AG272" s="77">
        <v>4.968</v>
      </c>
      <c r="AH272" s="78">
        <v>4.7560000000000002</v>
      </c>
    </row>
    <row r="273" spans="1:34" x14ac:dyDescent="0.25">
      <c r="A273" s="67" t="s">
        <v>267</v>
      </c>
      <c r="B273" s="157">
        <v>263022</v>
      </c>
      <c r="C273" s="1">
        <v>325</v>
      </c>
      <c r="D273" s="1" t="s">
        <v>769</v>
      </c>
      <c r="E273" s="1">
        <v>210</v>
      </c>
      <c r="F273" s="77">
        <v>555.58399999999995</v>
      </c>
      <c r="G273" s="77">
        <v>960.54499999999996</v>
      </c>
      <c r="H273" s="77">
        <v>310.221</v>
      </c>
      <c r="I273" s="77">
        <v>3.3479999999999999</v>
      </c>
      <c r="J273" s="77">
        <v>1.0109999999999999</v>
      </c>
      <c r="K273" s="77">
        <v>2.5000000000000001E-2</v>
      </c>
      <c r="L273" s="77">
        <v>0.5</v>
      </c>
      <c r="M273" s="1">
        <v>2000</v>
      </c>
      <c r="N273" s="224">
        <v>10</v>
      </c>
      <c r="O273" s="233">
        <v>1.3460000000000001</v>
      </c>
      <c r="P273" s="77">
        <v>1.2390000000000001</v>
      </c>
      <c r="Q273" s="77">
        <v>1.1599999999999999</v>
      </c>
      <c r="R273" s="77">
        <v>1.147</v>
      </c>
      <c r="S273" s="77">
        <v>1.1659999999999999</v>
      </c>
      <c r="T273" s="77">
        <v>1.147</v>
      </c>
      <c r="U273" s="77">
        <v>1.1419999999999999</v>
      </c>
      <c r="V273" s="77">
        <v>1.0900000000000001</v>
      </c>
      <c r="W273" s="77">
        <v>1.0569999999999999</v>
      </c>
      <c r="X273" s="77">
        <v>1.0189999999999999</v>
      </c>
      <c r="Y273" s="77">
        <v>0.98299999999999998</v>
      </c>
      <c r="Z273" s="77">
        <v>0.96899999999999997</v>
      </c>
      <c r="AA273" s="77">
        <v>0.91200000000000003</v>
      </c>
      <c r="AB273" s="77">
        <v>0.88100000000000001</v>
      </c>
      <c r="AC273" s="77">
        <v>0.86</v>
      </c>
      <c r="AD273" s="77">
        <v>0.84699999999999998</v>
      </c>
      <c r="AE273" s="77">
        <v>0.82499999999999996</v>
      </c>
      <c r="AF273" s="77">
        <v>0.83399999999999996</v>
      </c>
      <c r="AG273" s="77">
        <v>0.82799999999999996</v>
      </c>
      <c r="AH273" s="78">
        <v>0.77800000000000002</v>
      </c>
    </row>
    <row r="274" spans="1:34" x14ac:dyDescent="0.25">
      <c r="A274" s="67" t="s">
        <v>267</v>
      </c>
      <c r="B274" s="157">
        <v>263022</v>
      </c>
      <c r="C274" s="1">
        <v>325</v>
      </c>
      <c r="D274" s="1" t="s">
        <v>769</v>
      </c>
      <c r="E274" s="1">
        <v>210</v>
      </c>
      <c r="F274" s="77">
        <v>721.26700000000005</v>
      </c>
      <c r="G274" s="77">
        <v>1220.1130000000001</v>
      </c>
      <c r="H274" s="77">
        <v>394.89100000000002</v>
      </c>
      <c r="I274" s="77">
        <v>4.0709999999999997</v>
      </c>
      <c r="J274" s="77">
        <v>1.2190000000000001</v>
      </c>
      <c r="K274" s="77">
        <v>0.02</v>
      </c>
      <c r="L274" s="77">
        <v>0.501</v>
      </c>
      <c r="M274" s="1">
        <v>2000</v>
      </c>
      <c r="N274" s="224">
        <v>10</v>
      </c>
      <c r="O274" s="233">
        <v>1.571</v>
      </c>
      <c r="P274" s="77">
        <v>1.5469999999999999</v>
      </c>
      <c r="Q274" s="77">
        <v>1.4870000000000001</v>
      </c>
      <c r="R274" s="77">
        <v>1.482</v>
      </c>
      <c r="S274" s="77">
        <v>1.429</v>
      </c>
      <c r="T274" s="77">
        <v>1.4059999999999999</v>
      </c>
      <c r="U274" s="77">
        <v>1.3049999999999999</v>
      </c>
      <c r="V274" s="77">
        <v>1.23</v>
      </c>
      <c r="W274" s="77">
        <v>1.2</v>
      </c>
      <c r="X274" s="77">
        <v>1.1619999999999999</v>
      </c>
      <c r="Y274" s="77">
        <v>1.1579999999999999</v>
      </c>
      <c r="Z274" s="77">
        <v>1.1319999999999999</v>
      </c>
      <c r="AA274" s="77">
        <v>1.119</v>
      </c>
      <c r="AB274" s="77">
        <v>1.0860000000000001</v>
      </c>
      <c r="AC274" s="77">
        <v>1.0660000000000001</v>
      </c>
      <c r="AD274" s="77">
        <v>1.0069999999999999</v>
      </c>
      <c r="AE274" s="77">
        <v>0.98499999999999999</v>
      </c>
      <c r="AF274" s="77">
        <v>0.98099999999999998</v>
      </c>
      <c r="AG274" s="77">
        <v>1.024</v>
      </c>
      <c r="AH274" s="78">
        <v>0.999</v>
      </c>
    </row>
    <row r="275" spans="1:34" x14ac:dyDescent="0.25">
      <c r="A275" s="67" t="s">
        <v>267</v>
      </c>
      <c r="B275" s="157">
        <v>263022</v>
      </c>
      <c r="C275" s="1">
        <v>325</v>
      </c>
      <c r="D275" s="1" t="s">
        <v>769</v>
      </c>
      <c r="E275" s="1">
        <v>210</v>
      </c>
      <c r="F275" s="77">
        <v>1018.289</v>
      </c>
      <c r="G275" s="77">
        <v>1835.799</v>
      </c>
      <c r="H275" s="77">
        <v>588.39400000000001</v>
      </c>
      <c r="I275" s="77">
        <v>10.244999999999999</v>
      </c>
      <c r="J275" s="77">
        <v>1.44</v>
      </c>
      <c r="K275" s="77">
        <v>2.8000000000000001E-2</v>
      </c>
      <c r="L275" s="77">
        <v>0.496</v>
      </c>
      <c r="M275" s="1">
        <v>2000</v>
      </c>
      <c r="N275" s="224">
        <v>10</v>
      </c>
      <c r="O275" s="233">
        <v>1.8620000000000001</v>
      </c>
      <c r="P275" s="77">
        <v>1.865</v>
      </c>
      <c r="Q275" s="77">
        <v>1.82</v>
      </c>
      <c r="R275" s="77">
        <v>1.67</v>
      </c>
      <c r="S275" s="77">
        <v>1.611</v>
      </c>
      <c r="T275" s="77">
        <v>1.546</v>
      </c>
      <c r="U275" s="77">
        <v>1.5449999999999999</v>
      </c>
      <c r="V275" s="77">
        <v>1.508</v>
      </c>
      <c r="W275" s="77">
        <v>1.45</v>
      </c>
      <c r="X275" s="77">
        <v>1.4259999999999999</v>
      </c>
      <c r="Y275" s="77">
        <v>1.367</v>
      </c>
      <c r="Z275" s="77">
        <v>1.3120000000000001</v>
      </c>
      <c r="AA275" s="77">
        <v>1.343</v>
      </c>
      <c r="AB275" s="77">
        <v>1.2969999999999999</v>
      </c>
      <c r="AC275" s="77">
        <v>1.236</v>
      </c>
      <c r="AD275" s="77">
        <v>1.222</v>
      </c>
      <c r="AE275" s="77">
        <v>1.21</v>
      </c>
      <c r="AF275" s="77">
        <v>1.1639999999999999</v>
      </c>
      <c r="AG275" s="77">
        <v>1.1659999999999999</v>
      </c>
      <c r="AH275" s="78">
        <v>1.175</v>
      </c>
    </row>
    <row r="276" spans="1:34" x14ac:dyDescent="0.25">
      <c r="A276" s="67" t="s">
        <v>268</v>
      </c>
      <c r="B276" s="157">
        <v>263023</v>
      </c>
      <c r="C276" s="1">
        <v>330</v>
      </c>
      <c r="D276" s="1" t="s">
        <v>769</v>
      </c>
      <c r="E276" s="1">
        <v>210</v>
      </c>
      <c r="F276" s="77">
        <v>439.98</v>
      </c>
      <c r="G276" s="77">
        <v>743.596</v>
      </c>
      <c r="H276" s="77">
        <v>2366.8449999999998</v>
      </c>
      <c r="I276" s="77">
        <v>8.141</v>
      </c>
      <c r="J276" s="77">
        <v>1.9730000000000001</v>
      </c>
      <c r="K276" s="77">
        <v>3.0000000000000001E-3</v>
      </c>
      <c r="L276" s="77">
        <v>5.0019999999999998</v>
      </c>
      <c r="M276" s="1">
        <v>2000</v>
      </c>
      <c r="N276" s="224">
        <v>10</v>
      </c>
      <c r="O276" s="233">
        <v>2.5990000000000002</v>
      </c>
      <c r="P276" s="77">
        <v>2.5049999999999999</v>
      </c>
      <c r="Q276" s="77">
        <v>2.4180000000000001</v>
      </c>
      <c r="R276" s="77">
        <v>2.3359999999999999</v>
      </c>
      <c r="S276" s="77">
        <v>2.2599999999999998</v>
      </c>
      <c r="T276" s="77">
        <v>2.1859999999999999</v>
      </c>
      <c r="U276" s="77">
        <v>2.121</v>
      </c>
      <c r="V276" s="77">
        <v>2.06</v>
      </c>
      <c r="W276" s="77">
        <v>2.0009999999999999</v>
      </c>
      <c r="X276" s="77">
        <v>1.944</v>
      </c>
      <c r="Y276" s="77">
        <v>1.8939999999999999</v>
      </c>
      <c r="Z276" s="77">
        <v>1.849</v>
      </c>
      <c r="AA276" s="77">
        <v>1.8029999999999999</v>
      </c>
      <c r="AB276" s="77">
        <v>1.7589999999999999</v>
      </c>
      <c r="AC276" s="77">
        <v>1.7170000000000001</v>
      </c>
      <c r="AD276" s="77">
        <v>1.6759999999999999</v>
      </c>
      <c r="AE276" s="77">
        <v>1.635</v>
      </c>
      <c r="AF276" s="77">
        <v>1.5980000000000001</v>
      </c>
      <c r="AG276" s="77">
        <v>1.5609999999999999</v>
      </c>
      <c r="AH276" s="78">
        <v>1.5289999999999999</v>
      </c>
    </row>
    <row r="277" spans="1:34" x14ac:dyDescent="0.25">
      <c r="A277" s="67" t="s">
        <v>268</v>
      </c>
      <c r="B277" s="157">
        <v>263023</v>
      </c>
      <c r="C277" s="1">
        <v>330</v>
      </c>
      <c r="D277" s="1" t="s">
        <v>769</v>
      </c>
      <c r="E277" s="1">
        <v>210</v>
      </c>
      <c r="F277" s="77">
        <v>497.351</v>
      </c>
      <c r="G277" s="77">
        <v>822.43</v>
      </c>
      <c r="H277" s="77">
        <v>2618.5479999999998</v>
      </c>
      <c r="I277" s="77">
        <v>8.6999999999999993</v>
      </c>
      <c r="J277" s="77">
        <v>2.1520000000000001</v>
      </c>
      <c r="K277" s="77">
        <v>6.0000000000000001E-3</v>
      </c>
      <c r="L277" s="77">
        <v>5.0030000000000001</v>
      </c>
      <c r="M277" s="1">
        <v>2000</v>
      </c>
      <c r="N277" s="224">
        <v>10</v>
      </c>
      <c r="O277" s="233">
        <v>2.8420000000000001</v>
      </c>
      <c r="P277" s="77">
        <v>2.7389999999999999</v>
      </c>
      <c r="Q277" s="77">
        <v>2.641</v>
      </c>
      <c r="R277" s="77">
        <v>2.5489999999999999</v>
      </c>
      <c r="S277" s="77">
        <v>2.4670000000000001</v>
      </c>
      <c r="T277" s="77">
        <v>2.3929999999999998</v>
      </c>
      <c r="U277" s="77">
        <v>2.323</v>
      </c>
      <c r="V277" s="77">
        <v>2.254</v>
      </c>
      <c r="W277" s="77">
        <v>2.19</v>
      </c>
      <c r="X277" s="77">
        <v>2.1259999999999999</v>
      </c>
      <c r="Y277" s="77">
        <v>2.0640000000000001</v>
      </c>
      <c r="Z277" s="77">
        <v>2.008</v>
      </c>
      <c r="AA277" s="77">
        <v>1.9610000000000001</v>
      </c>
      <c r="AB277" s="77">
        <v>1.915</v>
      </c>
      <c r="AC277" s="77">
        <v>1.869</v>
      </c>
      <c r="AD277" s="77">
        <v>1.819</v>
      </c>
      <c r="AE277" s="77">
        <v>1.776</v>
      </c>
      <c r="AF277" s="77">
        <v>1.7330000000000001</v>
      </c>
      <c r="AG277" s="77">
        <v>1.6990000000000001</v>
      </c>
      <c r="AH277" s="78">
        <v>1.663</v>
      </c>
    </row>
    <row r="278" spans="1:34" x14ac:dyDescent="0.25">
      <c r="A278" s="67" t="s">
        <v>268</v>
      </c>
      <c r="B278" s="157">
        <v>263023</v>
      </c>
      <c r="C278" s="1">
        <v>330</v>
      </c>
      <c r="D278" s="1" t="s">
        <v>769</v>
      </c>
      <c r="E278" s="1">
        <v>210</v>
      </c>
      <c r="F278" s="77">
        <v>585.14</v>
      </c>
      <c r="G278" s="77">
        <v>960.16</v>
      </c>
      <c r="H278" s="77">
        <v>3058.9679999999998</v>
      </c>
      <c r="I278" s="77">
        <v>6.5339999999999998</v>
      </c>
      <c r="J278" s="77">
        <v>2.37</v>
      </c>
      <c r="K278" s="77">
        <v>2E-3</v>
      </c>
      <c r="L278" s="77">
        <v>5.0060000000000002</v>
      </c>
      <c r="M278" s="1">
        <v>2000</v>
      </c>
      <c r="N278" s="224">
        <v>10</v>
      </c>
      <c r="O278" s="233">
        <v>3.11</v>
      </c>
      <c r="P278" s="77">
        <v>3.004</v>
      </c>
      <c r="Q278" s="77">
        <v>2.907</v>
      </c>
      <c r="R278" s="77">
        <v>2.819</v>
      </c>
      <c r="S278" s="77">
        <v>2.73</v>
      </c>
      <c r="T278" s="77">
        <v>2.6419999999999999</v>
      </c>
      <c r="U278" s="77">
        <v>2.5630000000000002</v>
      </c>
      <c r="V278" s="77">
        <v>2.4860000000000002</v>
      </c>
      <c r="W278" s="77">
        <v>2.4159999999999999</v>
      </c>
      <c r="X278" s="77">
        <v>2.351</v>
      </c>
      <c r="Y278" s="77">
        <v>2.2909999999999999</v>
      </c>
      <c r="Z278" s="77">
        <v>2.222</v>
      </c>
      <c r="AA278" s="77">
        <v>2.1659999999999999</v>
      </c>
      <c r="AB278" s="77">
        <v>2.1019999999999999</v>
      </c>
      <c r="AC278" s="77">
        <v>2.048</v>
      </c>
      <c r="AD278" s="77">
        <v>2.0030000000000001</v>
      </c>
      <c r="AE278" s="77">
        <v>1.9530000000000001</v>
      </c>
      <c r="AF278" s="77">
        <v>1.903</v>
      </c>
      <c r="AG278" s="77">
        <v>1.86</v>
      </c>
      <c r="AH278" s="78">
        <v>1.825</v>
      </c>
    </row>
    <row r="279" spans="1:34" x14ac:dyDescent="0.25">
      <c r="A279" s="67" t="s">
        <v>269</v>
      </c>
      <c r="B279" s="157">
        <v>263172</v>
      </c>
      <c r="C279" s="1">
        <v>450</v>
      </c>
      <c r="D279" s="1" t="s">
        <v>769</v>
      </c>
      <c r="E279" s="1">
        <v>200</v>
      </c>
      <c r="F279" s="77">
        <v>7.6929999999999996</v>
      </c>
      <c r="G279" s="77">
        <v>17.91</v>
      </c>
      <c r="H279" s="77">
        <v>39.612000000000002</v>
      </c>
      <c r="I279" s="77">
        <v>2.9000000000000001E-2</v>
      </c>
      <c r="J279" s="77">
        <v>7.27</v>
      </c>
      <c r="K279" s="77">
        <v>0.13300000000000001</v>
      </c>
      <c r="L279" s="77">
        <v>4.976</v>
      </c>
      <c r="M279" s="1">
        <v>2000</v>
      </c>
      <c r="N279" s="224">
        <v>10</v>
      </c>
      <c r="O279" s="233">
        <v>9.1319999999999997</v>
      </c>
      <c r="P279" s="77">
        <v>8.9410000000000007</v>
      </c>
      <c r="Q279" s="77">
        <v>8.6280000000000001</v>
      </c>
      <c r="R279" s="77">
        <v>8.2959999999999994</v>
      </c>
      <c r="S279" s="77">
        <v>8.08</v>
      </c>
      <c r="T279" s="77">
        <v>7.883</v>
      </c>
      <c r="U279" s="77">
        <v>7.7210000000000001</v>
      </c>
      <c r="V279" s="77">
        <v>7.5869999999999997</v>
      </c>
      <c r="W279" s="77">
        <v>7.4249999999999998</v>
      </c>
      <c r="X279" s="77">
        <v>7.1669999999999998</v>
      </c>
      <c r="Y279" s="77">
        <v>6.968</v>
      </c>
      <c r="Z279" s="77">
        <v>6.899</v>
      </c>
      <c r="AA279" s="77">
        <v>6.7539999999999996</v>
      </c>
      <c r="AB279" s="77">
        <v>6.6219999999999999</v>
      </c>
      <c r="AC279" s="77">
        <v>6.5549999999999997</v>
      </c>
      <c r="AD279" s="77">
        <v>6.3769999999999998</v>
      </c>
      <c r="AE279" s="77">
        <v>6.1619999999999999</v>
      </c>
      <c r="AF279" s="77">
        <v>6.1020000000000003</v>
      </c>
      <c r="AG279" s="77">
        <v>6.1059999999999999</v>
      </c>
      <c r="AH279" s="78">
        <v>5.9980000000000002</v>
      </c>
    </row>
    <row r="280" spans="1:34" x14ac:dyDescent="0.25">
      <c r="A280" s="67" t="s">
        <v>269</v>
      </c>
      <c r="B280" s="157">
        <v>263172</v>
      </c>
      <c r="C280" s="1">
        <v>450</v>
      </c>
      <c r="D280" s="1" t="s">
        <v>769</v>
      </c>
      <c r="E280" s="1">
        <v>200</v>
      </c>
      <c r="F280" s="77">
        <v>7.5860000000000003</v>
      </c>
      <c r="G280" s="77">
        <v>17.687000000000001</v>
      </c>
      <c r="H280" s="77">
        <v>39.11</v>
      </c>
      <c r="I280" s="77">
        <v>1.2E-2</v>
      </c>
      <c r="J280" s="77">
        <v>8.1080000000000005</v>
      </c>
      <c r="K280" s="77">
        <v>0.03</v>
      </c>
      <c r="L280" s="77">
        <v>4.9749999999999996</v>
      </c>
      <c r="M280" s="1">
        <v>2000</v>
      </c>
      <c r="N280" s="224">
        <v>10</v>
      </c>
      <c r="O280" s="233">
        <v>9.9309999999999992</v>
      </c>
      <c r="P280" s="77">
        <v>9.6769999999999996</v>
      </c>
      <c r="Q280" s="77">
        <v>9.4770000000000003</v>
      </c>
      <c r="R280" s="77">
        <v>9.2609999999999992</v>
      </c>
      <c r="S280" s="77">
        <v>9.0190000000000001</v>
      </c>
      <c r="T280" s="77">
        <v>8.8580000000000005</v>
      </c>
      <c r="U280" s="77">
        <v>8.6449999999999996</v>
      </c>
      <c r="V280" s="77">
        <v>8.4469999999999992</v>
      </c>
      <c r="W280" s="77">
        <v>8.2409999999999997</v>
      </c>
      <c r="X280" s="77">
        <v>7.976</v>
      </c>
      <c r="Y280" s="77">
        <v>7.9130000000000003</v>
      </c>
      <c r="Z280" s="77">
        <v>7.7670000000000003</v>
      </c>
      <c r="AA280" s="77">
        <v>7.6</v>
      </c>
      <c r="AB280" s="77">
        <v>7.4329999999999998</v>
      </c>
      <c r="AC280" s="77">
        <v>7.2990000000000004</v>
      </c>
      <c r="AD280" s="77">
        <v>7.2220000000000004</v>
      </c>
      <c r="AE280" s="77">
        <v>7.0629999999999997</v>
      </c>
      <c r="AF280" s="77">
        <v>6.907</v>
      </c>
      <c r="AG280" s="77">
        <v>6.7510000000000003</v>
      </c>
      <c r="AH280" s="78">
        <v>6.6779999999999999</v>
      </c>
    </row>
    <row r="281" spans="1:34" x14ac:dyDescent="0.25">
      <c r="A281" s="67" t="s">
        <v>269</v>
      </c>
      <c r="B281" s="157">
        <v>263172</v>
      </c>
      <c r="C281" s="1">
        <v>450</v>
      </c>
      <c r="D281" s="1" t="s">
        <v>769</v>
      </c>
      <c r="E281" s="1">
        <v>200</v>
      </c>
      <c r="F281" s="77">
        <v>7.54</v>
      </c>
      <c r="G281" s="77">
        <v>17.594000000000001</v>
      </c>
      <c r="H281" s="77">
        <v>38.908000000000001</v>
      </c>
      <c r="I281" s="77">
        <v>1.0999999999999999E-2</v>
      </c>
      <c r="J281" s="77">
        <v>8.3390000000000004</v>
      </c>
      <c r="K281" s="77">
        <v>0.04</v>
      </c>
      <c r="L281" s="77">
        <v>4.976</v>
      </c>
      <c r="M281" s="1">
        <v>2000</v>
      </c>
      <c r="N281" s="224">
        <v>10</v>
      </c>
      <c r="O281" s="233">
        <v>10.268000000000001</v>
      </c>
      <c r="P281" s="77">
        <v>10.099</v>
      </c>
      <c r="Q281" s="77">
        <v>9.8569999999999993</v>
      </c>
      <c r="R281" s="77">
        <v>9.58</v>
      </c>
      <c r="S281" s="77">
        <v>9.3339999999999996</v>
      </c>
      <c r="T281" s="77">
        <v>8.9670000000000005</v>
      </c>
      <c r="U281" s="77">
        <v>8.7669999999999995</v>
      </c>
      <c r="V281" s="77">
        <v>8.6669999999999998</v>
      </c>
      <c r="W281" s="77">
        <v>8.4619999999999997</v>
      </c>
      <c r="X281" s="77">
        <v>8.2940000000000005</v>
      </c>
      <c r="Y281" s="77">
        <v>8.2210000000000001</v>
      </c>
      <c r="Z281" s="77">
        <v>8.0440000000000005</v>
      </c>
      <c r="AA281" s="77">
        <v>7.8659999999999997</v>
      </c>
      <c r="AB281" s="77">
        <v>7.6379999999999999</v>
      </c>
      <c r="AC281" s="77">
        <v>7.4139999999999997</v>
      </c>
      <c r="AD281" s="77">
        <v>7.2469999999999999</v>
      </c>
      <c r="AE281" s="77">
        <v>7.1609999999999996</v>
      </c>
      <c r="AF281" s="77">
        <v>7.1029999999999998</v>
      </c>
      <c r="AG281" s="77">
        <v>6.9119999999999999</v>
      </c>
      <c r="AH281" s="78">
        <v>6.88</v>
      </c>
    </row>
    <row r="282" spans="1:34" x14ac:dyDescent="0.25">
      <c r="A282" s="67" t="s">
        <v>270</v>
      </c>
      <c r="B282" s="157">
        <v>263173</v>
      </c>
      <c r="C282" s="1">
        <v>540</v>
      </c>
      <c r="D282" s="1" t="s">
        <v>769</v>
      </c>
      <c r="E282" s="1">
        <v>199</v>
      </c>
      <c r="F282" s="77">
        <v>101.52500000000001</v>
      </c>
      <c r="G282" s="77">
        <v>344.77199999999999</v>
      </c>
      <c r="H282" s="77">
        <v>633.375</v>
      </c>
      <c r="I282" s="77">
        <v>0.54900000000000004</v>
      </c>
      <c r="J282" s="77">
        <v>2.0009999999999999</v>
      </c>
      <c r="K282" s="77">
        <v>4.0000000000000001E-3</v>
      </c>
      <c r="L282" s="77">
        <v>4.9850000000000003</v>
      </c>
      <c r="M282" s="1">
        <v>2000</v>
      </c>
      <c r="N282" s="224">
        <v>10</v>
      </c>
      <c r="O282" s="233">
        <v>2.5030000000000001</v>
      </c>
      <c r="P282" s="77">
        <v>2.4369999999999998</v>
      </c>
      <c r="Q282" s="77">
        <v>2.3679999999999999</v>
      </c>
      <c r="R282" s="77">
        <v>2.3079999999999998</v>
      </c>
      <c r="S282" s="77">
        <v>2.2429999999999999</v>
      </c>
      <c r="T282" s="77">
        <v>2.1880000000000002</v>
      </c>
      <c r="U282" s="77">
        <v>2.137</v>
      </c>
      <c r="V282" s="77">
        <v>2.0830000000000002</v>
      </c>
      <c r="W282" s="77">
        <v>2.0310000000000001</v>
      </c>
      <c r="X282" s="77">
        <v>1.9830000000000001</v>
      </c>
      <c r="Y282" s="77">
        <v>1.9430000000000001</v>
      </c>
      <c r="Z282" s="77">
        <v>1.907</v>
      </c>
      <c r="AA282" s="77">
        <v>1.859</v>
      </c>
      <c r="AB282" s="77">
        <v>1.8220000000000001</v>
      </c>
      <c r="AC282" s="77">
        <v>1.786</v>
      </c>
      <c r="AD282" s="77">
        <v>1.7490000000000001</v>
      </c>
      <c r="AE282" s="77">
        <v>1.7190000000000001</v>
      </c>
      <c r="AF282" s="77">
        <v>1.679</v>
      </c>
      <c r="AG282" s="77">
        <v>1.647</v>
      </c>
      <c r="AH282" s="78">
        <v>1.623</v>
      </c>
    </row>
    <row r="283" spans="1:34" x14ac:dyDescent="0.25">
      <c r="A283" s="67" t="s">
        <v>270</v>
      </c>
      <c r="B283" s="157">
        <v>263173</v>
      </c>
      <c r="C283" s="1">
        <v>540</v>
      </c>
      <c r="D283" s="1" t="s">
        <v>769</v>
      </c>
      <c r="E283" s="1">
        <v>199</v>
      </c>
      <c r="F283" s="77">
        <v>126.325</v>
      </c>
      <c r="G283" s="77">
        <v>351.17700000000002</v>
      </c>
      <c r="H283" s="77">
        <v>644.80799999999999</v>
      </c>
      <c r="I283" s="77">
        <v>1.2430000000000001</v>
      </c>
      <c r="J283" s="77">
        <v>2.04</v>
      </c>
      <c r="K283" s="77">
        <v>3.0000000000000001E-3</v>
      </c>
      <c r="L283" s="77">
        <v>4.9820000000000002</v>
      </c>
      <c r="M283" s="1">
        <v>2000</v>
      </c>
      <c r="N283" s="224">
        <v>10</v>
      </c>
      <c r="O283" s="233">
        <v>2.5579999999999998</v>
      </c>
      <c r="P283" s="77">
        <v>2.4750000000000001</v>
      </c>
      <c r="Q283" s="77">
        <v>2.41</v>
      </c>
      <c r="R283" s="77">
        <v>2.347</v>
      </c>
      <c r="S283" s="77">
        <v>2.286</v>
      </c>
      <c r="T283" s="77">
        <v>2.234</v>
      </c>
      <c r="U283" s="77">
        <v>2.1739999999999999</v>
      </c>
      <c r="V283" s="77">
        <v>2.125</v>
      </c>
      <c r="W283" s="77">
        <v>2.0830000000000002</v>
      </c>
      <c r="X283" s="77">
        <v>2.0329999999999999</v>
      </c>
      <c r="Y283" s="77">
        <v>1.986</v>
      </c>
      <c r="Z283" s="77">
        <v>1.9370000000000001</v>
      </c>
      <c r="AA283" s="77">
        <v>1.899</v>
      </c>
      <c r="AB283" s="77">
        <v>1.859</v>
      </c>
      <c r="AC283" s="77">
        <v>1.8169999999999999</v>
      </c>
      <c r="AD283" s="77">
        <v>1.782</v>
      </c>
      <c r="AE283" s="77">
        <v>1.7450000000000001</v>
      </c>
      <c r="AF283" s="77">
        <v>1.7130000000000001</v>
      </c>
      <c r="AG283" s="77">
        <v>1.6830000000000001</v>
      </c>
      <c r="AH283" s="78">
        <v>1.653</v>
      </c>
    </row>
    <row r="284" spans="1:34" x14ac:dyDescent="0.25">
      <c r="A284" s="67" t="s">
        <v>270</v>
      </c>
      <c r="B284" s="157">
        <v>263173</v>
      </c>
      <c r="C284" s="1">
        <v>540</v>
      </c>
      <c r="D284" s="1" t="s">
        <v>769</v>
      </c>
      <c r="E284" s="1">
        <v>199</v>
      </c>
      <c r="F284" s="77">
        <v>134.488</v>
      </c>
      <c r="G284" s="77">
        <v>375.34</v>
      </c>
      <c r="H284" s="77">
        <v>689.43799999999999</v>
      </c>
      <c r="I284" s="77">
        <v>1.67</v>
      </c>
      <c r="J284" s="77">
        <v>2.0830000000000002</v>
      </c>
      <c r="K284" s="77">
        <v>7.0000000000000001E-3</v>
      </c>
      <c r="L284" s="77">
        <v>4.984</v>
      </c>
      <c r="M284" s="1">
        <v>2000</v>
      </c>
      <c r="N284" s="224">
        <v>10</v>
      </c>
      <c r="O284" s="233">
        <v>2.59</v>
      </c>
      <c r="P284" s="77">
        <v>2.5249999999999999</v>
      </c>
      <c r="Q284" s="77">
        <v>2.4569999999999999</v>
      </c>
      <c r="R284" s="77">
        <v>2.3919999999999999</v>
      </c>
      <c r="S284" s="77">
        <v>2.3260000000000001</v>
      </c>
      <c r="T284" s="77">
        <v>2.2749999999999999</v>
      </c>
      <c r="U284" s="77">
        <v>2.2240000000000002</v>
      </c>
      <c r="V284" s="77">
        <v>2.165</v>
      </c>
      <c r="W284" s="77">
        <v>2.1190000000000002</v>
      </c>
      <c r="X284" s="77">
        <v>2.0739999999999998</v>
      </c>
      <c r="Y284" s="77">
        <v>2.0299999999999998</v>
      </c>
      <c r="Z284" s="77">
        <v>1.986</v>
      </c>
      <c r="AA284" s="77">
        <v>1.9450000000000001</v>
      </c>
      <c r="AB284" s="77">
        <v>1.901</v>
      </c>
      <c r="AC284" s="77">
        <v>1.86</v>
      </c>
      <c r="AD284" s="77">
        <v>1.823</v>
      </c>
      <c r="AE284" s="77">
        <v>1.7909999999999999</v>
      </c>
      <c r="AF284" s="77">
        <v>1.7569999999999999</v>
      </c>
      <c r="AG284" s="77">
        <v>1.7230000000000001</v>
      </c>
      <c r="AH284" s="78">
        <v>1.69</v>
      </c>
    </row>
    <row r="285" spans="1:34" x14ac:dyDescent="0.25">
      <c r="A285" s="67" t="s">
        <v>271</v>
      </c>
      <c r="B285" s="157">
        <v>263174</v>
      </c>
      <c r="C285" s="1">
        <v>560</v>
      </c>
      <c r="D285" s="1" t="s">
        <v>769</v>
      </c>
      <c r="E285" s="1">
        <v>189</v>
      </c>
      <c r="F285" s="77">
        <v>255.9</v>
      </c>
      <c r="G285" s="77">
        <v>766.48</v>
      </c>
      <c r="H285" s="77">
        <v>1295.623</v>
      </c>
      <c r="I285" s="77">
        <v>0.83099999999999996</v>
      </c>
      <c r="J285" s="77">
        <v>1.615</v>
      </c>
      <c r="K285" s="77">
        <v>1E-3</v>
      </c>
      <c r="L285" s="77">
        <v>5.008</v>
      </c>
      <c r="M285" s="1">
        <v>2000</v>
      </c>
      <c r="N285" s="224">
        <v>10</v>
      </c>
      <c r="O285" s="233">
        <v>1.992</v>
      </c>
      <c r="P285" s="77">
        <v>1.9410000000000001</v>
      </c>
      <c r="Q285" s="77">
        <v>1.891</v>
      </c>
      <c r="R285" s="77">
        <v>1.8420000000000001</v>
      </c>
      <c r="S285" s="77">
        <v>1.8</v>
      </c>
      <c r="T285" s="77">
        <v>1.7589999999999999</v>
      </c>
      <c r="U285" s="77">
        <v>1.7190000000000001</v>
      </c>
      <c r="V285" s="77">
        <v>1.6830000000000001</v>
      </c>
      <c r="W285" s="77">
        <v>1.645</v>
      </c>
      <c r="X285" s="77">
        <v>1.6080000000000001</v>
      </c>
      <c r="Y285" s="77">
        <v>1.571</v>
      </c>
      <c r="Z285" s="77">
        <v>1.5409999999999999</v>
      </c>
      <c r="AA285" s="77">
        <v>1.508</v>
      </c>
      <c r="AB285" s="77">
        <v>1.4790000000000001</v>
      </c>
      <c r="AC285" s="77">
        <v>1.4510000000000001</v>
      </c>
      <c r="AD285" s="77">
        <v>1.427</v>
      </c>
      <c r="AE285" s="77">
        <v>1.403</v>
      </c>
      <c r="AF285" s="77">
        <v>1.377</v>
      </c>
      <c r="AG285" s="77">
        <v>1.347</v>
      </c>
      <c r="AH285" s="78">
        <v>1.325</v>
      </c>
    </row>
    <row r="286" spans="1:34" x14ac:dyDescent="0.25">
      <c r="A286" s="67" t="s">
        <v>271</v>
      </c>
      <c r="B286" s="157">
        <v>263174</v>
      </c>
      <c r="C286" s="1">
        <v>560</v>
      </c>
      <c r="D286" s="1" t="s">
        <v>769</v>
      </c>
      <c r="E286" s="1">
        <v>189</v>
      </c>
      <c r="F286" s="77">
        <v>259</v>
      </c>
      <c r="G286" s="77">
        <v>773.89</v>
      </c>
      <c r="H286" s="77">
        <v>1307.9970000000001</v>
      </c>
      <c r="I286" s="77">
        <v>0.45300000000000001</v>
      </c>
      <c r="J286" s="77">
        <v>1.6160000000000001</v>
      </c>
      <c r="K286" s="77">
        <v>2E-3</v>
      </c>
      <c r="L286" s="77">
        <v>5.008</v>
      </c>
      <c r="M286" s="1">
        <v>2000</v>
      </c>
      <c r="N286" s="224">
        <v>10</v>
      </c>
      <c r="O286" s="233">
        <v>1.99</v>
      </c>
      <c r="P286" s="77">
        <v>1.94</v>
      </c>
      <c r="Q286" s="77">
        <v>1.8879999999999999</v>
      </c>
      <c r="R286" s="77">
        <v>1.841</v>
      </c>
      <c r="S286" s="77">
        <v>1.7989999999999999</v>
      </c>
      <c r="T286" s="77">
        <v>1.756</v>
      </c>
      <c r="U286" s="77">
        <v>1.7170000000000001</v>
      </c>
      <c r="V286" s="77">
        <v>1.6779999999999999</v>
      </c>
      <c r="W286" s="77">
        <v>1.641</v>
      </c>
      <c r="X286" s="77">
        <v>1.605</v>
      </c>
      <c r="Y286" s="77">
        <v>1.573</v>
      </c>
      <c r="Z286" s="77">
        <v>1.54</v>
      </c>
      <c r="AA286" s="77">
        <v>1.5089999999999999</v>
      </c>
      <c r="AB286" s="77">
        <v>1.482</v>
      </c>
      <c r="AC286" s="77">
        <v>1.4570000000000001</v>
      </c>
      <c r="AD286" s="77">
        <v>1.4330000000000001</v>
      </c>
      <c r="AE286" s="77">
        <v>1.4079999999999999</v>
      </c>
      <c r="AF286" s="77">
        <v>1.3819999999999999</v>
      </c>
      <c r="AG286" s="77">
        <v>1.353</v>
      </c>
      <c r="AH286" s="78">
        <v>1.327</v>
      </c>
    </row>
    <row r="287" spans="1:34" x14ac:dyDescent="0.25">
      <c r="A287" s="67" t="s">
        <v>271</v>
      </c>
      <c r="B287" s="157">
        <v>263174</v>
      </c>
      <c r="C287" s="1">
        <v>560</v>
      </c>
      <c r="D287" s="1" t="s">
        <v>769</v>
      </c>
      <c r="E287" s="1">
        <v>189</v>
      </c>
      <c r="F287" s="77">
        <v>261.39999999999998</v>
      </c>
      <c r="G287" s="77">
        <v>779.34</v>
      </c>
      <c r="H287" s="77">
        <v>1317.596</v>
      </c>
      <c r="I287" s="77">
        <v>0.21</v>
      </c>
      <c r="J287" s="77">
        <v>1.6180000000000001</v>
      </c>
      <c r="K287" s="77">
        <v>2E-3</v>
      </c>
      <c r="L287" s="77">
        <v>5.0090000000000003</v>
      </c>
      <c r="M287" s="1">
        <v>2000</v>
      </c>
      <c r="N287" s="224">
        <v>10</v>
      </c>
      <c r="O287" s="233">
        <v>1.994</v>
      </c>
      <c r="P287" s="77">
        <v>1.944</v>
      </c>
      <c r="Q287" s="77">
        <v>1.8979999999999999</v>
      </c>
      <c r="R287" s="77">
        <v>1.849</v>
      </c>
      <c r="S287" s="77">
        <v>1.804</v>
      </c>
      <c r="T287" s="77">
        <v>1.7649999999999999</v>
      </c>
      <c r="U287" s="77">
        <v>1.728</v>
      </c>
      <c r="V287" s="77">
        <v>1.6859999999999999</v>
      </c>
      <c r="W287" s="77">
        <v>1.65</v>
      </c>
      <c r="X287" s="77">
        <v>1.6140000000000001</v>
      </c>
      <c r="Y287" s="77">
        <v>1.575</v>
      </c>
      <c r="Z287" s="77">
        <v>1.5429999999999999</v>
      </c>
      <c r="AA287" s="77">
        <v>1.5069999999999999</v>
      </c>
      <c r="AB287" s="77">
        <v>1.48</v>
      </c>
      <c r="AC287" s="77">
        <v>1.454</v>
      </c>
      <c r="AD287" s="77">
        <v>1.427</v>
      </c>
      <c r="AE287" s="77">
        <v>1.4</v>
      </c>
      <c r="AF287" s="77">
        <v>1.369</v>
      </c>
      <c r="AG287" s="77">
        <v>1.345</v>
      </c>
      <c r="AH287" s="78">
        <v>1.323</v>
      </c>
    </row>
    <row r="288" spans="1:34" x14ac:dyDescent="0.25">
      <c r="A288" s="67" t="s">
        <v>272</v>
      </c>
      <c r="B288" s="157">
        <v>263175</v>
      </c>
      <c r="C288" s="1">
        <v>600</v>
      </c>
      <c r="D288" s="1" t="s">
        <v>769</v>
      </c>
      <c r="E288" s="1">
        <v>199</v>
      </c>
      <c r="F288" s="77">
        <v>71.5</v>
      </c>
      <c r="G288" s="77">
        <v>222.4</v>
      </c>
      <c r="H288" s="77">
        <v>368.64100000000002</v>
      </c>
      <c r="I288" s="77">
        <v>0.63</v>
      </c>
      <c r="J288" s="77">
        <v>3.4790000000000001</v>
      </c>
      <c r="K288" s="77">
        <v>1.2E-2</v>
      </c>
      <c r="L288" s="77">
        <v>4.9980000000000002</v>
      </c>
      <c r="M288" s="1">
        <v>2000</v>
      </c>
      <c r="N288" s="224">
        <v>10</v>
      </c>
      <c r="O288" s="233">
        <v>4.1710000000000003</v>
      </c>
      <c r="P288" s="77">
        <v>4.0880000000000001</v>
      </c>
      <c r="Q288" s="77">
        <v>3.9910000000000001</v>
      </c>
      <c r="R288" s="77">
        <v>3.9039999999999999</v>
      </c>
      <c r="S288" s="77">
        <v>3.8330000000000002</v>
      </c>
      <c r="T288" s="77">
        <v>3.762</v>
      </c>
      <c r="U288" s="77">
        <v>3.6869999999999998</v>
      </c>
      <c r="V288" s="77">
        <v>3.621</v>
      </c>
      <c r="W288" s="77">
        <v>3.536</v>
      </c>
      <c r="X288" s="77">
        <v>3.4590000000000001</v>
      </c>
      <c r="Y288" s="77">
        <v>3.3980000000000001</v>
      </c>
      <c r="Z288" s="77">
        <v>3.34</v>
      </c>
      <c r="AA288" s="77">
        <v>3.2829999999999999</v>
      </c>
      <c r="AB288" s="77">
        <v>3.226</v>
      </c>
      <c r="AC288" s="77">
        <v>3.1749999999999998</v>
      </c>
      <c r="AD288" s="77">
        <v>3.117</v>
      </c>
      <c r="AE288" s="77">
        <v>3.07</v>
      </c>
      <c r="AF288" s="77">
        <v>3.0139999999999998</v>
      </c>
      <c r="AG288" s="77">
        <v>2.9769999999999999</v>
      </c>
      <c r="AH288" s="78">
        <v>2.9350000000000001</v>
      </c>
    </row>
    <row r="289" spans="1:34" x14ac:dyDescent="0.25">
      <c r="A289" s="67" t="s">
        <v>272</v>
      </c>
      <c r="B289" s="157">
        <v>263175</v>
      </c>
      <c r="C289" s="1">
        <v>600</v>
      </c>
      <c r="D289" s="1" t="s">
        <v>769</v>
      </c>
      <c r="E289" s="1">
        <v>199</v>
      </c>
      <c r="F289" s="77">
        <v>73.8</v>
      </c>
      <c r="G289" s="77">
        <v>225.78</v>
      </c>
      <c r="H289" s="77">
        <v>374.19600000000003</v>
      </c>
      <c r="I289" s="77">
        <v>0.48299999999999998</v>
      </c>
      <c r="J289" s="77">
        <v>3.5470000000000002</v>
      </c>
      <c r="K289" s="77">
        <v>1.2999999999999999E-2</v>
      </c>
      <c r="L289" s="77">
        <v>4.9969999999999999</v>
      </c>
      <c r="M289" s="1">
        <v>2000</v>
      </c>
      <c r="N289" s="224">
        <v>10</v>
      </c>
      <c r="O289" s="233">
        <v>4.242</v>
      </c>
      <c r="P289" s="77">
        <v>4.1580000000000004</v>
      </c>
      <c r="Q289" s="77">
        <v>4.0709999999999997</v>
      </c>
      <c r="R289" s="77">
        <v>3.9830000000000001</v>
      </c>
      <c r="S289" s="77">
        <v>3.9039999999999999</v>
      </c>
      <c r="T289" s="77">
        <v>3.8330000000000002</v>
      </c>
      <c r="U289" s="77">
        <v>3.758</v>
      </c>
      <c r="V289" s="77">
        <v>3.665</v>
      </c>
      <c r="W289" s="77">
        <v>3.5910000000000002</v>
      </c>
      <c r="X289" s="77">
        <v>3.5339999999999998</v>
      </c>
      <c r="Y289" s="77">
        <v>3.4740000000000002</v>
      </c>
      <c r="Z289" s="77">
        <v>3.4060000000000001</v>
      </c>
      <c r="AA289" s="77">
        <v>3.3530000000000002</v>
      </c>
      <c r="AB289" s="77">
        <v>3.29</v>
      </c>
      <c r="AC289" s="77">
        <v>3.2149999999999999</v>
      </c>
      <c r="AD289" s="77">
        <v>3.1909999999999998</v>
      </c>
      <c r="AE289" s="77">
        <v>3.1389999999999998</v>
      </c>
      <c r="AF289" s="77">
        <v>3.0939999999999999</v>
      </c>
      <c r="AG289" s="77">
        <v>3.052</v>
      </c>
      <c r="AH289" s="78">
        <v>2.992</v>
      </c>
    </row>
    <row r="290" spans="1:34" x14ac:dyDescent="0.25">
      <c r="A290" s="67" t="s">
        <v>272</v>
      </c>
      <c r="B290" s="157">
        <v>263175</v>
      </c>
      <c r="C290" s="1">
        <v>600</v>
      </c>
      <c r="D290" s="1" t="s">
        <v>769</v>
      </c>
      <c r="E290" s="1">
        <v>199</v>
      </c>
      <c r="F290" s="77">
        <v>75</v>
      </c>
      <c r="G290" s="77">
        <v>229.98</v>
      </c>
      <c r="H290" s="77">
        <v>381.21600000000001</v>
      </c>
      <c r="I290" s="77">
        <v>0.17599999999999999</v>
      </c>
      <c r="J290" s="77">
        <v>3.5379999999999998</v>
      </c>
      <c r="K290" s="77">
        <v>7.0000000000000001E-3</v>
      </c>
      <c r="L290" s="77">
        <v>4.9980000000000002</v>
      </c>
      <c r="M290" s="1">
        <v>2000</v>
      </c>
      <c r="N290" s="224">
        <v>10</v>
      </c>
      <c r="O290" s="233">
        <v>4.2309999999999999</v>
      </c>
      <c r="P290" s="77">
        <v>4.1369999999999996</v>
      </c>
      <c r="Q290" s="77">
        <v>4.0430000000000001</v>
      </c>
      <c r="R290" s="77">
        <v>3.9620000000000002</v>
      </c>
      <c r="S290" s="77">
        <v>3.8780000000000001</v>
      </c>
      <c r="T290" s="77">
        <v>3.7919999999999998</v>
      </c>
      <c r="U290" s="77">
        <v>3.714</v>
      </c>
      <c r="V290" s="77">
        <v>3.6440000000000001</v>
      </c>
      <c r="W290" s="77">
        <v>3.5870000000000002</v>
      </c>
      <c r="X290" s="77">
        <v>3.5390000000000001</v>
      </c>
      <c r="Y290" s="77">
        <v>3.4790000000000001</v>
      </c>
      <c r="Z290" s="77">
        <v>3.4159999999999999</v>
      </c>
      <c r="AA290" s="77">
        <v>3.3580000000000001</v>
      </c>
      <c r="AB290" s="77">
        <v>3.3010000000000002</v>
      </c>
      <c r="AC290" s="77">
        <v>3.2469999999999999</v>
      </c>
      <c r="AD290" s="77">
        <v>3.1850000000000001</v>
      </c>
      <c r="AE290" s="77">
        <v>3.1309999999999998</v>
      </c>
      <c r="AF290" s="77">
        <v>3.0830000000000002</v>
      </c>
      <c r="AG290" s="77">
        <v>3.048</v>
      </c>
      <c r="AH290" s="78">
        <v>2.9950000000000001</v>
      </c>
    </row>
    <row r="291" spans="1:34" x14ac:dyDescent="0.25">
      <c r="A291" s="67" t="s">
        <v>273</v>
      </c>
      <c r="B291" s="157">
        <v>263176</v>
      </c>
      <c r="C291" s="1">
        <v>630</v>
      </c>
      <c r="D291" s="1" t="s">
        <v>769</v>
      </c>
      <c r="E291" s="1">
        <v>198</v>
      </c>
      <c r="F291" s="77">
        <v>44.4</v>
      </c>
      <c r="G291" s="77">
        <v>144.19999999999999</v>
      </c>
      <c r="H291" s="77">
        <v>226.29</v>
      </c>
      <c r="I291" s="77">
        <v>0.11</v>
      </c>
      <c r="J291" s="77">
        <v>3.637</v>
      </c>
      <c r="K291" s="77">
        <v>4.0000000000000001E-3</v>
      </c>
      <c r="L291" s="77">
        <v>4.9930000000000003</v>
      </c>
      <c r="M291" s="1">
        <v>2000</v>
      </c>
      <c r="N291" s="224">
        <v>10</v>
      </c>
      <c r="O291" s="233">
        <v>4.3479999999999999</v>
      </c>
      <c r="P291" s="77">
        <v>4.2590000000000003</v>
      </c>
      <c r="Q291" s="77">
        <v>4.1669999999999998</v>
      </c>
      <c r="R291" s="77">
        <v>4.0739999999999998</v>
      </c>
      <c r="S291" s="77">
        <v>3.992</v>
      </c>
      <c r="T291" s="77">
        <v>3.903</v>
      </c>
      <c r="U291" s="77">
        <v>3.839</v>
      </c>
      <c r="V291" s="77">
        <v>3.7730000000000001</v>
      </c>
      <c r="W291" s="77">
        <v>3.706</v>
      </c>
      <c r="X291" s="77">
        <v>3.6339999999999999</v>
      </c>
      <c r="Y291" s="77">
        <v>3.5649999999999999</v>
      </c>
      <c r="Z291" s="77">
        <v>3.4940000000000002</v>
      </c>
      <c r="AA291" s="77">
        <v>3.44</v>
      </c>
      <c r="AB291" s="77">
        <v>3.3660000000000001</v>
      </c>
      <c r="AC291" s="77">
        <v>3.3130000000000002</v>
      </c>
      <c r="AD291" s="77">
        <v>3.2679999999999998</v>
      </c>
      <c r="AE291" s="77">
        <v>3.2090000000000001</v>
      </c>
      <c r="AF291" s="77">
        <v>3.1720000000000002</v>
      </c>
      <c r="AG291" s="77">
        <v>3.1389999999999998</v>
      </c>
      <c r="AH291" s="78">
        <v>3.0840000000000001</v>
      </c>
    </row>
    <row r="292" spans="1:34" x14ac:dyDescent="0.25">
      <c r="A292" s="67" t="s">
        <v>273</v>
      </c>
      <c r="B292" s="157">
        <v>263176</v>
      </c>
      <c r="C292" s="1">
        <v>630</v>
      </c>
      <c r="D292" s="1" t="s">
        <v>769</v>
      </c>
      <c r="E292" s="1">
        <v>198</v>
      </c>
      <c r="F292" s="77">
        <v>45</v>
      </c>
      <c r="G292" s="77">
        <v>145.75</v>
      </c>
      <c r="H292" s="77">
        <v>228.75</v>
      </c>
      <c r="I292" s="77">
        <v>8.5999999999999993E-2</v>
      </c>
      <c r="J292" s="77">
        <v>3.7269999999999999</v>
      </c>
      <c r="K292" s="77">
        <v>1.9E-2</v>
      </c>
      <c r="L292" s="77">
        <v>4.9939999999999998</v>
      </c>
      <c r="M292" s="1">
        <v>2000</v>
      </c>
      <c r="N292" s="224">
        <v>10</v>
      </c>
      <c r="O292" s="233">
        <v>4.45</v>
      </c>
      <c r="P292" s="77">
        <v>4.3460000000000001</v>
      </c>
      <c r="Q292" s="77">
        <v>4.2469999999999999</v>
      </c>
      <c r="R292" s="77">
        <v>4.1580000000000004</v>
      </c>
      <c r="S292" s="77">
        <v>4.0940000000000003</v>
      </c>
      <c r="T292" s="77">
        <v>4.0270000000000001</v>
      </c>
      <c r="U292" s="77">
        <v>3.96</v>
      </c>
      <c r="V292" s="77">
        <v>3.875</v>
      </c>
      <c r="W292" s="77">
        <v>3.7869999999999999</v>
      </c>
      <c r="X292" s="77">
        <v>3.7160000000000002</v>
      </c>
      <c r="Y292" s="77">
        <v>3.6480000000000001</v>
      </c>
      <c r="Z292" s="77">
        <v>3.5870000000000002</v>
      </c>
      <c r="AA292" s="77">
        <v>3.5019999999999998</v>
      </c>
      <c r="AB292" s="77">
        <v>3.464</v>
      </c>
      <c r="AC292" s="77">
        <v>3.4</v>
      </c>
      <c r="AD292" s="77">
        <v>3.3370000000000002</v>
      </c>
      <c r="AE292" s="77">
        <v>3.3</v>
      </c>
      <c r="AF292" s="77">
        <v>3.2570000000000001</v>
      </c>
      <c r="AG292" s="77">
        <v>3.2160000000000002</v>
      </c>
      <c r="AH292" s="78">
        <v>3.16</v>
      </c>
    </row>
    <row r="293" spans="1:34" x14ac:dyDescent="0.25">
      <c r="A293" s="67" t="s">
        <v>273</v>
      </c>
      <c r="B293" s="157">
        <v>263176</v>
      </c>
      <c r="C293" s="1">
        <v>630</v>
      </c>
      <c r="D293" s="1" t="s">
        <v>769</v>
      </c>
      <c r="E293" s="1">
        <v>198</v>
      </c>
      <c r="F293" s="77">
        <v>45.4</v>
      </c>
      <c r="G293" s="77">
        <v>146.57</v>
      </c>
      <c r="H293" s="77">
        <v>230.05799999999999</v>
      </c>
      <c r="I293" s="77">
        <v>0.02</v>
      </c>
      <c r="J293" s="77">
        <v>3.7229999999999999</v>
      </c>
      <c r="K293" s="77">
        <v>1.2E-2</v>
      </c>
      <c r="L293" s="77">
        <v>4.9939999999999998</v>
      </c>
      <c r="M293" s="1">
        <v>2000</v>
      </c>
      <c r="N293" s="224">
        <v>10</v>
      </c>
      <c r="O293" s="233">
        <v>4.4720000000000004</v>
      </c>
      <c r="P293" s="77">
        <v>4.3959999999999999</v>
      </c>
      <c r="Q293" s="77">
        <v>4.3010000000000002</v>
      </c>
      <c r="R293" s="77">
        <v>4.1920000000000002</v>
      </c>
      <c r="S293" s="77">
        <v>4.085</v>
      </c>
      <c r="T293" s="77">
        <v>4.0250000000000004</v>
      </c>
      <c r="U293" s="77">
        <v>3.9350000000000001</v>
      </c>
      <c r="V293" s="77">
        <v>3.8580000000000001</v>
      </c>
      <c r="W293" s="77">
        <v>3.7839999999999998</v>
      </c>
      <c r="X293" s="77">
        <v>3.706</v>
      </c>
      <c r="Y293" s="77">
        <v>3.605</v>
      </c>
      <c r="Z293" s="77">
        <v>3.5640000000000001</v>
      </c>
      <c r="AA293" s="77">
        <v>3.528</v>
      </c>
      <c r="AB293" s="77">
        <v>3.4750000000000001</v>
      </c>
      <c r="AC293" s="77">
        <v>3.3959999999999999</v>
      </c>
      <c r="AD293" s="77">
        <v>3.3450000000000002</v>
      </c>
      <c r="AE293" s="77">
        <v>3.282</v>
      </c>
      <c r="AF293" s="77">
        <v>3.2309999999999999</v>
      </c>
      <c r="AG293" s="77">
        <v>3.1680000000000001</v>
      </c>
      <c r="AH293" s="78">
        <v>3.1120000000000001</v>
      </c>
    </row>
    <row r="294" spans="1:34" x14ac:dyDescent="0.25">
      <c r="A294" s="67" t="s">
        <v>274</v>
      </c>
      <c r="B294" s="157">
        <v>263177</v>
      </c>
      <c r="C294" s="1">
        <v>630</v>
      </c>
      <c r="D294" s="1" t="s">
        <v>769</v>
      </c>
      <c r="E294" s="1">
        <v>197</v>
      </c>
      <c r="F294" s="77">
        <v>142.69999999999999</v>
      </c>
      <c r="G294" s="77">
        <v>465.54</v>
      </c>
      <c r="H294" s="77">
        <v>727.98699999999997</v>
      </c>
      <c r="I294" s="77">
        <v>1.704</v>
      </c>
      <c r="J294" s="77">
        <v>1.758</v>
      </c>
      <c r="K294" s="77">
        <v>0.01</v>
      </c>
      <c r="L294" s="77">
        <v>5.0010000000000003</v>
      </c>
      <c r="M294" s="1">
        <v>2000</v>
      </c>
      <c r="N294" s="224">
        <v>10</v>
      </c>
      <c r="O294" s="233">
        <v>2.1739999999999999</v>
      </c>
      <c r="P294" s="77">
        <v>2.1120000000000001</v>
      </c>
      <c r="Q294" s="77">
        <v>2.0649999999999999</v>
      </c>
      <c r="R294" s="77">
        <v>2.0150000000000001</v>
      </c>
      <c r="S294" s="77">
        <v>1.968</v>
      </c>
      <c r="T294" s="77">
        <v>1.915</v>
      </c>
      <c r="U294" s="77">
        <v>1.8680000000000001</v>
      </c>
      <c r="V294" s="77">
        <v>1.8340000000000001</v>
      </c>
      <c r="W294" s="77">
        <v>1.792</v>
      </c>
      <c r="X294" s="77">
        <v>1.7509999999999999</v>
      </c>
      <c r="Y294" s="77">
        <v>1.712</v>
      </c>
      <c r="Z294" s="77">
        <v>1.6679999999999999</v>
      </c>
      <c r="AA294" s="77">
        <v>1.635</v>
      </c>
      <c r="AB294" s="77">
        <v>1.605</v>
      </c>
      <c r="AC294" s="77">
        <v>1.573</v>
      </c>
      <c r="AD294" s="77">
        <v>1.5489999999999999</v>
      </c>
      <c r="AE294" s="77">
        <v>1.5209999999999999</v>
      </c>
      <c r="AF294" s="77">
        <v>1.486</v>
      </c>
      <c r="AG294" s="77">
        <v>1.468</v>
      </c>
      <c r="AH294" s="78">
        <v>1.444</v>
      </c>
    </row>
    <row r="295" spans="1:34" x14ac:dyDescent="0.25">
      <c r="A295" s="67" t="s">
        <v>274</v>
      </c>
      <c r="B295" s="157">
        <v>263177</v>
      </c>
      <c r="C295" s="1">
        <v>630</v>
      </c>
      <c r="D295" s="1" t="s">
        <v>769</v>
      </c>
      <c r="E295" s="1">
        <v>197</v>
      </c>
      <c r="F295" s="77">
        <v>146.80000000000001</v>
      </c>
      <c r="G295" s="77">
        <v>474.99</v>
      </c>
      <c r="H295" s="77">
        <v>742.98199999999997</v>
      </c>
      <c r="I295" s="77">
        <v>0.71</v>
      </c>
      <c r="J295" s="77">
        <v>1.792</v>
      </c>
      <c r="K295" s="77">
        <v>2E-3</v>
      </c>
      <c r="L295" s="77">
        <v>5.0019999999999998</v>
      </c>
      <c r="M295" s="1">
        <v>2000</v>
      </c>
      <c r="N295" s="224">
        <v>10</v>
      </c>
      <c r="O295" s="233">
        <v>2.21</v>
      </c>
      <c r="P295" s="77">
        <v>2.1440000000000001</v>
      </c>
      <c r="Q295" s="77">
        <v>2.0960000000000001</v>
      </c>
      <c r="R295" s="77">
        <v>2.0449999999999999</v>
      </c>
      <c r="S295" s="77">
        <v>2.008</v>
      </c>
      <c r="T295" s="77">
        <v>1.9610000000000001</v>
      </c>
      <c r="U295" s="77">
        <v>1.9139999999999999</v>
      </c>
      <c r="V295" s="77">
        <v>1.8660000000000001</v>
      </c>
      <c r="W295" s="77">
        <v>1.8280000000000001</v>
      </c>
      <c r="X295" s="77">
        <v>1.788</v>
      </c>
      <c r="Y295" s="77">
        <v>1.748</v>
      </c>
      <c r="Z295" s="77">
        <v>1.7130000000000001</v>
      </c>
      <c r="AA295" s="77">
        <v>1.675</v>
      </c>
      <c r="AB295" s="77">
        <v>1.637</v>
      </c>
      <c r="AC295" s="77">
        <v>1.613</v>
      </c>
      <c r="AD295" s="77">
        <v>1.583</v>
      </c>
      <c r="AE295" s="77">
        <v>1.548</v>
      </c>
      <c r="AF295" s="77">
        <v>1.5209999999999999</v>
      </c>
      <c r="AG295" s="77">
        <v>1.488</v>
      </c>
      <c r="AH295" s="78">
        <v>1.462</v>
      </c>
    </row>
    <row r="296" spans="1:34" x14ac:dyDescent="0.25">
      <c r="A296" s="67" t="s">
        <v>274</v>
      </c>
      <c r="B296" s="157">
        <v>263177</v>
      </c>
      <c r="C296" s="1">
        <v>630</v>
      </c>
      <c r="D296" s="1" t="s">
        <v>769</v>
      </c>
      <c r="E296" s="1">
        <v>197</v>
      </c>
      <c r="F296" s="77">
        <v>145.30000000000001</v>
      </c>
      <c r="G296" s="77">
        <v>470.76</v>
      </c>
      <c r="H296" s="77">
        <v>736.16700000000003</v>
      </c>
      <c r="I296" s="77">
        <v>0.73199999999999998</v>
      </c>
      <c r="J296" s="77">
        <v>1.784</v>
      </c>
      <c r="K296" s="77">
        <v>3.0000000000000001E-3</v>
      </c>
      <c r="L296" s="77">
        <v>5.0010000000000003</v>
      </c>
      <c r="M296" s="1">
        <v>2000</v>
      </c>
      <c r="N296" s="224">
        <v>10</v>
      </c>
      <c r="O296" s="233">
        <v>2.198</v>
      </c>
      <c r="P296" s="77">
        <v>2.153</v>
      </c>
      <c r="Q296" s="77">
        <v>2.097</v>
      </c>
      <c r="R296" s="77">
        <v>2.032</v>
      </c>
      <c r="S296" s="77">
        <v>1.9890000000000001</v>
      </c>
      <c r="T296" s="77">
        <v>1.9450000000000001</v>
      </c>
      <c r="U296" s="77">
        <v>1.8939999999999999</v>
      </c>
      <c r="V296" s="77">
        <v>1.851</v>
      </c>
      <c r="W296" s="77">
        <v>1.8080000000000001</v>
      </c>
      <c r="X296" s="77">
        <v>1.7669999999999999</v>
      </c>
      <c r="Y296" s="77">
        <v>1.7410000000000001</v>
      </c>
      <c r="Z296" s="77">
        <v>1.704</v>
      </c>
      <c r="AA296" s="77">
        <v>1.6779999999999999</v>
      </c>
      <c r="AB296" s="77">
        <v>1.637</v>
      </c>
      <c r="AC296" s="77">
        <v>1.611</v>
      </c>
      <c r="AD296" s="77">
        <v>1.5820000000000001</v>
      </c>
      <c r="AE296" s="77">
        <v>1.5409999999999999</v>
      </c>
      <c r="AF296" s="77">
        <v>1.5029999999999999</v>
      </c>
      <c r="AG296" s="77">
        <v>1.48</v>
      </c>
      <c r="AH296" s="78">
        <v>1.4710000000000001</v>
      </c>
    </row>
    <row r="297" spans="1:34" x14ac:dyDescent="0.25">
      <c r="A297" s="67" t="s">
        <v>275</v>
      </c>
      <c r="B297" s="157">
        <v>263178</v>
      </c>
      <c r="C297" s="1">
        <v>630</v>
      </c>
      <c r="D297" s="1" t="s">
        <v>769</v>
      </c>
      <c r="E297" s="1">
        <v>178</v>
      </c>
      <c r="F297" s="77">
        <v>87.3</v>
      </c>
      <c r="G297" s="77">
        <v>312.60000000000002</v>
      </c>
      <c r="H297" s="77">
        <v>441.40600000000001</v>
      </c>
      <c r="I297" s="77">
        <v>0.184</v>
      </c>
      <c r="J297" s="77">
        <v>2.234</v>
      </c>
      <c r="K297" s="77">
        <v>6.0000000000000001E-3</v>
      </c>
      <c r="L297" s="77">
        <v>4.9980000000000002</v>
      </c>
      <c r="M297" s="1">
        <v>2000</v>
      </c>
      <c r="N297" s="224">
        <v>10</v>
      </c>
      <c r="O297" s="233">
        <v>2.7160000000000002</v>
      </c>
      <c r="P297" s="77">
        <v>2.653</v>
      </c>
      <c r="Q297" s="77">
        <v>2.59</v>
      </c>
      <c r="R297" s="77">
        <v>2.5350000000000001</v>
      </c>
      <c r="S297" s="77">
        <v>2.4780000000000002</v>
      </c>
      <c r="T297" s="77">
        <v>2.4220000000000002</v>
      </c>
      <c r="U297" s="77">
        <v>2.37</v>
      </c>
      <c r="V297" s="77">
        <v>2.31</v>
      </c>
      <c r="W297" s="77">
        <v>2.262</v>
      </c>
      <c r="X297" s="77">
        <v>2.21</v>
      </c>
      <c r="Y297" s="77">
        <v>2.1640000000000001</v>
      </c>
      <c r="Z297" s="77">
        <v>2.1379999999999999</v>
      </c>
      <c r="AA297" s="77">
        <v>2.1040000000000001</v>
      </c>
      <c r="AB297" s="77">
        <v>2.0649999999999999</v>
      </c>
      <c r="AC297" s="77">
        <v>2.0249999999999999</v>
      </c>
      <c r="AD297" s="77">
        <v>1.9890000000000001</v>
      </c>
      <c r="AE297" s="77">
        <v>1.962</v>
      </c>
      <c r="AF297" s="77">
        <v>1.9259999999999999</v>
      </c>
      <c r="AG297" s="77">
        <v>1.8919999999999999</v>
      </c>
      <c r="AH297" s="78">
        <v>1.859</v>
      </c>
    </row>
    <row r="298" spans="1:34" x14ac:dyDescent="0.25">
      <c r="A298" s="67" t="s">
        <v>275</v>
      </c>
      <c r="B298" s="157">
        <v>263178</v>
      </c>
      <c r="C298" s="1">
        <v>630</v>
      </c>
      <c r="D298" s="1" t="s">
        <v>769</v>
      </c>
      <c r="E298" s="1">
        <v>178</v>
      </c>
      <c r="F298" s="77">
        <v>88.2</v>
      </c>
      <c r="G298" s="77">
        <v>318.55</v>
      </c>
      <c r="H298" s="77">
        <v>449.81200000000001</v>
      </c>
      <c r="I298" s="77">
        <v>0.28499999999999998</v>
      </c>
      <c r="J298" s="77">
        <v>2.2389999999999999</v>
      </c>
      <c r="K298" s="77">
        <v>4.0000000000000001E-3</v>
      </c>
      <c r="L298" s="77">
        <v>4.9980000000000002</v>
      </c>
      <c r="M298" s="1">
        <v>2000</v>
      </c>
      <c r="N298" s="224">
        <v>10</v>
      </c>
      <c r="O298" s="233">
        <v>2.7149999999999999</v>
      </c>
      <c r="P298" s="77">
        <v>2.641</v>
      </c>
      <c r="Q298" s="77">
        <v>2.5819999999999999</v>
      </c>
      <c r="R298" s="77">
        <v>2.5259999999999998</v>
      </c>
      <c r="S298" s="77">
        <v>2.4649999999999999</v>
      </c>
      <c r="T298" s="77">
        <v>2.4140000000000001</v>
      </c>
      <c r="U298" s="77">
        <v>2.3740000000000001</v>
      </c>
      <c r="V298" s="77">
        <v>2.323</v>
      </c>
      <c r="W298" s="77">
        <v>2.2719999999999998</v>
      </c>
      <c r="X298" s="77">
        <v>2.2370000000000001</v>
      </c>
      <c r="Y298" s="77">
        <v>2.1760000000000002</v>
      </c>
      <c r="Z298" s="77">
        <v>2.137</v>
      </c>
      <c r="AA298" s="77">
        <v>2.1030000000000002</v>
      </c>
      <c r="AB298" s="77">
        <v>2.0720000000000001</v>
      </c>
      <c r="AC298" s="77">
        <v>2.0369999999999999</v>
      </c>
      <c r="AD298" s="77">
        <v>2.0150000000000001</v>
      </c>
      <c r="AE298" s="77">
        <v>1.9750000000000001</v>
      </c>
      <c r="AF298" s="77">
        <v>1.921</v>
      </c>
      <c r="AG298" s="77">
        <v>1.9039999999999999</v>
      </c>
      <c r="AH298" s="78">
        <v>1.8839999999999999</v>
      </c>
    </row>
    <row r="299" spans="1:34" x14ac:dyDescent="0.25">
      <c r="A299" s="67" t="s">
        <v>275</v>
      </c>
      <c r="B299" s="157">
        <v>263178</v>
      </c>
      <c r="C299" s="1">
        <v>630</v>
      </c>
      <c r="D299" s="1" t="s">
        <v>769</v>
      </c>
      <c r="E299" s="1">
        <v>178</v>
      </c>
      <c r="F299" s="77">
        <v>89.8</v>
      </c>
      <c r="G299" s="77">
        <v>324.2</v>
      </c>
      <c r="H299" s="77">
        <v>457.858</v>
      </c>
      <c r="I299" s="77">
        <v>0.374</v>
      </c>
      <c r="J299" s="77">
        <v>2.2389999999999999</v>
      </c>
      <c r="K299" s="77">
        <v>3.0000000000000001E-3</v>
      </c>
      <c r="L299" s="77">
        <v>4.9980000000000002</v>
      </c>
      <c r="M299" s="1">
        <v>2000</v>
      </c>
      <c r="N299" s="224">
        <v>10</v>
      </c>
      <c r="O299" s="233">
        <v>2.73</v>
      </c>
      <c r="P299" s="77">
        <v>2.6560000000000001</v>
      </c>
      <c r="Q299" s="77">
        <v>2.5830000000000002</v>
      </c>
      <c r="R299" s="77">
        <v>2.5289999999999999</v>
      </c>
      <c r="S299" s="77">
        <v>2.484</v>
      </c>
      <c r="T299" s="77">
        <v>2.4380000000000002</v>
      </c>
      <c r="U299" s="77">
        <v>2.3769999999999998</v>
      </c>
      <c r="V299" s="77">
        <v>2.3250000000000002</v>
      </c>
      <c r="W299" s="77">
        <v>2.2770000000000001</v>
      </c>
      <c r="X299" s="77">
        <v>2.226</v>
      </c>
      <c r="Y299" s="77">
        <v>2.19</v>
      </c>
      <c r="Z299" s="77">
        <v>2.1379999999999999</v>
      </c>
      <c r="AA299" s="77">
        <v>2.0950000000000002</v>
      </c>
      <c r="AB299" s="77">
        <v>2.0649999999999999</v>
      </c>
      <c r="AC299" s="77">
        <v>2.0339999999999998</v>
      </c>
      <c r="AD299" s="77">
        <v>1.996</v>
      </c>
      <c r="AE299" s="77">
        <v>1.958</v>
      </c>
      <c r="AF299" s="77">
        <v>1.9239999999999999</v>
      </c>
      <c r="AG299" s="77">
        <v>1.895</v>
      </c>
      <c r="AH299" s="78">
        <v>1.8640000000000001</v>
      </c>
    </row>
    <row r="300" spans="1:34" x14ac:dyDescent="0.25">
      <c r="A300" s="67" t="s">
        <v>276</v>
      </c>
      <c r="B300" s="157">
        <v>263179</v>
      </c>
      <c r="C300" s="1">
        <v>609</v>
      </c>
      <c r="D300" s="1" t="s">
        <v>769</v>
      </c>
      <c r="E300" s="1">
        <v>179</v>
      </c>
      <c r="F300" s="77">
        <v>102.5</v>
      </c>
      <c r="G300" s="77">
        <v>360.96</v>
      </c>
      <c r="H300" s="77">
        <v>530.37599999999998</v>
      </c>
      <c r="I300" s="77">
        <v>0.151</v>
      </c>
      <c r="J300" s="77">
        <v>2.0880000000000001</v>
      </c>
      <c r="K300" s="77">
        <v>7.0000000000000001E-3</v>
      </c>
      <c r="L300" s="77">
        <v>4.9989999999999997</v>
      </c>
      <c r="M300" s="1">
        <v>2000</v>
      </c>
      <c r="N300" s="224">
        <v>10</v>
      </c>
      <c r="O300" s="233">
        <v>2.5609999999999999</v>
      </c>
      <c r="P300" s="77">
        <v>2.4910000000000001</v>
      </c>
      <c r="Q300" s="77">
        <v>2.4340000000000002</v>
      </c>
      <c r="R300" s="77">
        <v>2.3730000000000002</v>
      </c>
      <c r="S300" s="77">
        <v>2.306</v>
      </c>
      <c r="T300" s="77">
        <v>2.254</v>
      </c>
      <c r="U300" s="77">
        <v>2.202</v>
      </c>
      <c r="V300" s="77">
        <v>2.157</v>
      </c>
      <c r="W300" s="77">
        <v>2.113</v>
      </c>
      <c r="X300" s="77">
        <v>2.0750000000000002</v>
      </c>
      <c r="Y300" s="77">
        <v>2.0350000000000001</v>
      </c>
      <c r="Z300" s="77">
        <v>2.0009999999999999</v>
      </c>
      <c r="AA300" s="77">
        <v>1.9610000000000001</v>
      </c>
      <c r="AB300" s="77">
        <v>1.9259999999999999</v>
      </c>
      <c r="AC300" s="77">
        <v>1.8859999999999999</v>
      </c>
      <c r="AD300" s="77">
        <v>1.8520000000000001</v>
      </c>
      <c r="AE300" s="77">
        <v>1.825</v>
      </c>
      <c r="AF300" s="77">
        <v>1.798</v>
      </c>
      <c r="AG300" s="77">
        <v>1.774</v>
      </c>
      <c r="AH300" s="78">
        <v>1.746</v>
      </c>
    </row>
    <row r="301" spans="1:34" x14ac:dyDescent="0.25">
      <c r="A301" s="67" t="s">
        <v>276</v>
      </c>
      <c r="B301" s="157">
        <v>263179</v>
      </c>
      <c r="C301" s="1">
        <v>609</v>
      </c>
      <c r="D301" s="1" t="s">
        <v>769</v>
      </c>
      <c r="E301" s="1">
        <v>179</v>
      </c>
      <c r="F301" s="77">
        <v>111</v>
      </c>
      <c r="G301" s="77">
        <v>383.63</v>
      </c>
      <c r="H301" s="77">
        <v>563.59299999999996</v>
      </c>
      <c r="I301" s="77">
        <v>0.78800000000000003</v>
      </c>
      <c r="J301" s="77">
        <v>2.0880000000000001</v>
      </c>
      <c r="K301" s="77">
        <v>5.0000000000000001E-3</v>
      </c>
      <c r="L301" s="77">
        <v>4.9980000000000002</v>
      </c>
      <c r="M301" s="1">
        <v>2000</v>
      </c>
      <c r="N301" s="224">
        <v>10</v>
      </c>
      <c r="O301" s="233">
        <v>2.5630000000000002</v>
      </c>
      <c r="P301" s="77">
        <v>2.4969999999999999</v>
      </c>
      <c r="Q301" s="77">
        <v>2.427</v>
      </c>
      <c r="R301" s="77">
        <v>2.3639999999999999</v>
      </c>
      <c r="S301" s="77">
        <v>2.3090000000000002</v>
      </c>
      <c r="T301" s="77">
        <v>2.258</v>
      </c>
      <c r="U301" s="77">
        <v>2.2130000000000001</v>
      </c>
      <c r="V301" s="77">
        <v>2.1640000000000001</v>
      </c>
      <c r="W301" s="77">
        <v>2.1230000000000002</v>
      </c>
      <c r="X301" s="77">
        <v>2.0790000000000002</v>
      </c>
      <c r="Y301" s="77">
        <v>2.0409999999999999</v>
      </c>
      <c r="Z301" s="77">
        <v>2.0009999999999999</v>
      </c>
      <c r="AA301" s="77">
        <v>1.9590000000000001</v>
      </c>
      <c r="AB301" s="77">
        <v>1.917</v>
      </c>
      <c r="AC301" s="77">
        <v>1.8859999999999999</v>
      </c>
      <c r="AD301" s="77">
        <v>1.85</v>
      </c>
      <c r="AE301" s="77">
        <v>1.819</v>
      </c>
      <c r="AF301" s="77">
        <v>1.79</v>
      </c>
      <c r="AG301" s="77">
        <v>1.766</v>
      </c>
      <c r="AH301" s="78">
        <v>1.7350000000000001</v>
      </c>
    </row>
    <row r="302" spans="1:34" x14ac:dyDescent="0.25">
      <c r="A302" s="67" t="s">
        <v>276</v>
      </c>
      <c r="B302" s="157">
        <v>263179</v>
      </c>
      <c r="C302" s="1">
        <v>609</v>
      </c>
      <c r="D302" s="1" t="s">
        <v>769</v>
      </c>
      <c r="E302" s="1">
        <v>179</v>
      </c>
      <c r="F302" s="77">
        <v>114.2</v>
      </c>
      <c r="G302" s="77">
        <v>393.03</v>
      </c>
      <c r="H302" s="77">
        <v>577.46699999999998</v>
      </c>
      <c r="I302" s="77">
        <v>0.13400000000000001</v>
      </c>
      <c r="J302" s="77">
        <v>2.1019999999999999</v>
      </c>
      <c r="K302" s="77">
        <v>1E-3</v>
      </c>
      <c r="L302" s="77">
        <v>4.9989999999999997</v>
      </c>
      <c r="M302" s="1">
        <v>2000</v>
      </c>
      <c r="N302" s="224">
        <v>10</v>
      </c>
      <c r="O302" s="233">
        <v>2.5659999999999998</v>
      </c>
      <c r="P302" s="77">
        <v>2.4990000000000001</v>
      </c>
      <c r="Q302" s="77">
        <v>2.4390000000000001</v>
      </c>
      <c r="R302" s="77">
        <v>2.3809999999999998</v>
      </c>
      <c r="S302" s="77">
        <v>2.3279999999999998</v>
      </c>
      <c r="T302" s="77">
        <v>2.278</v>
      </c>
      <c r="U302" s="77">
        <v>2.226</v>
      </c>
      <c r="V302" s="77">
        <v>2.1749999999999998</v>
      </c>
      <c r="W302" s="77">
        <v>2.129</v>
      </c>
      <c r="X302" s="77">
        <v>2.0939999999999999</v>
      </c>
      <c r="Y302" s="77">
        <v>2.0489999999999999</v>
      </c>
      <c r="Z302" s="77">
        <v>2.012</v>
      </c>
      <c r="AA302" s="77">
        <v>1.978</v>
      </c>
      <c r="AB302" s="77">
        <v>1.9330000000000001</v>
      </c>
      <c r="AC302" s="77">
        <v>1.897</v>
      </c>
      <c r="AD302" s="77">
        <v>1.87</v>
      </c>
      <c r="AE302" s="77">
        <v>1.8420000000000001</v>
      </c>
      <c r="AF302" s="77">
        <v>1.8069999999999999</v>
      </c>
      <c r="AG302" s="77">
        <v>1.784</v>
      </c>
      <c r="AH302" s="78">
        <v>1.748</v>
      </c>
    </row>
    <row r="303" spans="1:34" x14ac:dyDescent="0.25">
      <c r="A303" s="67" t="s">
        <v>277</v>
      </c>
      <c r="B303" s="157">
        <v>263180</v>
      </c>
      <c r="C303" s="1">
        <v>540</v>
      </c>
      <c r="D303" s="1" t="s">
        <v>769</v>
      </c>
      <c r="E303" s="1">
        <v>170</v>
      </c>
      <c r="F303" s="77">
        <v>164.3</v>
      </c>
      <c r="G303" s="77">
        <v>530.76</v>
      </c>
      <c r="H303" s="77">
        <v>836.11699999999996</v>
      </c>
      <c r="I303" s="77">
        <v>0.34399999999999997</v>
      </c>
      <c r="J303" s="77">
        <v>1.528</v>
      </c>
      <c r="K303" s="77">
        <v>4.0000000000000001E-3</v>
      </c>
      <c r="L303" s="77">
        <v>5.0039999999999996</v>
      </c>
      <c r="M303" s="1">
        <v>2000</v>
      </c>
      <c r="N303" s="224">
        <v>10</v>
      </c>
      <c r="O303" s="233">
        <v>1.8660000000000001</v>
      </c>
      <c r="P303" s="77">
        <v>1.821</v>
      </c>
      <c r="Q303" s="77">
        <v>1.7769999999999999</v>
      </c>
      <c r="R303" s="77">
        <v>1.7330000000000001</v>
      </c>
      <c r="S303" s="77">
        <v>1.6970000000000001</v>
      </c>
      <c r="T303" s="77">
        <v>1.659</v>
      </c>
      <c r="U303" s="77">
        <v>1.6120000000000001</v>
      </c>
      <c r="V303" s="77">
        <v>1.5649999999999999</v>
      </c>
      <c r="W303" s="77">
        <v>1.538</v>
      </c>
      <c r="X303" s="77">
        <v>1.5149999999999999</v>
      </c>
      <c r="Y303" s="77">
        <v>1.494</v>
      </c>
      <c r="Z303" s="77">
        <v>1.4710000000000001</v>
      </c>
      <c r="AA303" s="77">
        <v>1.4390000000000001</v>
      </c>
      <c r="AB303" s="77">
        <v>1.4119999999999999</v>
      </c>
      <c r="AC303" s="77">
        <v>1.391</v>
      </c>
      <c r="AD303" s="77">
        <v>1.3640000000000001</v>
      </c>
      <c r="AE303" s="77">
        <v>1.3380000000000001</v>
      </c>
      <c r="AF303" s="77">
        <v>1.3149999999999999</v>
      </c>
      <c r="AG303" s="77">
        <v>1.2909999999999999</v>
      </c>
      <c r="AH303" s="78">
        <v>1.2689999999999999</v>
      </c>
    </row>
    <row r="304" spans="1:34" x14ac:dyDescent="0.25">
      <c r="A304" s="67" t="s">
        <v>277</v>
      </c>
      <c r="B304" s="157">
        <v>263180</v>
      </c>
      <c r="C304" s="1">
        <v>540</v>
      </c>
      <c r="D304" s="1" t="s">
        <v>769</v>
      </c>
      <c r="E304" s="1">
        <v>170</v>
      </c>
      <c r="F304" s="77">
        <v>170.1</v>
      </c>
      <c r="G304" s="77">
        <v>548.13</v>
      </c>
      <c r="H304" s="77">
        <v>863.34199999999998</v>
      </c>
      <c r="I304" s="77">
        <v>1.748</v>
      </c>
      <c r="J304" s="77">
        <v>1.494</v>
      </c>
      <c r="K304" s="77">
        <v>3.0000000000000001E-3</v>
      </c>
      <c r="L304" s="77">
        <v>5.0030000000000001</v>
      </c>
      <c r="M304" s="1">
        <v>2000</v>
      </c>
      <c r="N304" s="224">
        <v>10</v>
      </c>
      <c r="O304" s="233">
        <v>1.8149999999999999</v>
      </c>
      <c r="P304" s="77">
        <v>1.7729999999999999</v>
      </c>
      <c r="Q304" s="77">
        <v>1.7350000000000001</v>
      </c>
      <c r="R304" s="77">
        <v>1.6990000000000001</v>
      </c>
      <c r="S304" s="77">
        <v>1.665</v>
      </c>
      <c r="T304" s="77">
        <v>1.621</v>
      </c>
      <c r="U304" s="77">
        <v>1.577</v>
      </c>
      <c r="V304" s="77">
        <v>1.546</v>
      </c>
      <c r="W304" s="77">
        <v>1.5149999999999999</v>
      </c>
      <c r="X304" s="77">
        <v>1.484</v>
      </c>
      <c r="Y304" s="77">
        <v>1.452</v>
      </c>
      <c r="Z304" s="77">
        <v>1.427</v>
      </c>
      <c r="AA304" s="77">
        <v>1.405</v>
      </c>
      <c r="AB304" s="77">
        <v>1.375</v>
      </c>
      <c r="AC304" s="77">
        <v>1.353</v>
      </c>
      <c r="AD304" s="77">
        <v>1.3360000000000001</v>
      </c>
      <c r="AE304" s="77">
        <v>1.3080000000000001</v>
      </c>
      <c r="AF304" s="77">
        <v>1.288</v>
      </c>
      <c r="AG304" s="77">
        <v>1.266</v>
      </c>
      <c r="AH304" s="78">
        <v>1.2430000000000001</v>
      </c>
    </row>
    <row r="305" spans="1:34" x14ac:dyDescent="0.25">
      <c r="A305" s="67" t="s">
        <v>277</v>
      </c>
      <c r="B305" s="157">
        <v>263180</v>
      </c>
      <c r="C305" s="1">
        <v>540</v>
      </c>
      <c r="D305" s="1" t="s">
        <v>769</v>
      </c>
      <c r="E305" s="1">
        <v>170</v>
      </c>
      <c r="F305" s="77">
        <v>175.2</v>
      </c>
      <c r="G305" s="77">
        <v>566.08000000000004</v>
      </c>
      <c r="H305" s="77">
        <v>891.70500000000004</v>
      </c>
      <c r="I305" s="77">
        <v>0.09</v>
      </c>
      <c r="J305" s="77">
        <v>1.4850000000000001</v>
      </c>
      <c r="K305" s="77">
        <v>4.0000000000000001E-3</v>
      </c>
      <c r="L305" s="77">
        <v>5.0039999999999996</v>
      </c>
      <c r="M305" s="1">
        <v>2000</v>
      </c>
      <c r="N305" s="224">
        <v>10</v>
      </c>
      <c r="O305" s="233">
        <v>1.8149999999999999</v>
      </c>
      <c r="P305" s="77">
        <v>1.766</v>
      </c>
      <c r="Q305" s="77">
        <v>1.7270000000000001</v>
      </c>
      <c r="R305" s="77">
        <v>1.6850000000000001</v>
      </c>
      <c r="S305" s="77">
        <v>1.647</v>
      </c>
      <c r="T305" s="77">
        <v>1.609</v>
      </c>
      <c r="U305" s="77">
        <v>1.569</v>
      </c>
      <c r="V305" s="77">
        <v>1.532</v>
      </c>
      <c r="W305" s="77">
        <v>1.504</v>
      </c>
      <c r="X305" s="77">
        <v>1.4730000000000001</v>
      </c>
      <c r="Y305" s="77">
        <v>1.4410000000000001</v>
      </c>
      <c r="Z305" s="77">
        <v>1.415</v>
      </c>
      <c r="AA305" s="77">
        <v>1.3959999999999999</v>
      </c>
      <c r="AB305" s="77">
        <v>1.3759999999999999</v>
      </c>
      <c r="AC305" s="77">
        <v>1.347</v>
      </c>
      <c r="AD305" s="77">
        <v>1.319</v>
      </c>
      <c r="AE305" s="77">
        <v>1.3</v>
      </c>
      <c r="AF305" s="77">
        <v>1.2789999999999999</v>
      </c>
      <c r="AG305" s="77">
        <v>1.256</v>
      </c>
      <c r="AH305" s="78">
        <v>1.2350000000000001</v>
      </c>
    </row>
    <row r="306" spans="1:34" x14ac:dyDescent="0.25">
      <c r="A306" s="67" t="s">
        <v>278</v>
      </c>
      <c r="B306" s="157">
        <v>263181</v>
      </c>
      <c r="C306" s="1">
        <v>455</v>
      </c>
      <c r="D306" s="1" t="s">
        <v>769</v>
      </c>
      <c r="E306" s="1">
        <v>150</v>
      </c>
      <c r="F306" s="77">
        <v>133.19999999999999</v>
      </c>
      <c r="G306" s="77">
        <v>422.61</v>
      </c>
      <c r="H306" s="77">
        <v>696.57299999999998</v>
      </c>
      <c r="I306" s="77">
        <v>1.83</v>
      </c>
      <c r="J306" s="77">
        <v>1.58</v>
      </c>
      <c r="K306" s="77">
        <v>4.0000000000000001E-3</v>
      </c>
      <c r="L306" s="77">
        <v>5</v>
      </c>
      <c r="M306" s="1">
        <v>2000</v>
      </c>
      <c r="N306" s="224">
        <v>10</v>
      </c>
      <c r="O306" s="233">
        <v>1.925</v>
      </c>
      <c r="P306" s="77">
        <v>1.8779999999999999</v>
      </c>
      <c r="Q306" s="77">
        <v>1.8360000000000001</v>
      </c>
      <c r="R306" s="77">
        <v>1.7909999999999999</v>
      </c>
      <c r="S306" s="77">
        <v>1.754</v>
      </c>
      <c r="T306" s="77">
        <v>1.716</v>
      </c>
      <c r="U306" s="77">
        <v>1.694</v>
      </c>
      <c r="V306" s="77">
        <v>1.661</v>
      </c>
      <c r="W306" s="77">
        <v>1.623</v>
      </c>
      <c r="X306" s="77">
        <v>1.5740000000000001</v>
      </c>
      <c r="Y306" s="77">
        <v>1.542</v>
      </c>
      <c r="Z306" s="77">
        <v>1.5009999999999999</v>
      </c>
      <c r="AA306" s="77">
        <v>1.4690000000000001</v>
      </c>
      <c r="AB306" s="77">
        <v>1.4419999999999999</v>
      </c>
      <c r="AC306" s="77">
        <v>1.415</v>
      </c>
      <c r="AD306" s="77">
        <v>1.395</v>
      </c>
      <c r="AE306" s="77">
        <v>1.375</v>
      </c>
      <c r="AF306" s="77">
        <v>1.357</v>
      </c>
      <c r="AG306" s="77">
        <v>1.3360000000000001</v>
      </c>
      <c r="AH306" s="78">
        <v>1.327</v>
      </c>
    </row>
    <row r="307" spans="1:34" x14ac:dyDescent="0.25">
      <c r="A307" s="67" t="s">
        <v>278</v>
      </c>
      <c r="B307" s="157">
        <v>263181</v>
      </c>
      <c r="C307" s="1">
        <v>455</v>
      </c>
      <c r="D307" s="1" t="s">
        <v>769</v>
      </c>
      <c r="E307" s="1">
        <v>150</v>
      </c>
      <c r="F307" s="77">
        <v>141.9</v>
      </c>
      <c r="G307" s="77">
        <v>440.6</v>
      </c>
      <c r="H307" s="77">
        <v>726.59</v>
      </c>
      <c r="I307" s="77">
        <v>2.609</v>
      </c>
      <c r="J307" s="77">
        <v>1.554</v>
      </c>
      <c r="K307" s="77">
        <v>6.0000000000000001E-3</v>
      </c>
      <c r="L307" s="77">
        <v>5.0019999999999998</v>
      </c>
      <c r="M307" s="1">
        <v>2000</v>
      </c>
      <c r="N307" s="224">
        <v>10</v>
      </c>
      <c r="O307" s="233">
        <v>1.913</v>
      </c>
      <c r="P307" s="77">
        <v>1.859</v>
      </c>
      <c r="Q307" s="77">
        <v>1.81</v>
      </c>
      <c r="R307" s="77">
        <v>1.7629999999999999</v>
      </c>
      <c r="S307" s="77">
        <v>1.722</v>
      </c>
      <c r="T307" s="77">
        <v>1.6850000000000001</v>
      </c>
      <c r="U307" s="77">
        <v>1.6479999999999999</v>
      </c>
      <c r="V307" s="77">
        <v>1.6080000000000001</v>
      </c>
      <c r="W307" s="77">
        <v>1.571</v>
      </c>
      <c r="X307" s="77">
        <v>1.536</v>
      </c>
      <c r="Y307" s="77">
        <v>1.5029999999999999</v>
      </c>
      <c r="Z307" s="77">
        <v>1.4870000000000001</v>
      </c>
      <c r="AA307" s="77">
        <v>1.4590000000000001</v>
      </c>
      <c r="AB307" s="77">
        <v>1.43</v>
      </c>
      <c r="AC307" s="77">
        <v>1.4079999999999999</v>
      </c>
      <c r="AD307" s="77">
        <v>1.383</v>
      </c>
      <c r="AE307" s="77">
        <v>1.3540000000000001</v>
      </c>
      <c r="AF307" s="77">
        <v>1.335</v>
      </c>
      <c r="AG307" s="77">
        <v>1.3160000000000001</v>
      </c>
      <c r="AH307" s="78">
        <v>1.296</v>
      </c>
    </row>
    <row r="308" spans="1:34" x14ac:dyDescent="0.25">
      <c r="A308" s="67" t="s">
        <v>278</v>
      </c>
      <c r="B308" s="157">
        <v>263181</v>
      </c>
      <c r="C308" s="1">
        <v>455</v>
      </c>
      <c r="D308" s="1" t="s">
        <v>769</v>
      </c>
      <c r="E308" s="1">
        <v>150</v>
      </c>
      <c r="F308" s="77">
        <v>149.1</v>
      </c>
      <c r="G308" s="77">
        <v>465.46</v>
      </c>
      <c r="H308" s="77">
        <v>767.40300000000002</v>
      </c>
      <c r="I308" s="77">
        <v>0.44500000000000001</v>
      </c>
      <c r="J308" s="77">
        <v>1.552</v>
      </c>
      <c r="K308" s="77">
        <v>1.0999999999999999E-2</v>
      </c>
      <c r="L308" s="77">
        <v>5.0010000000000003</v>
      </c>
      <c r="M308" s="1">
        <v>2000</v>
      </c>
      <c r="N308" s="224">
        <v>10</v>
      </c>
      <c r="O308" s="233">
        <v>1.9059999999999999</v>
      </c>
      <c r="P308" s="77">
        <v>1.8640000000000001</v>
      </c>
      <c r="Q308" s="77">
        <v>1.8169999999999999</v>
      </c>
      <c r="R308" s="77">
        <v>1.774</v>
      </c>
      <c r="S308" s="77">
        <v>1.7330000000000001</v>
      </c>
      <c r="T308" s="77">
        <v>1.69</v>
      </c>
      <c r="U308" s="77">
        <v>1.651</v>
      </c>
      <c r="V308" s="77">
        <v>1.617</v>
      </c>
      <c r="W308" s="77">
        <v>1.577</v>
      </c>
      <c r="X308" s="77">
        <v>1.542</v>
      </c>
      <c r="Y308" s="77">
        <v>1.514</v>
      </c>
      <c r="Z308" s="77">
        <v>1.4870000000000001</v>
      </c>
      <c r="AA308" s="77">
        <v>1.4590000000000001</v>
      </c>
      <c r="AB308" s="77">
        <v>1.411</v>
      </c>
      <c r="AC308" s="77">
        <v>1.385</v>
      </c>
      <c r="AD308" s="77">
        <v>1.38</v>
      </c>
      <c r="AE308" s="77">
        <v>1.3540000000000001</v>
      </c>
      <c r="AF308" s="77">
        <v>1.3120000000000001</v>
      </c>
      <c r="AG308" s="77">
        <v>1.2969999999999999</v>
      </c>
      <c r="AH308" s="78">
        <v>1.2729999999999999</v>
      </c>
    </row>
    <row r="309" spans="1:34" x14ac:dyDescent="0.25">
      <c r="A309" s="67" t="s">
        <v>279</v>
      </c>
      <c r="B309" s="157">
        <v>263182</v>
      </c>
      <c r="C309" s="1">
        <v>560</v>
      </c>
      <c r="D309" s="1" t="s">
        <v>769</v>
      </c>
      <c r="E309" s="1">
        <v>178</v>
      </c>
      <c r="F309" s="77">
        <v>149.4</v>
      </c>
      <c r="G309" s="77">
        <v>488.08</v>
      </c>
      <c r="H309" s="77">
        <v>775.92499999999995</v>
      </c>
      <c r="I309" s="77">
        <v>2.3290000000000002</v>
      </c>
      <c r="J309" s="77">
        <v>1.8540000000000001</v>
      </c>
      <c r="K309" s="77">
        <v>8.0000000000000002E-3</v>
      </c>
      <c r="L309" s="77">
        <v>5.0010000000000003</v>
      </c>
      <c r="M309" s="1">
        <v>2000</v>
      </c>
      <c r="N309" s="224">
        <v>10</v>
      </c>
      <c r="O309" s="233">
        <v>2.3149999999999999</v>
      </c>
      <c r="P309" s="77">
        <v>2.2410000000000001</v>
      </c>
      <c r="Q309" s="77">
        <v>2.1850000000000001</v>
      </c>
      <c r="R309" s="77">
        <v>2.1320000000000001</v>
      </c>
      <c r="S309" s="77">
        <v>2.0790000000000002</v>
      </c>
      <c r="T309" s="77">
        <v>2.028</v>
      </c>
      <c r="U309" s="77">
        <v>1.974</v>
      </c>
      <c r="V309" s="77">
        <v>1.9259999999999999</v>
      </c>
      <c r="W309" s="77">
        <v>1.885</v>
      </c>
      <c r="X309" s="77">
        <v>1.8380000000000001</v>
      </c>
      <c r="Y309" s="77">
        <v>1.8009999999999999</v>
      </c>
      <c r="Z309" s="77">
        <v>1.7649999999999999</v>
      </c>
      <c r="AA309" s="77">
        <v>1.73</v>
      </c>
      <c r="AB309" s="77">
        <v>1.694</v>
      </c>
      <c r="AC309" s="77">
        <v>1.6579999999999999</v>
      </c>
      <c r="AD309" s="77">
        <v>1.621</v>
      </c>
      <c r="AE309" s="77">
        <v>1.59</v>
      </c>
      <c r="AF309" s="77">
        <v>1.5669999999999999</v>
      </c>
      <c r="AG309" s="77">
        <v>1.54</v>
      </c>
      <c r="AH309" s="78">
        <v>1.506</v>
      </c>
    </row>
    <row r="310" spans="1:34" x14ac:dyDescent="0.25">
      <c r="A310" s="67" t="s">
        <v>279</v>
      </c>
      <c r="B310" s="157">
        <v>263182</v>
      </c>
      <c r="C310" s="1">
        <v>560</v>
      </c>
      <c r="D310" s="1" t="s">
        <v>769</v>
      </c>
      <c r="E310" s="1">
        <v>178</v>
      </c>
      <c r="F310" s="77">
        <v>157.9</v>
      </c>
      <c r="G310" s="77">
        <v>520.99</v>
      </c>
      <c r="H310" s="77">
        <v>828.29499999999996</v>
      </c>
      <c r="I310" s="77">
        <v>2.8</v>
      </c>
      <c r="J310" s="77">
        <v>1.909</v>
      </c>
      <c r="K310" s="77">
        <v>0.01</v>
      </c>
      <c r="L310" s="77">
        <v>5.0019999999999998</v>
      </c>
      <c r="M310" s="1">
        <v>2000</v>
      </c>
      <c r="N310" s="224">
        <v>10</v>
      </c>
      <c r="O310" s="233">
        <v>2.3820000000000001</v>
      </c>
      <c r="P310" s="77">
        <v>2.3090000000000002</v>
      </c>
      <c r="Q310" s="77">
        <v>2.2440000000000002</v>
      </c>
      <c r="R310" s="77">
        <v>2.1909999999999998</v>
      </c>
      <c r="S310" s="77">
        <v>2.1379999999999999</v>
      </c>
      <c r="T310" s="77">
        <v>2.0870000000000002</v>
      </c>
      <c r="U310" s="77">
        <v>2.0329999999999999</v>
      </c>
      <c r="V310" s="77">
        <v>1.9890000000000001</v>
      </c>
      <c r="W310" s="77">
        <v>1.944</v>
      </c>
      <c r="X310" s="77">
        <v>1.9039999999999999</v>
      </c>
      <c r="Y310" s="77">
        <v>1.8620000000000001</v>
      </c>
      <c r="Z310" s="77">
        <v>1.8280000000000001</v>
      </c>
      <c r="AA310" s="77">
        <v>1.7849999999999999</v>
      </c>
      <c r="AB310" s="77">
        <v>1.7370000000000001</v>
      </c>
      <c r="AC310" s="77">
        <v>1.7030000000000001</v>
      </c>
      <c r="AD310" s="77">
        <v>1.6739999999999999</v>
      </c>
      <c r="AE310" s="77">
        <v>1.6439999999999999</v>
      </c>
      <c r="AF310" s="77">
        <v>1.609</v>
      </c>
      <c r="AG310" s="77">
        <v>1.5760000000000001</v>
      </c>
      <c r="AH310" s="78">
        <v>1.5429999999999999</v>
      </c>
    </row>
    <row r="311" spans="1:34" x14ac:dyDescent="0.25">
      <c r="A311" s="67" t="s">
        <v>279</v>
      </c>
      <c r="B311" s="157">
        <v>263182</v>
      </c>
      <c r="C311" s="1">
        <v>560</v>
      </c>
      <c r="D311" s="1" t="s">
        <v>769</v>
      </c>
      <c r="E311" s="1">
        <v>178</v>
      </c>
      <c r="F311" s="77">
        <v>175.4</v>
      </c>
      <c r="G311" s="77">
        <v>564.88</v>
      </c>
      <c r="H311" s="77">
        <v>898.63900000000001</v>
      </c>
      <c r="I311" s="77">
        <v>1.081</v>
      </c>
      <c r="J311" s="77">
        <v>1.94</v>
      </c>
      <c r="K311" s="77">
        <v>0.01</v>
      </c>
      <c r="L311" s="77">
        <v>5.0049999999999999</v>
      </c>
      <c r="M311" s="1">
        <v>2000</v>
      </c>
      <c r="N311" s="224">
        <v>10</v>
      </c>
      <c r="O311" s="233">
        <v>2.4350000000000001</v>
      </c>
      <c r="P311" s="77">
        <v>2.3660000000000001</v>
      </c>
      <c r="Q311" s="77">
        <v>2.3029999999999999</v>
      </c>
      <c r="R311" s="77">
        <v>2.242</v>
      </c>
      <c r="S311" s="77">
        <v>2.1789999999999998</v>
      </c>
      <c r="T311" s="77">
        <v>2.125</v>
      </c>
      <c r="U311" s="77">
        <v>2.0739999999999998</v>
      </c>
      <c r="V311" s="77">
        <v>2.0259999999999998</v>
      </c>
      <c r="W311" s="77">
        <v>1.972</v>
      </c>
      <c r="X311" s="77">
        <v>1.929</v>
      </c>
      <c r="Y311" s="77">
        <v>1.88</v>
      </c>
      <c r="Z311" s="77">
        <v>1.833</v>
      </c>
      <c r="AA311" s="77">
        <v>1.802</v>
      </c>
      <c r="AB311" s="77">
        <v>1.762</v>
      </c>
      <c r="AC311" s="77">
        <v>1.726</v>
      </c>
      <c r="AD311" s="77">
        <v>1.6970000000000001</v>
      </c>
      <c r="AE311" s="77">
        <v>1.6579999999999999</v>
      </c>
      <c r="AF311" s="77">
        <v>1.631</v>
      </c>
      <c r="AG311" s="77">
        <v>1.599</v>
      </c>
      <c r="AH311" s="78">
        <v>1.5620000000000001</v>
      </c>
    </row>
    <row r="312" spans="1:34" x14ac:dyDescent="0.25">
      <c r="A312" s="67" t="s">
        <v>280</v>
      </c>
      <c r="B312" s="157">
        <v>263183</v>
      </c>
      <c r="C312" s="1">
        <v>660</v>
      </c>
      <c r="D312" s="1" t="s">
        <v>769</v>
      </c>
      <c r="E312" s="1">
        <v>198</v>
      </c>
      <c r="F312" s="77">
        <v>267.60000000000002</v>
      </c>
      <c r="G312" s="77">
        <v>925.7</v>
      </c>
      <c r="H312" s="77">
        <v>1391.26</v>
      </c>
      <c r="I312" s="77">
        <v>1.895</v>
      </c>
      <c r="J312" s="77">
        <v>3.2879999999999998</v>
      </c>
      <c r="K312" s="77">
        <v>6.0000000000000001E-3</v>
      </c>
      <c r="L312" s="77">
        <v>5.01</v>
      </c>
      <c r="M312" s="1">
        <v>2000</v>
      </c>
      <c r="N312" s="224">
        <v>10</v>
      </c>
      <c r="O312" s="233">
        <v>4.1740000000000004</v>
      </c>
      <c r="P312" s="77">
        <v>4.0490000000000004</v>
      </c>
      <c r="Q312" s="77">
        <v>3.927</v>
      </c>
      <c r="R312" s="77">
        <v>3.8159999999999998</v>
      </c>
      <c r="S312" s="77">
        <v>3.7090000000000001</v>
      </c>
      <c r="T312" s="77">
        <v>3.6120000000000001</v>
      </c>
      <c r="U312" s="77">
        <v>3.5190000000000001</v>
      </c>
      <c r="V312" s="77">
        <v>3.43</v>
      </c>
      <c r="W312" s="77">
        <v>3.3439999999999999</v>
      </c>
      <c r="X312" s="77">
        <v>3.266</v>
      </c>
      <c r="Y312" s="77">
        <v>3.1909999999999998</v>
      </c>
      <c r="Z312" s="77">
        <v>3.1160000000000001</v>
      </c>
      <c r="AA312" s="77">
        <v>3.044</v>
      </c>
      <c r="AB312" s="77">
        <v>2.9740000000000002</v>
      </c>
      <c r="AC312" s="77">
        <v>2.911</v>
      </c>
      <c r="AD312" s="77">
        <v>2.8519999999999999</v>
      </c>
      <c r="AE312" s="77">
        <v>2.7930000000000001</v>
      </c>
      <c r="AF312" s="77">
        <v>2.734</v>
      </c>
      <c r="AG312" s="77">
        <v>2.68</v>
      </c>
      <c r="AH312" s="78">
        <v>2.6259999999999999</v>
      </c>
    </row>
    <row r="313" spans="1:34" x14ac:dyDescent="0.25">
      <c r="A313" s="67" t="s">
        <v>280</v>
      </c>
      <c r="B313" s="157">
        <v>263183</v>
      </c>
      <c r="C313" s="1">
        <v>660</v>
      </c>
      <c r="D313" s="1" t="s">
        <v>769</v>
      </c>
      <c r="E313" s="1">
        <v>198</v>
      </c>
      <c r="F313" s="77">
        <v>277.10000000000002</v>
      </c>
      <c r="G313" s="77">
        <v>936.29</v>
      </c>
      <c r="H313" s="77">
        <v>1407.125</v>
      </c>
      <c r="I313" s="77">
        <v>7.3999999999999996E-2</v>
      </c>
      <c r="J313" s="77">
        <v>3.2650000000000001</v>
      </c>
      <c r="K313" s="77">
        <v>1.7000000000000001E-2</v>
      </c>
      <c r="L313" s="77">
        <v>5.01</v>
      </c>
      <c r="M313" s="1">
        <v>2000</v>
      </c>
      <c r="N313" s="224">
        <v>10</v>
      </c>
      <c r="O313" s="233">
        <v>4.1669999999999998</v>
      </c>
      <c r="P313" s="77">
        <v>4.03</v>
      </c>
      <c r="Q313" s="77">
        <v>3.9079999999999999</v>
      </c>
      <c r="R313" s="77">
        <v>3.7850000000000001</v>
      </c>
      <c r="S313" s="77">
        <v>3.6859999999999999</v>
      </c>
      <c r="T313" s="77">
        <v>3.5859999999999999</v>
      </c>
      <c r="U313" s="77">
        <v>3.492</v>
      </c>
      <c r="V313" s="77">
        <v>3.4049999999999998</v>
      </c>
      <c r="W313" s="77">
        <v>3.32</v>
      </c>
      <c r="X313" s="77">
        <v>3.2370000000000001</v>
      </c>
      <c r="Y313" s="77">
        <v>3.1579999999999999</v>
      </c>
      <c r="Z313" s="77">
        <v>3.0840000000000001</v>
      </c>
      <c r="AA313" s="77">
        <v>3.0259999999999998</v>
      </c>
      <c r="AB313" s="77">
        <v>2.9649999999999999</v>
      </c>
      <c r="AC313" s="77">
        <v>2.903</v>
      </c>
      <c r="AD313" s="77">
        <v>2.8250000000000002</v>
      </c>
      <c r="AE313" s="77">
        <v>2.7610000000000001</v>
      </c>
      <c r="AF313" s="77">
        <v>2.7010000000000001</v>
      </c>
      <c r="AG313" s="77">
        <v>2.6509999999999998</v>
      </c>
      <c r="AH313" s="78">
        <v>2.6019999999999999</v>
      </c>
    </row>
    <row r="314" spans="1:34" x14ac:dyDescent="0.25">
      <c r="A314" s="67" t="s">
        <v>280</v>
      </c>
      <c r="B314" s="157">
        <v>263183</v>
      </c>
      <c r="C314" s="1">
        <v>660</v>
      </c>
      <c r="D314" s="1" t="s">
        <v>769</v>
      </c>
      <c r="E314" s="1">
        <v>198</v>
      </c>
      <c r="F314" s="77">
        <v>277.10000000000002</v>
      </c>
      <c r="G314" s="77">
        <v>936.63</v>
      </c>
      <c r="H314" s="77">
        <v>1407.826</v>
      </c>
      <c r="I314" s="77">
        <v>3.5000000000000003E-2</v>
      </c>
      <c r="J314" s="77">
        <v>3.282</v>
      </c>
      <c r="K314" s="77">
        <v>0.01</v>
      </c>
      <c r="L314" s="77">
        <v>5.01</v>
      </c>
      <c r="M314" s="1">
        <v>2000</v>
      </c>
      <c r="N314" s="224">
        <v>10</v>
      </c>
      <c r="O314" s="233">
        <v>4.18</v>
      </c>
      <c r="P314" s="77">
        <v>4.0510000000000002</v>
      </c>
      <c r="Q314" s="77">
        <v>3.93</v>
      </c>
      <c r="R314" s="77">
        <v>3.8180000000000001</v>
      </c>
      <c r="S314" s="77">
        <v>3.71</v>
      </c>
      <c r="T314" s="77">
        <v>3.6150000000000002</v>
      </c>
      <c r="U314" s="77">
        <v>3.5209999999999999</v>
      </c>
      <c r="V314" s="77">
        <v>3.4289999999999998</v>
      </c>
      <c r="W314" s="77">
        <v>3.34</v>
      </c>
      <c r="X314" s="77">
        <v>3.2589999999999999</v>
      </c>
      <c r="Y314" s="77">
        <v>3.1850000000000001</v>
      </c>
      <c r="Z314" s="77">
        <v>3.1080000000000001</v>
      </c>
      <c r="AA314" s="77">
        <v>3.032</v>
      </c>
      <c r="AB314" s="77">
        <v>2.9649999999999999</v>
      </c>
      <c r="AC314" s="77">
        <v>2.9020000000000001</v>
      </c>
      <c r="AD314" s="77">
        <v>2.8359999999999999</v>
      </c>
      <c r="AE314" s="77">
        <v>2.7730000000000001</v>
      </c>
      <c r="AF314" s="77">
        <v>2.7160000000000002</v>
      </c>
      <c r="AG314" s="77">
        <v>2.6589999999999998</v>
      </c>
      <c r="AH314" s="78">
        <v>2.6059999999999999</v>
      </c>
    </row>
    <row r="315" spans="1:34" x14ac:dyDescent="0.25">
      <c r="A315" s="67" t="s">
        <v>281</v>
      </c>
      <c r="B315" s="157">
        <v>263184</v>
      </c>
      <c r="C315" s="1">
        <v>660</v>
      </c>
      <c r="D315" s="1" t="s">
        <v>769</v>
      </c>
      <c r="E315" s="1">
        <v>198</v>
      </c>
      <c r="F315" s="77">
        <v>389.4</v>
      </c>
      <c r="G315" s="77">
        <v>1431.91</v>
      </c>
      <c r="H315" s="77">
        <v>2156.2739999999999</v>
      </c>
      <c r="I315" s="77">
        <v>6.2469999999999999</v>
      </c>
      <c r="J315" s="77">
        <v>20.22</v>
      </c>
      <c r="K315" s="77">
        <v>5.2999999999999999E-2</v>
      </c>
      <c r="L315" s="77">
        <v>5.0199999999999996</v>
      </c>
      <c r="M315" s="1">
        <v>2000</v>
      </c>
      <c r="N315" s="224">
        <v>10</v>
      </c>
      <c r="O315" s="233">
        <v>25.515000000000001</v>
      </c>
      <c r="P315" s="77">
        <v>24.771000000000001</v>
      </c>
      <c r="Q315" s="77">
        <v>24.068000000000001</v>
      </c>
      <c r="R315" s="77">
        <v>23.405000000000001</v>
      </c>
      <c r="S315" s="77">
        <v>22.777999999999999</v>
      </c>
      <c r="T315" s="77">
        <v>22.183</v>
      </c>
      <c r="U315" s="77">
        <v>21.620999999999999</v>
      </c>
      <c r="V315" s="77">
        <v>21.085000000000001</v>
      </c>
      <c r="W315" s="77">
        <v>20.573</v>
      </c>
      <c r="X315" s="77">
        <v>20.087</v>
      </c>
      <c r="Y315" s="77">
        <v>19.622</v>
      </c>
      <c r="Z315" s="77">
        <v>19.178999999999998</v>
      </c>
      <c r="AA315" s="77">
        <v>18.754999999999999</v>
      </c>
      <c r="AB315" s="77">
        <v>18.347000000000001</v>
      </c>
      <c r="AC315" s="77">
        <v>17.957000000000001</v>
      </c>
      <c r="AD315" s="77">
        <v>17.582000000000001</v>
      </c>
      <c r="AE315" s="77">
        <v>17.222000000000001</v>
      </c>
      <c r="AF315" s="77">
        <v>16.878</v>
      </c>
      <c r="AG315" s="77">
        <v>16.544</v>
      </c>
      <c r="AH315" s="78">
        <v>16.224</v>
      </c>
    </row>
    <row r="316" spans="1:34" x14ac:dyDescent="0.25">
      <c r="A316" s="67" t="s">
        <v>281</v>
      </c>
      <c r="B316" s="157">
        <v>263184</v>
      </c>
      <c r="C316" s="1">
        <v>660</v>
      </c>
      <c r="D316" s="1" t="s">
        <v>769</v>
      </c>
      <c r="E316" s="1">
        <v>198</v>
      </c>
      <c r="F316" s="77">
        <v>406.7</v>
      </c>
      <c r="G316" s="77">
        <v>1497.04</v>
      </c>
      <c r="H316" s="77">
        <v>2255.2530000000002</v>
      </c>
      <c r="I316" s="77">
        <v>5.3440000000000003</v>
      </c>
      <c r="J316" s="77">
        <v>21.324999999999999</v>
      </c>
      <c r="K316" s="77">
        <v>3.9E-2</v>
      </c>
      <c r="L316" s="77">
        <v>5.0220000000000002</v>
      </c>
      <c r="M316" s="1">
        <v>2000</v>
      </c>
      <c r="N316" s="224">
        <v>10</v>
      </c>
      <c r="O316" s="233">
        <v>26.838000000000001</v>
      </c>
      <c r="P316" s="77">
        <v>26.067</v>
      </c>
      <c r="Q316" s="77">
        <v>25.338999999999999</v>
      </c>
      <c r="R316" s="77">
        <v>24.652999999999999</v>
      </c>
      <c r="S316" s="77">
        <v>23.998999999999999</v>
      </c>
      <c r="T316" s="77">
        <v>23.379000000000001</v>
      </c>
      <c r="U316" s="77">
        <v>22.786000000000001</v>
      </c>
      <c r="V316" s="77">
        <v>22.228000000000002</v>
      </c>
      <c r="W316" s="77">
        <v>21.696000000000002</v>
      </c>
      <c r="X316" s="77">
        <v>21.187999999999999</v>
      </c>
      <c r="Y316" s="77">
        <v>20.704999999999998</v>
      </c>
      <c r="Z316" s="77">
        <v>20.241</v>
      </c>
      <c r="AA316" s="77">
        <v>19.798999999999999</v>
      </c>
      <c r="AB316" s="77">
        <v>19.372</v>
      </c>
      <c r="AC316" s="77">
        <v>18.965</v>
      </c>
      <c r="AD316" s="77">
        <v>18.571999999999999</v>
      </c>
      <c r="AE316" s="77">
        <v>18.198</v>
      </c>
      <c r="AF316" s="77">
        <v>17.834</v>
      </c>
      <c r="AG316" s="77">
        <v>17.486000000000001</v>
      </c>
      <c r="AH316" s="78">
        <v>17.155999999999999</v>
      </c>
    </row>
    <row r="317" spans="1:34" x14ac:dyDescent="0.25">
      <c r="A317" s="67" t="s">
        <v>281</v>
      </c>
      <c r="B317" s="157">
        <v>263184</v>
      </c>
      <c r="C317" s="1">
        <v>660</v>
      </c>
      <c r="D317" s="1" t="s">
        <v>769</v>
      </c>
      <c r="E317" s="1">
        <v>198</v>
      </c>
      <c r="F317" s="77">
        <v>419.8</v>
      </c>
      <c r="G317" s="77">
        <v>1537.1</v>
      </c>
      <c r="H317" s="77">
        <v>2315.0360000000001</v>
      </c>
      <c r="I317" s="77">
        <v>3.355</v>
      </c>
      <c r="J317" s="77">
        <v>21.917999999999999</v>
      </c>
      <c r="K317" s="77">
        <v>4.1000000000000002E-2</v>
      </c>
      <c r="L317" s="77">
        <v>5.0199999999999996</v>
      </c>
      <c r="M317" s="1">
        <v>2000</v>
      </c>
      <c r="N317" s="224">
        <v>10</v>
      </c>
      <c r="O317" s="233">
        <v>27.597999999999999</v>
      </c>
      <c r="P317" s="77">
        <v>26.798999999999999</v>
      </c>
      <c r="Q317" s="77">
        <v>26.047999999999998</v>
      </c>
      <c r="R317" s="77">
        <v>25.338999999999999</v>
      </c>
      <c r="S317" s="77">
        <v>24.666</v>
      </c>
      <c r="T317" s="77">
        <v>24.029</v>
      </c>
      <c r="U317" s="77">
        <v>23.423999999999999</v>
      </c>
      <c r="V317" s="77">
        <v>22.85</v>
      </c>
      <c r="W317" s="77">
        <v>22.302</v>
      </c>
      <c r="X317" s="77">
        <v>21.777999999999999</v>
      </c>
      <c r="Y317" s="77">
        <v>21.282</v>
      </c>
      <c r="Z317" s="77">
        <v>20.77</v>
      </c>
      <c r="AA317" s="77">
        <v>20.314</v>
      </c>
      <c r="AB317" s="77">
        <v>19.873999999999999</v>
      </c>
      <c r="AC317" s="77">
        <v>19.454999999999998</v>
      </c>
      <c r="AD317" s="77">
        <v>19.087</v>
      </c>
      <c r="AE317" s="77">
        <v>18.709</v>
      </c>
      <c r="AF317" s="77">
        <v>18.372</v>
      </c>
      <c r="AG317" s="77">
        <v>18.007000000000001</v>
      </c>
      <c r="AH317" s="78">
        <v>17.657</v>
      </c>
    </row>
    <row r="318" spans="1:34" x14ac:dyDescent="0.25">
      <c r="A318" s="67" t="s">
        <v>282</v>
      </c>
      <c r="B318" s="157">
        <v>263185</v>
      </c>
      <c r="C318" s="1">
        <v>660</v>
      </c>
      <c r="D318" s="1" t="s">
        <v>769</v>
      </c>
      <c r="E318" s="1">
        <v>198</v>
      </c>
      <c r="F318" s="77">
        <v>925.4</v>
      </c>
      <c r="G318" s="77">
        <v>3371.64</v>
      </c>
      <c r="H318" s="77">
        <v>5105.0749999999998</v>
      </c>
      <c r="I318" s="77">
        <v>14.067</v>
      </c>
      <c r="J318" s="77">
        <v>17.071000000000002</v>
      </c>
      <c r="K318" s="77">
        <v>1.2999999999999999E-2</v>
      </c>
      <c r="L318" s="77">
        <v>5.0469999999999997</v>
      </c>
      <c r="M318" s="1">
        <v>2000</v>
      </c>
      <c r="N318" s="224">
        <v>10</v>
      </c>
      <c r="O318" s="233">
        <v>21.359000000000002</v>
      </c>
      <c r="P318" s="77">
        <v>20.765999999999998</v>
      </c>
      <c r="Q318" s="77">
        <v>20.204999999999998</v>
      </c>
      <c r="R318" s="77">
        <v>19.672999999999998</v>
      </c>
      <c r="S318" s="77">
        <v>19.169</v>
      </c>
      <c r="T318" s="77">
        <v>18.689</v>
      </c>
      <c r="U318" s="77">
        <v>18.23</v>
      </c>
      <c r="V318" s="77">
        <v>17.795000000000002</v>
      </c>
      <c r="W318" s="77">
        <v>17.378</v>
      </c>
      <c r="X318" s="77">
        <v>16.981000000000002</v>
      </c>
      <c r="Y318" s="77">
        <v>16.600000000000001</v>
      </c>
      <c r="Z318" s="77">
        <v>16.236000000000001</v>
      </c>
      <c r="AA318" s="77">
        <v>15.884</v>
      </c>
      <c r="AB318" s="77">
        <v>15.547000000000001</v>
      </c>
      <c r="AC318" s="77">
        <v>15.224</v>
      </c>
      <c r="AD318" s="77">
        <v>14.914999999999999</v>
      </c>
      <c r="AE318" s="77">
        <v>14.613</v>
      </c>
      <c r="AF318" s="77">
        <v>14.324</v>
      </c>
      <c r="AG318" s="77">
        <v>14.048</v>
      </c>
      <c r="AH318" s="78">
        <v>13.779</v>
      </c>
    </row>
    <row r="319" spans="1:34" x14ac:dyDescent="0.25">
      <c r="A319" s="67" t="s">
        <v>282</v>
      </c>
      <c r="B319" s="157">
        <v>263185</v>
      </c>
      <c r="C319" s="1">
        <v>660</v>
      </c>
      <c r="D319" s="1" t="s">
        <v>769</v>
      </c>
      <c r="E319" s="1">
        <v>198</v>
      </c>
      <c r="F319" s="77">
        <v>980.3</v>
      </c>
      <c r="G319" s="77">
        <v>3476.24</v>
      </c>
      <c r="H319" s="77">
        <v>5263.1419999999998</v>
      </c>
      <c r="I319" s="77">
        <v>4.8520000000000003</v>
      </c>
      <c r="J319" s="77">
        <v>17.265000000000001</v>
      </c>
      <c r="K319" s="77">
        <v>0.01</v>
      </c>
      <c r="L319" s="77">
        <v>5.0469999999999997</v>
      </c>
      <c r="M319" s="1">
        <v>2000</v>
      </c>
      <c r="N319" s="224">
        <v>10</v>
      </c>
      <c r="O319" s="233">
        <v>21.606000000000002</v>
      </c>
      <c r="P319" s="77">
        <v>21.007000000000001</v>
      </c>
      <c r="Q319" s="77">
        <v>20.440000000000001</v>
      </c>
      <c r="R319" s="77">
        <v>19.899000000000001</v>
      </c>
      <c r="S319" s="77">
        <v>19.385999999999999</v>
      </c>
      <c r="T319" s="77">
        <v>18.901</v>
      </c>
      <c r="U319" s="77">
        <v>18.439</v>
      </c>
      <c r="V319" s="77">
        <v>17.997</v>
      </c>
      <c r="W319" s="77">
        <v>17.576000000000001</v>
      </c>
      <c r="X319" s="77">
        <v>17.172999999999998</v>
      </c>
      <c r="Y319" s="77">
        <v>16.788</v>
      </c>
      <c r="Z319" s="77">
        <v>16.420000000000002</v>
      </c>
      <c r="AA319" s="77">
        <v>16.065000000000001</v>
      </c>
      <c r="AB319" s="77">
        <v>15.724</v>
      </c>
      <c r="AC319" s="77">
        <v>15.397</v>
      </c>
      <c r="AD319" s="77">
        <v>15.082000000000001</v>
      </c>
      <c r="AE319" s="77">
        <v>14.779</v>
      </c>
      <c r="AF319" s="77">
        <v>14.487</v>
      </c>
      <c r="AG319" s="77">
        <v>14.206</v>
      </c>
      <c r="AH319" s="78">
        <v>13.933</v>
      </c>
    </row>
    <row r="320" spans="1:34" x14ac:dyDescent="0.25">
      <c r="A320" s="67" t="s">
        <v>282</v>
      </c>
      <c r="B320" s="157">
        <v>263185</v>
      </c>
      <c r="C320" s="1">
        <v>660</v>
      </c>
      <c r="D320" s="1" t="s">
        <v>769</v>
      </c>
      <c r="E320" s="1">
        <v>198</v>
      </c>
      <c r="F320" s="77">
        <v>1003.1</v>
      </c>
      <c r="G320" s="77">
        <v>3584.77</v>
      </c>
      <c r="H320" s="77">
        <v>5381.3050000000003</v>
      </c>
      <c r="I320" s="77">
        <v>3.9289999999999998</v>
      </c>
      <c r="J320" s="77">
        <v>17.468</v>
      </c>
      <c r="K320" s="77">
        <v>4.0000000000000001E-3</v>
      </c>
      <c r="L320" s="77">
        <v>5.0039999999999996</v>
      </c>
      <c r="M320" s="1">
        <v>2000</v>
      </c>
      <c r="N320" s="224">
        <v>10</v>
      </c>
      <c r="O320" s="233">
        <v>21.853999999999999</v>
      </c>
      <c r="P320" s="77">
        <v>21.248000000000001</v>
      </c>
      <c r="Q320" s="77">
        <v>20.673999999999999</v>
      </c>
      <c r="R320" s="77">
        <v>20.131</v>
      </c>
      <c r="S320" s="77">
        <v>19.616</v>
      </c>
      <c r="T320" s="77">
        <v>19.123999999999999</v>
      </c>
      <c r="U320" s="77">
        <v>18.655999999999999</v>
      </c>
      <c r="V320" s="77">
        <v>18.207999999999998</v>
      </c>
      <c r="W320" s="77">
        <v>17.782</v>
      </c>
      <c r="X320" s="77">
        <v>17.375</v>
      </c>
      <c r="Y320" s="77">
        <v>16.986999999999998</v>
      </c>
      <c r="Z320" s="77">
        <v>16.614999999999998</v>
      </c>
      <c r="AA320" s="77">
        <v>16.256</v>
      </c>
      <c r="AB320" s="77">
        <v>15.913</v>
      </c>
      <c r="AC320" s="77">
        <v>15.58</v>
      </c>
      <c r="AD320" s="77">
        <v>15.260999999999999</v>
      </c>
      <c r="AE320" s="77">
        <v>14.952</v>
      </c>
      <c r="AF320" s="77">
        <v>14.657</v>
      </c>
      <c r="AG320" s="77">
        <v>14.371</v>
      </c>
      <c r="AH320" s="78">
        <v>14.096</v>
      </c>
    </row>
    <row r="321" spans="1:34" x14ac:dyDescent="0.25">
      <c r="A321" s="67" t="s">
        <v>283</v>
      </c>
      <c r="B321" s="157">
        <v>263186</v>
      </c>
      <c r="C321" s="1">
        <v>560</v>
      </c>
      <c r="D321" s="1" t="s">
        <v>769</v>
      </c>
      <c r="E321" s="1">
        <v>158</v>
      </c>
      <c r="F321" s="77">
        <v>535.6</v>
      </c>
      <c r="G321" s="77">
        <v>2039.18</v>
      </c>
      <c r="H321" s="77">
        <v>2891.3020000000001</v>
      </c>
      <c r="I321" s="77">
        <v>11.977</v>
      </c>
      <c r="J321" s="77">
        <v>3.1019999999999999</v>
      </c>
      <c r="K321" s="77">
        <v>8.0000000000000002E-3</v>
      </c>
      <c r="L321" s="77">
        <v>5.0250000000000004</v>
      </c>
      <c r="M321" s="1">
        <v>2000</v>
      </c>
      <c r="N321" s="224">
        <v>10</v>
      </c>
      <c r="O321" s="233">
        <v>3.948</v>
      </c>
      <c r="P321" s="77">
        <v>3.83</v>
      </c>
      <c r="Q321" s="77">
        <v>3.72</v>
      </c>
      <c r="R321" s="77">
        <v>3.613</v>
      </c>
      <c r="S321" s="77">
        <v>3.5129999999999999</v>
      </c>
      <c r="T321" s="77">
        <v>3.4169999999999998</v>
      </c>
      <c r="U321" s="77">
        <v>3.327</v>
      </c>
      <c r="V321" s="77">
        <v>3.24</v>
      </c>
      <c r="W321" s="77">
        <v>3.1579999999999999</v>
      </c>
      <c r="X321" s="77">
        <v>3.081</v>
      </c>
      <c r="Y321" s="77">
        <v>3.0089999999999999</v>
      </c>
      <c r="Z321" s="77">
        <v>2.9369999999999998</v>
      </c>
      <c r="AA321" s="77">
        <v>2.8690000000000002</v>
      </c>
      <c r="AB321" s="77">
        <v>2.8039999999999998</v>
      </c>
      <c r="AC321" s="77">
        <v>2.742</v>
      </c>
      <c r="AD321" s="77">
        <v>2.677</v>
      </c>
      <c r="AE321" s="77">
        <v>2.6179999999999999</v>
      </c>
      <c r="AF321" s="77">
        <v>2.5630000000000002</v>
      </c>
      <c r="AG321" s="77">
        <v>2.512</v>
      </c>
      <c r="AH321" s="78">
        <v>2.4620000000000002</v>
      </c>
    </row>
    <row r="322" spans="1:34" x14ac:dyDescent="0.25">
      <c r="A322" s="67" t="s">
        <v>283</v>
      </c>
      <c r="B322" s="157">
        <v>263186</v>
      </c>
      <c r="C322" s="1">
        <v>560</v>
      </c>
      <c r="D322" s="1" t="s">
        <v>769</v>
      </c>
      <c r="E322" s="1">
        <v>158</v>
      </c>
      <c r="F322" s="77">
        <v>594.29999999999995</v>
      </c>
      <c r="G322" s="77">
        <v>2163.33</v>
      </c>
      <c r="H322" s="77">
        <v>3068.913</v>
      </c>
      <c r="I322" s="77">
        <v>5.1059999999999999</v>
      </c>
      <c r="J322" s="77">
        <v>3.113</v>
      </c>
      <c r="K322" s="77">
        <v>2E-3</v>
      </c>
      <c r="L322" s="77">
        <v>5.0279999999999996</v>
      </c>
      <c r="M322" s="1">
        <v>2000</v>
      </c>
      <c r="N322" s="224">
        <v>10</v>
      </c>
      <c r="O322" s="233">
        <v>3.972</v>
      </c>
      <c r="P322" s="77">
        <v>3.8540000000000001</v>
      </c>
      <c r="Q322" s="77">
        <v>3.74</v>
      </c>
      <c r="R322" s="77">
        <v>3.63</v>
      </c>
      <c r="S322" s="77">
        <v>3.5259999999999998</v>
      </c>
      <c r="T322" s="77">
        <v>3.4289999999999998</v>
      </c>
      <c r="U322" s="77">
        <v>3.3380000000000001</v>
      </c>
      <c r="V322" s="77">
        <v>3.25</v>
      </c>
      <c r="W322" s="77">
        <v>3.1659999999999999</v>
      </c>
      <c r="X322" s="77">
        <v>3.0859999999999999</v>
      </c>
      <c r="Y322" s="77">
        <v>3.0129999999999999</v>
      </c>
      <c r="Z322" s="77">
        <v>2.9420000000000002</v>
      </c>
      <c r="AA322" s="77">
        <v>2.8759999999999999</v>
      </c>
      <c r="AB322" s="77">
        <v>2.8109999999999999</v>
      </c>
      <c r="AC322" s="77">
        <v>2.7480000000000002</v>
      </c>
      <c r="AD322" s="77">
        <v>2.6850000000000001</v>
      </c>
      <c r="AE322" s="77">
        <v>2.6269999999999998</v>
      </c>
      <c r="AF322" s="77">
        <v>2.573</v>
      </c>
      <c r="AG322" s="77">
        <v>2.5190000000000001</v>
      </c>
      <c r="AH322" s="78">
        <v>2.4660000000000002</v>
      </c>
    </row>
    <row r="323" spans="1:34" x14ac:dyDescent="0.25">
      <c r="A323" s="67" t="s">
        <v>283</v>
      </c>
      <c r="B323" s="157">
        <v>263186</v>
      </c>
      <c r="C323" s="1">
        <v>560</v>
      </c>
      <c r="D323" s="1" t="s">
        <v>769</v>
      </c>
      <c r="E323" s="1">
        <v>158</v>
      </c>
      <c r="F323" s="77">
        <v>611.5</v>
      </c>
      <c r="G323" s="77">
        <v>2199.15</v>
      </c>
      <c r="H323" s="77">
        <v>3119.8229999999999</v>
      </c>
      <c r="I323" s="77">
        <v>3.4569999999999999</v>
      </c>
      <c r="J323" s="77">
        <v>3.121</v>
      </c>
      <c r="K323" s="77">
        <v>8.9999999999999993E-3</v>
      </c>
      <c r="L323" s="77">
        <v>5.0279999999999996</v>
      </c>
      <c r="M323" s="1">
        <v>2000</v>
      </c>
      <c r="N323" s="224">
        <v>10</v>
      </c>
      <c r="O323" s="233">
        <v>3.9790000000000001</v>
      </c>
      <c r="P323" s="77">
        <v>3.86</v>
      </c>
      <c r="Q323" s="77">
        <v>3.7480000000000002</v>
      </c>
      <c r="R323" s="77">
        <v>3.6389999999999998</v>
      </c>
      <c r="S323" s="77">
        <v>3.536</v>
      </c>
      <c r="T323" s="77">
        <v>3.4380000000000002</v>
      </c>
      <c r="U323" s="77">
        <v>3.3490000000000002</v>
      </c>
      <c r="V323" s="77">
        <v>3.2639999999999998</v>
      </c>
      <c r="W323" s="77">
        <v>3.18</v>
      </c>
      <c r="X323" s="77">
        <v>3.101</v>
      </c>
      <c r="Y323" s="77">
        <v>3.0259999999999998</v>
      </c>
      <c r="Z323" s="77">
        <v>2.9540000000000002</v>
      </c>
      <c r="AA323" s="77">
        <v>2.8849999999999998</v>
      </c>
      <c r="AB323" s="77">
        <v>2.8170000000000002</v>
      </c>
      <c r="AC323" s="77">
        <v>2.7469999999999999</v>
      </c>
      <c r="AD323" s="77">
        <v>2.6920000000000002</v>
      </c>
      <c r="AE323" s="77">
        <v>2.6269999999999998</v>
      </c>
      <c r="AF323" s="77">
        <v>2.5739999999999998</v>
      </c>
      <c r="AG323" s="77">
        <v>2.5259999999999998</v>
      </c>
      <c r="AH323" s="78">
        <v>2.4780000000000002</v>
      </c>
    </row>
    <row r="324" spans="1:34" x14ac:dyDescent="0.25">
      <c r="A324" s="67" t="s">
        <v>284</v>
      </c>
      <c r="B324" s="157">
        <v>263188</v>
      </c>
      <c r="C324" s="1">
        <v>660</v>
      </c>
      <c r="D324" s="1" t="s">
        <v>769</v>
      </c>
      <c r="E324" s="1">
        <v>177</v>
      </c>
      <c r="F324" s="77">
        <v>899.7</v>
      </c>
      <c r="G324" s="77">
        <v>3607.61</v>
      </c>
      <c r="H324" s="77">
        <v>4879.6660000000002</v>
      </c>
      <c r="I324" s="77">
        <v>10.215</v>
      </c>
      <c r="J324" s="77">
        <v>13.042999999999999</v>
      </c>
      <c r="K324" s="77">
        <v>2.5999999999999999E-2</v>
      </c>
      <c r="L324" s="77">
        <v>5.0439999999999996</v>
      </c>
      <c r="M324" s="1">
        <v>2000</v>
      </c>
      <c r="N324" s="224">
        <v>10</v>
      </c>
      <c r="O324" s="233">
        <v>16.27</v>
      </c>
      <c r="P324" s="77">
        <v>15.823</v>
      </c>
      <c r="Q324" s="77">
        <v>15.398</v>
      </c>
      <c r="R324" s="77">
        <v>14.997999999999999</v>
      </c>
      <c r="S324" s="77">
        <v>14.615</v>
      </c>
      <c r="T324" s="77">
        <v>14.257</v>
      </c>
      <c r="U324" s="77">
        <v>13.916</v>
      </c>
      <c r="V324" s="77">
        <v>13.587</v>
      </c>
      <c r="W324" s="77">
        <v>13.273</v>
      </c>
      <c r="X324" s="77">
        <v>12.975</v>
      </c>
      <c r="Y324" s="77">
        <v>12.686999999999999</v>
      </c>
      <c r="Z324" s="77">
        <v>12.414999999999999</v>
      </c>
      <c r="AA324" s="77">
        <v>12.151</v>
      </c>
      <c r="AB324" s="77">
        <v>11.898999999999999</v>
      </c>
      <c r="AC324" s="77">
        <v>11.654</v>
      </c>
      <c r="AD324" s="77">
        <v>11.419</v>
      </c>
      <c r="AE324" s="77">
        <v>11.196</v>
      </c>
      <c r="AF324" s="77">
        <v>10.983000000000001</v>
      </c>
      <c r="AG324" s="77">
        <v>10.773999999999999</v>
      </c>
      <c r="AH324" s="78">
        <v>10.571</v>
      </c>
    </row>
    <row r="325" spans="1:34" x14ac:dyDescent="0.25">
      <c r="A325" s="67" t="s">
        <v>284</v>
      </c>
      <c r="B325" s="157">
        <v>263188</v>
      </c>
      <c r="C325" s="1">
        <v>660</v>
      </c>
      <c r="D325" s="1" t="s">
        <v>769</v>
      </c>
      <c r="E325" s="1">
        <v>177</v>
      </c>
      <c r="F325" s="77">
        <v>943.3</v>
      </c>
      <c r="G325" s="77">
        <v>3704.82</v>
      </c>
      <c r="H325" s="77">
        <v>5012.43</v>
      </c>
      <c r="I325" s="77">
        <v>7.6379999999999999</v>
      </c>
      <c r="J325" s="77">
        <v>13.297000000000001</v>
      </c>
      <c r="K325" s="77">
        <v>1.6E-2</v>
      </c>
      <c r="L325" s="77">
        <v>5.0449999999999999</v>
      </c>
      <c r="M325" s="1">
        <v>2000</v>
      </c>
      <c r="N325" s="224">
        <v>10</v>
      </c>
      <c r="O325" s="233">
        <v>16.588999999999999</v>
      </c>
      <c r="P325" s="77">
        <v>16.132000000000001</v>
      </c>
      <c r="Q325" s="77">
        <v>15.699</v>
      </c>
      <c r="R325" s="77">
        <v>15.292</v>
      </c>
      <c r="S325" s="77">
        <v>14.903</v>
      </c>
      <c r="T325" s="77">
        <v>14.535</v>
      </c>
      <c r="U325" s="77">
        <v>14.183</v>
      </c>
      <c r="V325" s="77">
        <v>13.848000000000001</v>
      </c>
      <c r="W325" s="77">
        <v>13.529</v>
      </c>
      <c r="X325" s="77">
        <v>13.224</v>
      </c>
      <c r="Y325" s="77">
        <v>12.933</v>
      </c>
      <c r="Z325" s="77">
        <v>12.654999999999999</v>
      </c>
      <c r="AA325" s="77">
        <v>12.385999999999999</v>
      </c>
      <c r="AB325" s="77">
        <v>12.129</v>
      </c>
      <c r="AC325" s="77">
        <v>11.882</v>
      </c>
      <c r="AD325" s="77">
        <v>11.645</v>
      </c>
      <c r="AE325" s="77">
        <v>11.417999999999999</v>
      </c>
      <c r="AF325" s="77">
        <v>11.196999999999999</v>
      </c>
      <c r="AG325" s="77">
        <v>10.984</v>
      </c>
      <c r="AH325" s="78">
        <v>10.778</v>
      </c>
    </row>
    <row r="326" spans="1:34" x14ac:dyDescent="0.25">
      <c r="A326" s="67" t="s">
        <v>284</v>
      </c>
      <c r="B326" s="157">
        <v>263188</v>
      </c>
      <c r="C326" s="1">
        <v>660</v>
      </c>
      <c r="D326" s="1" t="s">
        <v>769</v>
      </c>
      <c r="E326" s="1">
        <v>177</v>
      </c>
      <c r="F326" s="77">
        <v>962.1</v>
      </c>
      <c r="G326" s="77">
        <v>3753.72</v>
      </c>
      <c r="H326" s="77">
        <v>5079.46</v>
      </c>
      <c r="I326" s="77">
        <v>2.1789999999999998</v>
      </c>
      <c r="J326" s="77">
        <v>13.457000000000001</v>
      </c>
      <c r="K326" s="77">
        <v>1.2E-2</v>
      </c>
      <c r="L326" s="77">
        <v>5.0460000000000003</v>
      </c>
      <c r="M326" s="1">
        <v>2000</v>
      </c>
      <c r="N326" s="224">
        <v>10</v>
      </c>
      <c r="O326" s="233">
        <v>16.788</v>
      </c>
      <c r="P326" s="77">
        <v>16.324999999999999</v>
      </c>
      <c r="Q326" s="77">
        <v>15.882</v>
      </c>
      <c r="R326" s="77">
        <v>15.465</v>
      </c>
      <c r="S326" s="77">
        <v>15.074</v>
      </c>
      <c r="T326" s="77">
        <v>14.704000000000001</v>
      </c>
      <c r="U326" s="77">
        <v>14.352</v>
      </c>
      <c r="V326" s="77">
        <v>14.015000000000001</v>
      </c>
      <c r="W326" s="77">
        <v>13.693</v>
      </c>
      <c r="X326" s="77">
        <v>13.384</v>
      </c>
      <c r="Y326" s="77">
        <v>13.096</v>
      </c>
      <c r="Z326" s="77">
        <v>12.815</v>
      </c>
      <c r="AA326" s="77">
        <v>12.544</v>
      </c>
      <c r="AB326" s="77">
        <v>12.282999999999999</v>
      </c>
      <c r="AC326" s="77">
        <v>12.035</v>
      </c>
      <c r="AD326" s="77">
        <v>11.786</v>
      </c>
      <c r="AE326" s="77">
        <v>11.553000000000001</v>
      </c>
      <c r="AF326" s="77">
        <v>11.331</v>
      </c>
      <c r="AG326" s="77">
        <v>11.116</v>
      </c>
      <c r="AH326" s="78">
        <v>10.906000000000001</v>
      </c>
    </row>
    <row r="327" spans="1:34" x14ac:dyDescent="0.25">
      <c r="A327" s="67" t="s">
        <v>285</v>
      </c>
      <c r="B327" s="157">
        <v>263189</v>
      </c>
      <c r="C327" s="1">
        <v>660</v>
      </c>
      <c r="D327" s="1" t="s">
        <v>769</v>
      </c>
      <c r="E327" s="1">
        <v>197</v>
      </c>
      <c r="F327" s="77">
        <v>653.5</v>
      </c>
      <c r="G327" s="77">
        <v>2328.65</v>
      </c>
      <c r="H327" s="77">
        <v>3497.337</v>
      </c>
      <c r="I327" s="77">
        <v>17.417999999999999</v>
      </c>
      <c r="J327" s="77">
        <v>5.9059999999999997</v>
      </c>
      <c r="K327" s="77">
        <v>2.1999999999999999E-2</v>
      </c>
      <c r="L327" s="77">
        <v>5.032</v>
      </c>
      <c r="M327" s="1">
        <v>2000</v>
      </c>
      <c r="N327" s="224">
        <v>10</v>
      </c>
      <c r="O327" s="233">
        <v>7.4569999999999999</v>
      </c>
      <c r="P327" s="77">
        <v>7.2359999999999998</v>
      </c>
      <c r="Q327" s="77">
        <v>7.0279999999999996</v>
      </c>
      <c r="R327" s="77">
        <v>6.8330000000000002</v>
      </c>
      <c r="S327" s="77">
        <v>6.6459999999999999</v>
      </c>
      <c r="T327" s="77">
        <v>6.4669999999999996</v>
      </c>
      <c r="U327" s="77">
        <v>6.3</v>
      </c>
      <c r="V327" s="77">
        <v>6.1479999999999997</v>
      </c>
      <c r="W327" s="77">
        <v>6.008</v>
      </c>
      <c r="X327" s="77">
        <v>5.87</v>
      </c>
      <c r="Y327" s="77">
        <v>5.734</v>
      </c>
      <c r="Z327" s="77">
        <v>5.6029999999999998</v>
      </c>
      <c r="AA327" s="77">
        <v>5.4770000000000003</v>
      </c>
      <c r="AB327" s="77">
        <v>5.3559999999999999</v>
      </c>
      <c r="AC327" s="77">
        <v>5.2469999999999999</v>
      </c>
      <c r="AD327" s="77">
        <v>5.141</v>
      </c>
      <c r="AE327" s="77">
        <v>5.0369999999999999</v>
      </c>
      <c r="AF327" s="77">
        <v>4.9370000000000003</v>
      </c>
      <c r="AG327" s="77">
        <v>4.8410000000000002</v>
      </c>
      <c r="AH327" s="78">
        <v>4.7480000000000002</v>
      </c>
    </row>
    <row r="328" spans="1:34" x14ac:dyDescent="0.25">
      <c r="A328" s="67" t="s">
        <v>285</v>
      </c>
      <c r="B328" s="157">
        <v>263189</v>
      </c>
      <c r="C328" s="1">
        <v>660</v>
      </c>
      <c r="D328" s="1" t="s">
        <v>769</v>
      </c>
      <c r="E328" s="1">
        <v>197</v>
      </c>
      <c r="F328" s="77">
        <v>700.9</v>
      </c>
      <c r="G328" s="77">
        <v>2423.19</v>
      </c>
      <c r="H328" s="77">
        <v>3640.8989999999999</v>
      </c>
      <c r="I328" s="77">
        <v>5.4619999999999997</v>
      </c>
      <c r="J328" s="77">
        <v>6.1429999999999998</v>
      </c>
      <c r="K328" s="77">
        <v>1.2999999999999999E-2</v>
      </c>
      <c r="L328" s="77">
        <v>5.0339999999999998</v>
      </c>
      <c r="M328" s="1">
        <v>2000</v>
      </c>
      <c r="N328" s="224">
        <v>10</v>
      </c>
      <c r="O328" s="233">
        <v>7.7409999999999997</v>
      </c>
      <c r="P328" s="77">
        <v>7.5149999999999997</v>
      </c>
      <c r="Q328" s="77">
        <v>7.3040000000000003</v>
      </c>
      <c r="R328" s="77">
        <v>7.1029999999999998</v>
      </c>
      <c r="S328" s="77">
        <v>6.9160000000000004</v>
      </c>
      <c r="T328" s="77">
        <v>6.7370000000000001</v>
      </c>
      <c r="U328" s="77">
        <v>6.5679999999999996</v>
      </c>
      <c r="V328" s="77">
        <v>6.407</v>
      </c>
      <c r="W328" s="77">
        <v>6.2519999999999998</v>
      </c>
      <c r="X328" s="77">
        <v>6.1059999999999999</v>
      </c>
      <c r="Y328" s="77">
        <v>5.9649999999999999</v>
      </c>
      <c r="Z328" s="77">
        <v>5.8289999999999997</v>
      </c>
      <c r="AA328" s="77">
        <v>5.7</v>
      </c>
      <c r="AB328" s="77">
        <v>5.577</v>
      </c>
      <c r="AC328" s="77">
        <v>5.46</v>
      </c>
      <c r="AD328" s="77">
        <v>5.3470000000000004</v>
      </c>
      <c r="AE328" s="77">
        <v>5.2370000000000001</v>
      </c>
      <c r="AF328" s="77">
        <v>5.13</v>
      </c>
      <c r="AG328" s="77">
        <v>5.03</v>
      </c>
      <c r="AH328" s="78">
        <v>4.9359999999999999</v>
      </c>
    </row>
    <row r="329" spans="1:34" x14ac:dyDescent="0.25">
      <c r="A329" s="67" t="s">
        <v>285</v>
      </c>
      <c r="B329" s="157">
        <v>263189</v>
      </c>
      <c r="C329" s="1">
        <v>660</v>
      </c>
      <c r="D329" s="1" t="s">
        <v>769</v>
      </c>
      <c r="E329" s="1">
        <v>197</v>
      </c>
      <c r="F329" s="77">
        <v>713.3</v>
      </c>
      <c r="G329" s="77">
        <v>2435.9899999999998</v>
      </c>
      <c r="H329" s="77">
        <v>3660.5210000000002</v>
      </c>
      <c r="I329" s="77">
        <v>0.93200000000000005</v>
      </c>
      <c r="J329" s="77">
        <v>6.1950000000000003</v>
      </c>
      <c r="K329" s="77">
        <v>1E-3</v>
      </c>
      <c r="L329" s="77">
        <v>5.0339999999999998</v>
      </c>
      <c r="M329" s="1">
        <v>2000</v>
      </c>
      <c r="N329" s="224">
        <v>10</v>
      </c>
      <c r="O329" s="233">
        <v>7.8070000000000004</v>
      </c>
      <c r="P329" s="77">
        <v>7.58</v>
      </c>
      <c r="Q329" s="77">
        <v>7.367</v>
      </c>
      <c r="R329" s="77">
        <v>7.1660000000000004</v>
      </c>
      <c r="S329" s="77">
        <v>6.9770000000000003</v>
      </c>
      <c r="T329" s="77">
        <v>6.7969999999999997</v>
      </c>
      <c r="U329" s="77">
        <v>6.625</v>
      </c>
      <c r="V329" s="77">
        <v>6.4610000000000003</v>
      </c>
      <c r="W329" s="77">
        <v>6.306</v>
      </c>
      <c r="X329" s="77">
        <v>6.1550000000000002</v>
      </c>
      <c r="Y329" s="77">
        <v>6.0110000000000001</v>
      </c>
      <c r="Z329" s="77">
        <v>5.8769999999999998</v>
      </c>
      <c r="AA329" s="77">
        <v>5.7469999999999999</v>
      </c>
      <c r="AB329" s="77">
        <v>5.6219999999999999</v>
      </c>
      <c r="AC329" s="77">
        <v>5.5019999999999998</v>
      </c>
      <c r="AD329" s="77">
        <v>5.3879999999999999</v>
      </c>
      <c r="AE329" s="77">
        <v>5.2789999999999999</v>
      </c>
      <c r="AF329" s="77">
        <v>5.1760000000000002</v>
      </c>
      <c r="AG329" s="77">
        <v>5.0750000000000002</v>
      </c>
      <c r="AH329" s="78">
        <v>4.9749999999999996</v>
      </c>
    </row>
    <row r="330" spans="1:34" x14ac:dyDescent="0.25">
      <c r="A330" s="67" t="s">
        <v>286</v>
      </c>
      <c r="B330" s="157">
        <v>263190</v>
      </c>
      <c r="C330" s="1">
        <v>540</v>
      </c>
      <c r="D330" s="1" t="s">
        <v>769</v>
      </c>
      <c r="E330" s="1">
        <v>199</v>
      </c>
      <c r="F330" s="77">
        <v>1839.4</v>
      </c>
      <c r="G330" s="77">
        <v>5373.71</v>
      </c>
      <c r="H330" s="77">
        <v>9045.027</v>
      </c>
      <c r="I330" s="77">
        <v>5.8090000000000002</v>
      </c>
      <c r="J330" s="77">
        <v>9.3829999999999991</v>
      </c>
      <c r="K330" s="77">
        <v>5.0000000000000001E-3</v>
      </c>
      <c r="L330" s="77">
        <v>4.5670000000000002</v>
      </c>
      <c r="M330" s="1">
        <v>2000</v>
      </c>
      <c r="N330" s="224">
        <v>10</v>
      </c>
      <c r="O330" s="233">
        <v>11.69</v>
      </c>
      <c r="P330" s="77">
        <v>11.368</v>
      </c>
      <c r="Q330" s="77">
        <v>11.064</v>
      </c>
      <c r="R330" s="77">
        <v>10.776</v>
      </c>
      <c r="S330" s="77">
        <v>10.503</v>
      </c>
      <c r="T330" s="77">
        <v>10.249000000000001</v>
      </c>
      <c r="U330" s="77">
        <v>10.007</v>
      </c>
      <c r="V330" s="77">
        <v>9.7769999999999992</v>
      </c>
      <c r="W330" s="77">
        <v>9.5540000000000003</v>
      </c>
      <c r="X330" s="77">
        <v>9.3409999999999993</v>
      </c>
      <c r="Y330" s="77">
        <v>9.1340000000000003</v>
      </c>
      <c r="Z330" s="77">
        <v>8.9359999999999999</v>
      </c>
      <c r="AA330" s="77">
        <v>8.75</v>
      </c>
      <c r="AB330" s="77">
        <v>8.5670000000000002</v>
      </c>
      <c r="AC330" s="77">
        <v>8.391</v>
      </c>
      <c r="AD330" s="77">
        <v>8.2240000000000002</v>
      </c>
      <c r="AE330" s="77">
        <v>8.0609999999999999</v>
      </c>
      <c r="AF330" s="77">
        <v>7.9059999999999997</v>
      </c>
      <c r="AG330" s="77">
        <v>7.7530000000000001</v>
      </c>
      <c r="AH330" s="78">
        <v>7.61</v>
      </c>
    </row>
    <row r="331" spans="1:34" x14ac:dyDescent="0.25">
      <c r="A331" s="67" t="s">
        <v>286</v>
      </c>
      <c r="B331" s="157">
        <v>263190</v>
      </c>
      <c r="C331" s="1">
        <v>540</v>
      </c>
      <c r="D331" s="1" t="s">
        <v>769</v>
      </c>
      <c r="E331" s="1">
        <v>199</v>
      </c>
      <c r="F331" s="77">
        <v>1936.9</v>
      </c>
      <c r="G331" s="77">
        <v>5477.69</v>
      </c>
      <c r="H331" s="77">
        <v>9112.2710000000006</v>
      </c>
      <c r="I331" s="77">
        <v>3.0910000000000002</v>
      </c>
      <c r="J331" s="77">
        <v>9.4589999999999996</v>
      </c>
      <c r="K331" s="77">
        <v>3.0000000000000001E-3</v>
      </c>
      <c r="L331" s="77">
        <v>4.5140000000000002</v>
      </c>
      <c r="M331" s="1">
        <v>2000</v>
      </c>
      <c r="N331" s="224">
        <v>10</v>
      </c>
      <c r="O331" s="233">
        <v>11.788</v>
      </c>
      <c r="P331" s="77">
        <v>11.461</v>
      </c>
      <c r="Q331" s="77">
        <v>11.154999999999999</v>
      </c>
      <c r="R331" s="77">
        <v>10.864000000000001</v>
      </c>
      <c r="S331" s="77">
        <v>10.592000000000001</v>
      </c>
      <c r="T331" s="77">
        <v>10.333</v>
      </c>
      <c r="U331" s="77">
        <v>10.084</v>
      </c>
      <c r="V331" s="77">
        <v>9.8480000000000008</v>
      </c>
      <c r="W331" s="77">
        <v>9.6210000000000004</v>
      </c>
      <c r="X331" s="77">
        <v>9.4079999999999995</v>
      </c>
      <c r="Y331" s="77">
        <v>9.202</v>
      </c>
      <c r="Z331" s="77">
        <v>9.0039999999999996</v>
      </c>
      <c r="AA331" s="77">
        <v>8.8170000000000002</v>
      </c>
      <c r="AB331" s="77">
        <v>8.6349999999999998</v>
      </c>
      <c r="AC331" s="77">
        <v>8.4580000000000002</v>
      </c>
      <c r="AD331" s="77">
        <v>8.2919999999999998</v>
      </c>
      <c r="AE331" s="77">
        <v>8.1300000000000008</v>
      </c>
      <c r="AF331" s="77">
        <v>7.9749999999999996</v>
      </c>
      <c r="AG331" s="77">
        <v>7.8239999999999998</v>
      </c>
      <c r="AH331" s="78">
        <v>7.681</v>
      </c>
    </row>
    <row r="332" spans="1:34" x14ac:dyDescent="0.25">
      <c r="A332" s="67" t="s">
        <v>286</v>
      </c>
      <c r="B332" s="157">
        <v>263190</v>
      </c>
      <c r="C332" s="1">
        <v>540</v>
      </c>
      <c r="D332" s="1" t="s">
        <v>769</v>
      </c>
      <c r="E332" s="1">
        <v>199</v>
      </c>
      <c r="F332" s="77">
        <v>1969.4</v>
      </c>
      <c r="G332" s="77">
        <v>5531.84</v>
      </c>
      <c r="H332" s="77">
        <v>9142.2009999999991</v>
      </c>
      <c r="I332" s="77">
        <v>0.75800000000000001</v>
      </c>
      <c r="J332" s="77">
        <v>9.5860000000000003</v>
      </c>
      <c r="K332" s="77">
        <v>7.0000000000000001E-3</v>
      </c>
      <c r="L332" s="77">
        <v>4.4850000000000003</v>
      </c>
      <c r="M332" s="1">
        <v>2000</v>
      </c>
      <c r="N332" s="224">
        <v>10</v>
      </c>
      <c r="O332" s="233">
        <v>11.936</v>
      </c>
      <c r="P332" s="77">
        <v>11.608000000000001</v>
      </c>
      <c r="Q332" s="77">
        <v>11.302</v>
      </c>
      <c r="R332" s="77">
        <v>11.01</v>
      </c>
      <c r="S332" s="77">
        <v>10.733000000000001</v>
      </c>
      <c r="T332" s="77">
        <v>10.468999999999999</v>
      </c>
      <c r="U332" s="77">
        <v>10.217000000000001</v>
      </c>
      <c r="V332" s="77">
        <v>9.9809999999999999</v>
      </c>
      <c r="W332" s="77">
        <v>9.7550000000000008</v>
      </c>
      <c r="X332" s="77">
        <v>9.5359999999999996</v>
      </c>
      <c r="Y332" s="77">
        <v>9.3260000000000005</v>
      </c>
      <c r="Z332" s="77">
        <v>9.1270000000000007</v>
      </c>
      <c r="AA332" s="77">
        <v>8.9359999999999999</v>
      </c>
      <c r="AB332" s="77">
        <v>8.75</v>
      </c>
      <c r="AC332" s="77">
        <v>8.5730000000000004</v>
      </c>
      <c r="AD332" s="77">
        <v>8.4049999999999994</v>
      </c>
      <c r="AE332" s="77">
        <v>8.2439999999999998</v>
      </c>
      <c r="AF332" s="77">
        <v>8.0850000000000009</v>
      </c>
      <c r="AG332" s="77">
        <v>7.9359999999999999</v>
      </c>
      <c r="AH332" s="78">
        <v>7.7880000000000003</v>
      </c>
    </row>
    <row r="333" spans="1:34" x14ac:dyDescent="0.25">
      <c r="A333" s="67" t="s">
        <v>287</v>
      </c>
      <c r="B333" s="157">
        <v>263191</v>
      </c>
      <c r="C333" s="1">
        <v>330</v>
      </c>
      <c r="D333" s="1" t="s">
        <v>769</v>
      </c>
      <c r="E333" s="1">
        <v>158</v>
      </c>
      <c r="F333" s="77">
        <v>900.4</v>
      </c>
      <c r="G333" s="77">
        <v>1950.58</v>
      </c>
      <c r="H333" s="77">
        <v>4704.6580000000004</v>
      </c>
      <c r="I333" s="77">
        <v>23.593</v>
      </c>
      <c r="J333" s="77">
        <v>3.782</v>
      </c>
      <c r="K333" s="77">
        <v>2.1999999999999999E-2</v>
      </c>
      <c r="L333" s="77">
        <v>5.0380000000000003</v>
      </c>
      <c r="M333" s="1">
        <v>2000</v>
      </c>
      <c r="N333" s="224">
        <v>10</v>
      </c>
      <c r="O333" s="233">
        <v>4.9059999999999997</v>
      </c>
      <c r="P333" s="77">
        <v>4.7489999999999997</v>
      </c>
      <c r="Q333" s="77">
        <v>4.5990000000000002</v>
      </c>
      <c r="R333" s="77">
        <v>4.4489999999999998</v>
      </c>
      <c r="S333" s="77">
        <v>4.3090000000000002</v>
      </c>
      <c r="T333" s="77">
        <v>4.181</v>
      </c>
      <c r="U333" s="77">
        <v>4.0629999999999997</v>
      </c>
      <c r="V333" s="77">
        <v>3.95</v>
      </c>
      <c r="W333" s="77">
        <v>3.8439999999999999</v>
      </c>
      <c r="X333" s="77">
        <v>3.742</v>
      </c>
      <c r="Y333" s="77">
        <v>3.6480000000000001</v>
      </c>
      <c r="Z333" s="77">
        <v>3.556</v>
      </c>
      <c r="AA333" s="77">
        <v>3.4689999999999999</v>
      </c>
      <c r="AB333" s="77">
        <v>3.3860000000000001</v>
      </c>
      <c r="AC333" s="77">
        <v>3.3079999999999998</v>
      </c>
      <c r="AD333" s="77">
        <v>3.2309999999999999</v>
      </c>
      <c r="AE333" s="77">
        <v>3.1589999999999998</v>
      </c>
      <c r="AF333" s="77">
        <v>3.0910000000000002</v>
      </c>
      <c r="AG333" s="77">
        <v>3.028</v>
      </c>
      <c r="AH333" s="78">
        <v>2.9660000000000002</v>
      </c>
    </row>
    <row r="334" spans="1:34" x14ac:dyDescent="0.25">
      <c r="A334" s="67" t="s">
        <v>287</v>
      </c>
      <c r="B334" s="157">
        <v>263191</v>
      </c>
      <c r="C334" s="1">
        <v>330</v>
      </c>
      <c r="D334" s="1" t="s">
        <v>769</v>
      </c>
      <c r="E334" s="1">
        <v>158</v>
      </c>
      <c r="F334" s="77">
        <v>980.7</v>
      </c>
      <c r="G334" s="77">
        <v>2103.46</v>
      </c>
      <c r="H334" s="77">
        <v>5078.54</v>
      </c>
      <c r="I334" s="77">
        <v>2.3919999999999999</v>
      </c>
      <c r="J334" s="77">
        <v>3.9409999999999998</v>
      </c>
      <c r="K334" s="77">
        <v>4.0000000000000001E-3</v>
      </c>
      <c r="L334" s="77">
        <v>5.0430000000000001</v>
      </c>
      <c r="M334" s="1">
        <v>2000</v>
      </c>
      <c r="N334" s="224">
        <v>10</v>
      </c>
      <c r="O334" s="233">
        <v>5.117</v>
      </c>
      <c r="P334" s="77">
        <v>4.9429999999999996</v>
      </c>
      <c r="Q334" s="77">
        <v>4.7839999999999998</v>
      </c>
      <c r="R334" s="77">
        <v>4.6369999999999996</v>
      </c>
      <c r="S334" s="77">
        <v>4.4960000000000004</v>
      </c>
      <c r="T334" s="77">
        <v>4.3620000000000001</v>
      </c>
      <c r="U334" s="77">
        <v>4.2359999999999998</v>
      </c>
      <c r="V334" s="77">
        <v>4.117</v>
      </c>
      <c r="W334" s="77">
        <v>4.008</v>
      </c>
      <c r="X334" s="77">
        <v>3.9039999999999999</v>
      </c>
      <c r="Y334" s="77">
        <v>3.8029999999999999</v>
      </c>
      <c r="Z334" s="77">
        <v>3.7050000000000001</v>
      </c>
      <c r="AA334" s="77">
        <v>3.6150000000000002</v>
      </c>
      <c r="AB334" s="77">
        <v>3.53</v>
      </c>
      <c r="AC334" s="77">
        <v>3.448</v>
      </c>
      <c r="AD334" s="77">
        <v>3.3679999999999999</v>
      </c>
      <c r="AE334" s="77">
        <v>3.2909999999999999</v>
      </c>
      <c r="AF334" s="77">
        <v>3.2149999999999999</v>
      </c>
      <c r="AG334" s="77">
        <v>3.15</v>
      </c>
      <c r="AH334" s="78">
        <v>3.085</v>
      </c>
    </row>
    <row r="335" spans="1:34" x14ac:dyDescent="0.25">
      <c r="A335" s="67" t="s">
        <v>287</v>
      </c>
      <c r="B335" s="157">
        <v>263191</v>
      </c>
      <c r="C335" s="1">
        <v>330</v>
      </c>
      <c r="D335" s="1" t="s">
        <v>769</v>
      </c>
      <c r="E335" s="1">
        <v>158</v>
      </c>
      <c r="F335" s="77">
        <v>1009.1</v>
      </c>
      <c r="G335" s="77">
        <v>2178.17</v>
      </c>
      <c r="H335" s="77">
        <v>5216.2</v>
      </c>
      <c r="I335" s="77">
        <v>1.66</v>
      </c>
      <c r="J335" s="77">
        <v>4.0199999999999996</v>
      </c>
      <c r="K335" s="77">
        <v>3.0000000000000001E-3</v>
      </c>
      <c r="L335" s="77">
        <v>5.0019999999999998</v>
      </c>
      <c r="M335" s="1">
        <v>2000</v>
      </c>
      <c r="N335" s="224">
        <v>10</v>
      </c>
      <c r="O335" s="233">
        <v>5.2169999999999996</v>
      </c>
      <c r="P335" s="77">
        <v>5.0430000000000001</v>
      </c>
      <c r="Q335" s="77">
        <v>4.8819999999999997</v>
      </c>
      <c r="R335" s="77">
        <v>4.7279999999999998</v>
      </c>
      <c r="S335" s="77">
        <v>4.5839999999999996</v>
      </c>
      <c r="T335" s="77">
        <v>4.45</v>
      </c>
      <c r="U335" s="77">
        <v>4.3209999999999997</v>
      </c>
      <c r="V335" s="77">
        <v>4.202</v>
      </c>
      <c r="W335" s="77">
        <v>4.0880000000000001</v>
      </c>
      <c r="X335" s="77">
        <v>3.98</v>
      </c>
      <c r="Y335" s="77">
        <v>3.8769999999999998</v>
      </c>
      <c r="Z335" s="77">
        <v>3.7810000000000001</v>
      </c>
      <c r="AA335" s="77">
        <v>3.6890000000000001</v>
      </c>
      <c r="AB335" s="77">
        <v>3.601</v>
      </c>
      <c r="AC335" s="77">
        <v>3.516</v>
      </c>
      <c r="AD335" s="77">
        <v>3.4359999999999999</v>
      </c>
      <c r="AE335" s="77">
        <v>3.3580000000000001</v>
      </c>
      <c r="AF335" s="77">
        <v>3.2839999999999998</v>
      </c>
      <c r="AG335" s="77">
        <v>3.2149999999999999</v>
      </c>
      <c r="AH335" s="78">
        <v>3.1469999999999998</v>
      </c>
    </row>
    <row r="336" spans="1:34" x14ac:dyDescent="0.25">
      <c r="A336" s="67" t="s">
        <v>288</v>
      </c>
      <c r="B336" s="157">
        <v>263192</v>
      </c>
      <c r="C336" s="1">
        <v>300</v>
      </c>
      <c r="D336" s="1" t="s">
        <v>769</v>
      </c>
      <c r="E336" s="1">
        <v>148</v>
      </c>
      <c r="F336" s="77">
        <v>275.89999999999998</v>
      </c>
      <c r="G336" s="77">
        <v>635.5</v>
      </c>
      <c r="H336" s="77">
        <v>1570.6469999999999</v>
      </c>
      <c r="I336" s="77">
        <v>5.0830000000000002</v>
      </c>
      <c r="J336" s="77">
        <v>15.893000000000001</v>
      </c>
      <c r="K336" s="77">
        <v>3.5000000000000003E-2</v>
      </c>
      <c r="L336" s="77">
        <v>5.01</v>
      </c>
      <c r="M336" s="1">
        <v>2000</v>
      </c>
      <c r="N336" s="224">
        <v>10</v>
      </c>
      <c r="O336" s="233">
        <v>21.175999999999998</v>
      </c>
      <c r="P336" s="77">
        <v>20.413</v>
      </c>
      <c r="Q336" s="77">
        <v>19.696999999999999</v>
      </c>
      <c r="R336" s="77">
        <v>19.024999999999999</v>
      </c>
      <c r="S336" s="77">
        <v>18.393000000000001</v>
      </c>
      <c r="T336" s="77">
        <v>17.8</v>
      </c>
      <c r="U336" s="77">
        <v>17.239999999999998</v>
      </c>
      <c r="V336" s="77">
        <v>16.709</v>
      </c>
      <c r="W336" s="77">
        <v>16.202000000000002</v>
      </c>
      <c r="X336" s="77">
        <v>15.725</v>
      </c>
      <c r="Y336" s="77">
        <v>15.273999999999999</v>
      </c>
      <c r="Z336" s="77">
        <v>14.839</v>
      </c>
      <c r="AA336" s="77">
        <v>14.430999999999999</v>
      </c>
      <c r="AB336" s="77">
        <v>14.038</v>
      </c>
      <c r="AC336" s="77">
        <v>13.66</v>
      </c>
      <c r="AD336" s="77">
        <v>13.303000000000001</v>
      </c>
      <c r="AE336" s="77">
        <v>12.961</v>
      </c>
      <c r="AF336" s="77">
        <v>12.635</v>
      </c>
      <c r="AG336" s="77">
        <v>12.324999999999999</v>
      </c>
      <c r="AH336" s="78">
        <v>12.021000000000001</v>
      </c>
    </row>
    <row r="337" spans="1:34" x14ac:dyDescent="0.25">
      <c r="A337" s="67" t="s">
        <v>288</v>
      </c>
      <c r="B337" s="157">
        <v>263192</v>
      </c>
      <c r="C337" s="1">
        <v>300</v>
      </c>
      <c r="D337" s="1" t="s">
        <v>769</v>
      </c>
      <c r="E337" s="1">
        <v>148</v>
      </c>
      <c r="F337" s="77">
        <v>305.7</v>
      </c>
      <c r="G337" s="77">
        <v>691.76</v>
      </c>
      <c r="H337" s="77">
        <v>1709.857</v>
      </c>
      <c r="I337" s="77">
        <v>2.4239999999999999</v>
      </c>
      <c r="J337" s="77">
        <v>16.597000000000001</v>
      </c>
      <c r="K337" s="77">
        <v>1.7999999999999999E-2</v>
      </c>
      <c r="L337" s="77">
        <v>5.01</v>
      </c>
      <c r="M337" s="1">
        <v>2000</v>
      </c>
      <c r="N337" s="224">
        <v>10</v>
      </c>
      <c r="O337" s="233">
        <v>22.103000000000002</v>
      </c>
      <c r="P337" s="77">
        <v>21.305</v>
      </c>
      <c r="Q337" s="77">
        <v>20.562999999999999</v>
      </c>
      <c r="R337" s="77">
        <v>19.867000000000001</v>
      </c>
      <c r="S337" s="77">
        <v>19.207000000000001</v>
      </c>
      <c r="T337" s="77">
        <v>18.585000000000001</v>
      </c>
      <c r="U337" s="77">
        <v>18</v>
      </c>
      <c r="V337" s="77">
        <v>17.448</v>
      </c>
      <c r="W337" s="77">
        <v>16.925999999999998</v>
      </c>
      <c r="X337" s="77">
        <v>16.425999999999998</v>
      </c>
      <c r="Y337" s="77">
        <v>15.951000000000001</v>
      </c>
      <c r="Z337" s="77">
        <v>15.5</v>
      </c>
      <c r="AA337" s="77">
        <v>15.071999999999999</v>
      </c>
      <c r="AB337" s="77">
        <v>14.662000000000001</v>
      </c>
      <c r="AC337" s="77">
        <v>14.27</v>
      </c>
      <c r="AD337" s="77">
        <v>13.894</v>
      </c>
      <c r="AE337" s="77">
        <v>13.535</v>
      </c>
      <c r="AF337" s="77">
        <v>13.198</v>
      </c>
      <c r="AG337" s="77">
        <v>12.87</v>
      </c>
      <c r="AH337" s="78">
        <v>12.56</v>
      </c>
    </row>
    <row r="338" spans="1:34" x14ac:dyDescent="0.25">
      <c r="A338" s="67" t="s">
        <v>288</v>
      </c>
      <c r="B338" s="157">
        <v>263192</v>
      </c>
      <c r="C338" s="1">
        <v>300</v>
      </c>
      <c r="D338" s="1" t="s">
        <v>769</v>
      </c>
      <c r="E338" s="1">
        <v>148</v>
      </c>
      <c r="F338" s="77">
        <v>315.89999999999998</v>
      </c>
      <c r="G338" s="77">
        <v>710.15</v>
      </c>
      <c r="H338" s="77">
        <v>1756.096</v>
      </c>
      <c r="I338" s="77">
        <v>1.2190000000000001</v>
      </c>
      <c r="J338" s="77">
        <v>16.847000000000001</v>
      </c>
      <c r="K338" s="77">
        <v>8.0000000000000002E-3</v>
      </c>
      <c r="L338" s="77">
        <v>5.0129999999999999</v>
      </c>
      <c r="M338" s="1">
        <v>2000</v>
      </c>
      <c r="N338" s="224">
        <v>10</v>
      </c>
      <c r="O338" s="233">
        <v>22.428999999999998</v>
      </c>
      <c r="P338" s="77">
        <v>21.622</v>
      </c>
      <c r="Q338" s="77">
        <v>20.869</v>
      </c>
      <c r="R338" s="77">
        <v>20.157</v>
      </c>
      <c r="S338" s="77">
        <v>19.489000000000001</v>
      </c>
      <c r="T338" s="77">
        <v>18.864000000000001</v>
      </c>
      <c r="U338" s="77">
        <v>18.27</v>
      </c>
      <c r="V338" s="77">
        <v>17.709</v>
      </c>
      <c r="W338" s="77">
        <v>17.175999999999998</v>
      </c>
      <c r="X338" s="77">
        <v>16.672000000000001</v>
      </c>
      <c r="Y338" s="77">
        <v>16.190000000000001</v>
      </c>
      <c r="Z338" s="77">
        <v>15.734</v>
      </c>
      <c r="AA338" s="77">
        <v>15.302</v>
      </c>
      <c r="AB338" s="77">
        <v>14.885999999999999</v>
      </c>
      <c r="AC338" s="77">
        <v>14.49</v>
      </c>
      <c r="AD338" s="77">
        <v>14.112</v>
      </c>
      <c r="AE338" s="77">
        <v>13.75</v>
      </c>
      <c r="AF338" s="77">
        <v>13.404</v>
      </c>
      <c r="AG338" s="77">
        <v>13.071</v>
      </c>
      <c r="AH338" s="78">
        <v>12.747999999999999</v>
      </c>
    </row>
    <row r="339" spans="1:34" x14ac:dyDescent="0.25">
      <c r="A339" s="67" t="s">
        <v>289</v>
      </c>
      <c r="B339" s="157">
        <v>263193</v>
      </c>
      <c r="C339" s="1">
        <v>391</v>
      </c>
      <c r="D339" s="1" t="s">
        <v>769</v>
      </c>
      <c r="E339" s="1">
        <v>199</v>
      </c>
      <c r="F339" s="77">
        <v>1383.7</v>
      </c>
      <c r="G339" s="77">
        <v>2847.67</v>
      </c>
      <c r="H339" s="77">
        <v>7188.5190000000002</v>
      </c>
      <c r="I339" s="77">
        <v>13.359</v>
      </c>
      <c r="J339" s="77">
        <v>5.1100000000000003</v>
      </c>
      <c r="K339" s="77">
        <v>5.0000000000000001E-3</v>
      </c>
      <c r="L339" s="77">
        <v>4.96</v>
      </c>
      <c r="M339" s="1">
        <v>2000</v>
      </c>
      <c r="N339" s="224">
        <v>10</v>
      </c>
      <c r="O339" s="233">
        <v>6.2670000000000003</v>
      </c>
      <c r="P339" s="77">
        <v>6.1079999999999997</v>
      </c>
      <c r="Q339" s="77">
        <v>5.9569999999999999</v>
      </c>
      <c r="R339" s="77">
        <v>5.8140000000000001</v>
      </c>
      <c r="S339" s="77">
        <v>5.6769999999999996</v>
      </c>
      <c r="T339" s="77">
        <v>5.548</v>
      </c>
      <c r="U339" s="77">
        <v>5.4249999999999998</v>
      </c>
      <c r="V339" s="77">
        <v>5.3049999999999997</v>
      </c>
      <c r="W339" s="77">
        <v>5.194</v>
      </c>
      <c r="X339" s="77">
        <v>5.0869999999999997</v>
      </c>
      <c r="Y339" s="77">
        <v>4.9809999999999999</v>
      </c>
      <c r="Z339" s="77">
        <v>4.8840000000000003</v>
      </c>
      <c r="AA339" s="77">
        <v>4.79</v>
      </c>
      <c r="AB339" s="77">
        <v>4.6989999999999998</v>
      </c>
      <c r="AC339" s="77">
        <v>4.6109999999999998</v>
      </c>
      <c r="AD339" s="77">
        <v>4.5270000000000001</v>
      </c>
      <c r="AE339" s="77">
        <v>4.4470000000000001</v>
      </c>
      <c r="AF339" s="77">
        <v>4.37</v>
      </c>
      <c r="AG339" s="77">
        <v>4.2949999999999999</v>
      </c>
      <c r="AH339" s="78">
        <v>4.2220000000000004</v>
      </c>
    </row>
    <row r="340" spans="1:34" x14ac:dyDescent="0.25">
      <c r="A340" s="67" t="s">
        <v>289</v>
      </c>
      <c r="B340" s="157">
        <v>263193</v>
      </c>
      <c r="C340" s="1">
        <v>391</v>
      </c>
      <c r="D340" s="1" t="s">
        <v>769</v>
      </c>
      <c r="E340" s="1">
        <v>199</v>
      </c>
      <c r="F340" s="77">
        <v>1497.9</v>
      </c>
      <c r="G340" s="77">
        <v>3030.82</v>
      </c>
      <c r="H340" s="77">
        <v>7556.4709999999995</v>
      </c>
      <c r="I340" s="77">
        <v>5.2690000000000001</v>
      </c>
      <c r="J340" s="77">
        <v>5.3719999999999999</v>
      </c>
      <c r="K340" s="77">
        <v>4.0000000000000001E-3</v>
      </c>
      <c r="L340" s="77">
        <v>4.899</v>
      </c>
      <c r="M340" s="1">
        <v>2000</v>
      </c>
      <c r="N340" s="224">
        <v>10</v>
      </c>
      <c r="O340" s="233">
        <v>6.5880000000000001</v>
      </c>
      <c r="P340" s="77">
        <v>6.42</v>
      </c>
      <c r="Q340" s="77">
        <v>6.2619999999999996</v>
      </c>
      <c r="R340" s="77">
        <v>6.1120000000000001</v>
      </c>
      <c r="S340" s="77">
        <v>5.9690000000000003</v>
      </c>
      <c r="T340" s="77">
        <v>5.8319999999999999</v>
      </c>
      <c r="U340" s="77">
        <v>5.702</v>
      </c>
      <c r="V340" s="77">
        <v>5.5780000000000003</v>
      </c>
      <c r="W340" s="77">
        <v>5.46</v>
      </c>
      <c r="X340" s="77">
        <v>5.3470000000000004</v>
      </c>
      <c r="Y340" s="77">
        <v>5.2370000000000001</v>
      </c>
      <c r="Z340" s="77">
        <v>5.133</v>
      </c>
      <c r="AA340" s="77">
        <v>5.0359999999999996</v>
      </c>
      <c r="AB340" s="77">
        <v>4.9400000000000004</v>
      </c>
      <c r="AC340" s="77">
        <v>4.8490000000000002</v>
      </c>
      <c r="AD340" s="77">
        <v>4.7619999999999996</v>
      </c>
      <c r="AE340" s="77">
        <v>4.6769999999999996</v>
      </c>
      <c r="AF340" s="77">
        <v>4.5949999999999998</v>
      </c>
      <c r="AG340" s="77">
        <v>4.5140000000000002</v>
      </c>
      <c r="AH340" s="78">
        <v>4.4379999999999997</v>
      </c>
    </row>
    <row r="341" spans="1:34" x14ac:dyDescent="0.25">
      <c r="A341" s="67" t="s">
        <v>289</v>
      </c>
      <c r="B341" s="157">
        <v>263193</v>
      </c>
      <c r="C341" s="1">
        <v>391</v>
      </c>
      <c r="D341" s="1" t="s">
        <v>769</v>
      </c>
      <c r="E341" s="1">
        <v>199</v>
      </c>
      <c r="F341" s="77">
        <v>1546.1</v>
      </c>
      <c r="G341" s="77">
        <v>3092.45</v>
      </c>
      <c r="H341" s="77">
        <v>7674.3469999999998</v>
      </c>
      <c r="I341" s="77">
        <v>2.101</v>
      </c>
      <c r="J341" s="77">
        <v>5.4669999999999996</v>
      </c>
      <c r="K341" s="77">
        <v>4.0000000000000001E-3</v>
      </c>
      <c r="L341" s="77">
        <v>4.8760000000000003</v>
      </c>
      <c r="M341" s="1">
        <v>2000</v>
      </c>
      <c r="N341" s="224">
        <v>10</v>
      </c>
      <c r="O341" s="233">
        <v>6.7060000000000004</v>
      </c>
      <c r="P341" s="77">
        <v>6.5339999999999998</v>
      </c>
      <c r="Q341" s="77">
        <v>6.3719999999999999</v>
      </c>
      <c r="R341" s="77">
        <v>6.22</v>
      </c>
      <c r="S341" s="77">
        <v>6.0720000000000001</v>
      </c>
      <c r="T341" s="77">
        <v>5.9359999999999999</v>
      </c>
      <c r="U341" s="77">
        <v>5.8049999999999997</v>
      </c>
      <c r="V341" s="77">
        <v>5.6740000000000004</v>
      </c>
      <c r="W341" s="77">
        <v>5.5570000000000004</v>
      </c>
      <c r="X341" s="77">
        <v>5.4409999999999998</v>
      </c>
      <c r="Y341" s="77">
        <v>5.3259999999999996</v>
      </c>
      <c r="Z341" s="77">
        <v>5.2270000000000003</v>
      </c>
      <c r="AA341" s="77">
        <v>5.125</v>
      </c>
      <c r="AB341" s="77">
        <v>5.0250000000000004</v>
      </c>
      <c r="AC341" s="77">
        <v>4.9349999999999996</v>
      </c>
      <c r="AD341" s="77">
        <v>4.843</v>
      </c>
      <c r="AE341" s="77">
        <v>4.7560000000000002</v>
      </c>
      <c r="AF341" s="77">
        <v>4.6749999999999998</v>
      </c>
      <c r="AG341" s="77">
        <v>4.5970000000000004</v>
      </c>
      <c r="AH341" s="78">
        <v>4.516</v>
      </c>
    </row>
    <row r="342" spans="1:34" x14ac:dyDescent="0.25">
      <c r="A342" s="67" t="s">
        <v>290</v>
      </c>
      <c r="B342" s="157">
        <v>263194</v>
      </c>
      <c r="C342" s="1">
        <v>330</v>
      </c>
      <c r="D342" s="1" t="s">
        <v>769</v>
      </c>
      <c r="E342" s="1">
        <v>180</v>
      </c>
      <c r="F342" s="77">
        <v>650.6</v>
      </c>
      <c r="G342" s="77">
        <v>1269.53</v>
      </c>
      <c r="H342" s="77">
        <v>3483.0059999999999</v>
      </c>
      <c r="I342" s="77">
        <v>19.053999999999998</v>
      </c>
      <c r="J342" s="77">
        <v>3.9740000000000002</v>
      </c>
      <c r="K342" s="77">
        <v>1.9E-2</v>
      </c>
      <c r="L342" s="77">
        <v>5.03</v>
      </c>
      <c r="M342" s="1">
        <v>2000</v>
      </c>
      <c r="N342" s="224">
        <v>10</v>
      </c>
      <c r="O342" s="233">
        <v>4.8650000000000002</v>
      </c>
      <c r="P342" s="77">
        <v>4.7409999999999997</v>
      </c>
      <c r="Q342" s="77">
        <v>4.6260000000000003</v>
      </c>
      <c r="R342" s="77">
        <v>4.5149999999999997</v>
      </c>
      <c r="S342" s="77">
        <v>4.4080000000000004</v>
      </c>
      <c r="T342" s="77">
        <v>4.3099999999999996</v>
      </c>
      <c r="U342" s="77">
        <v>4.2149999999999999</v>
      </c>
      <c r="V342" s="77">
        <v>4.125</v>
      </c>
      <c r="W342" s="77">
        <v>4.0359999999999996</v>
      </c>
      <c r="X342" s="77">
        <v>3.9529999999999998</v>
      </c>
      <c r="Y342" s="77">
        <v>3.875</v>
      </c>
      <c r="Z342" s="77">
        <v>3.8</v>
      </c>
      <c r="AA342" s="77">
        <v>3.726</v>
      </c>
      <c r="AB342" s="77">
        <v>3.657</v>
      </c>
      <c r="AC342" s="77">
        <v>3.5910000000000002</v>
      </c>
      <c r="AD342" s="77">
        <v>3.5259999999999998</v>
      </c>
      <c r="AE342" s="77">
        <v>3.4630000000000001</v>
      </c>
      <c r="AF342" s="77">
        <v>3.403</v>
      </c>
      <c r="AG342" s="77">
        <v>3.3450000000000002</v>
      </c>
      <c r="AH342" s="78">
        <v>3.2890000000000001</v>
      </c>
    </row>
    <row r="343" spans="1:34" x14ac:dyDescent="0.25">
      <c r="A343" s="67" t="s">
        <v>290</v>
      </c>
      <c r="B343" s="157">
        <v>263194</v>
      </c>
      <c r="C343" s="1">
        <v>330</v>
      </c>
      <c r="D343" s="1" t="s">
        <v>769</v>
      </c>
      <c r="E343" s="1">
        <v>180</v>
      </c>
      <c r="F343" s="77">
        <v>766.6</v>
      </c>
      <c r="G343" s="77">
        <v>1432.2</v>
      </c>
      <c r="H343" s="77">
        <v>3933.7489999999998</v>
      </c>
      <c r="I343" s="77">
        <v>2.056</v>
      </c>
      <c r="J343" s="77">
        <v>4.3129999999999997</v>
      </c>
      <c r="K343" s="77">
        <v>2E-3</v>
      </c>
      <c r="L343" s="77">
        <v>5.0359999999999996</v>
      </c>
      <c r="M343" s="1">
        <v>2000</v>
      </c>
      <c r="N343" s="224">
        <v>10</v>
      </c>
      <c r="O343" s="233">
        <v>5.274</v>
      </c>
      <c r="P343" s="77">
        <v>5.1379999999999999</v>
      </c>
      <c r="Q343" s="77">
        <v>5.0149999999999997</v>
      </c>
      <c r="R343" s="77">
        <v>4.9000000000000004</v>
      </c>
      <c r="S343" s="77">
        <v>4.7859999999999996</v>
      </c>
      <c r="T343" s="77">
        <v>4.681</v>
      </c>
      <c r="U343" s="77">
        <v>4.5739999999999998</v>
      </c>
      <c r="V343" s="77">
        <v>4.4749999999999996</v>
      </c>
      <c r="W343" s="77">
        <v>4.3810000000000002</v>
      </c>
      <c r="X343" s="77">
        <v>4.29</v>
      </c>
      <c r="Y343" s="77">
        <v>4.2069999999999999</v>
      </c>
      <c r="Z343" s="77">
        <v>4.1230000000000002</v>
      </c>
      <c r="AA343" s="77">
        <v>4.0449999999999999</v>
      </c>
      <c r="AB343" s="77">
        <v>3.9710000000000001</v>
      </c>
      <c r="AC343" s="77">
        <v>3.899</v>
      </c>
      <c r="AD343" s="77">
        <v>3.8330000000000002</v>
      </c>
      <c r="AE343" s="77">
        <v>3.766</v>
      </c>
      <c r="AF343" s="77">
        <v>3.6970000000000001</v>
      </c>
      <c r="AG343" s="77">
        <v>3.63</v>
      </c>
      <c r="AH343" s="78">
        <v>3.569</v>
      </c>
    </row>
    <row r="344" spans="1:34" x14ac:dyDescent="0.25">
      <c r="A344" s="67" t="s">
        <v>290</v>
      </c>
      <c r="B344" s="157">
        <v>263194</v>
      </c>
      <c r="C344" s="1">
        <v>330</v>
      </c>
      <c r="D344" s="1" t="s">
        <v>769</v>
      </c>
      <c r="E344" s="1">
        <v>180</v>
      </c>
      <c r="F344" s="77">
        <v>820.2</v>
      </c>
      <c r="G344" s="77">
        <v>1529.27</v>
      </c>
      <c r="H344" s="77">
        <v>4200.2060000000001</v>
      </c>
      <c r="I344" s="77">
        <v>2.9049999999999998</v>
      </c>
      <c r="J344" s="77">
        <v>4.4969999999999999</v>
      </c>
      <c r="K344" s="77">
        <v>3.0000000000000001E-3</v>
      </c>
      <c r="L344" s="77">
        <v>5.0350000000000001</v>
      </c>
      <c r="M344" s="1">
        <v>2000</v>
      </c>
      <c r="N344" s="224">
        <v>10</v>
      </c>
      <c r="O344" s="233">
        <v>5.5030000000000001</v>
      </c>
      <c r="P344" s="77">
        <v>5.3639999999999999</v>
      </c>
      <c r="Q344" s="77">
        <v>5.2320000000000002</v>
      </c>
      <c r="R344" s="77">
        <v>5.1070000000000002</v>
      </c>
      <c r="S344" s="77">
        <v>4.9909999999999997</v>
      </c>
      <c r="T344" s="77">
        <v>4.8780000000000001</v>
      </c>
      <c r="U344" s="77">
        <v>4.7699999999999996</v>
      </c>
      <c r="V344" s="77">
        <v>4.665</v>
      </c>
      <c r="W344" s="77">
        <v>4.5709999999999997</v>
      </c>
      <c r="X344" s="77">
        <v>4.4770000000000003</v>
      </c>
      <c r="Y344" s="77">
        <v>4.3879999999999999</v>
      </c>
      <c r="Z344" s="77">
        <v>4.3019999999999996</v>
      </c>
      <c r="AA344" s="77">
        <v>4.218</v>
      </c>
      <c r="AB344" s="77">
        <v>4.1379999999999999</v>
      </c>
      <c r="AC344" s="77">
        <v>4.0629999999999997</v>
      </c>
      <c r="AD344" s="77">
        <v>3.9889999999999999</v>
      </c>
      <c r="AE344" s="77">
        <v>3.919</v>
      </c>
      <c r="AF344" s="77">
        <v>3.851</v>
      </c>
      <c r="AG344" s="77">
        <v>3.7839999999999998</v>
      </c>
      <c r="AH344" s="78">
        <v>3.72</v>
      </c>
    </row>
    <row r="345" spans="1:34" x14ac:dyDescent="0.25">
      <c r="A345" s="67" t="s">
        <v>291</v>
      </c>
      <c r="B345" s="157">
        <v>263195</v>
      </c>
      <c r="C345" s="1">
        <v>300</v>
      </c>
      <c r="D345" s="1" t="s">
        <v>769</v>
      </c>
      <c r="E345" s="1">
        <v>199</v>
      </c>
      <c r="F345" s="77">
        <v>663.1</v>
      </c>
      <c r="G345" s="77">
        <v>1112.9000000000001</v>
      </c>
      <c r="H345" s="77">
        <v>3714.99</v>
      </c>
      <c r="I345" s="77">
        <v>5.5860000000000003</v>
      </c>
      <c r="J345" s="77">
        <v>25.800999999999998</v>
      </c>
      <c r="K345" s="77">
        <v>2.1999999999999999E-2</v>
      </c>
      <c r="L345" s="77">
        <v>5.032</v>
      </c>
      <c r="M345" s="1">
        <v>2000</v>
      </c>
      <c r="N345" s="224">
        <v>10</v>
      </c>
      <c r="O345" s="233">
        <v>31.695</v>
      </c>
      <c r="P345" s="77">
        <v>30.882999999999999</v>
      </c>
      <c r="Q345" s="77">
        <v>30.114999999999998</v>
      </c>
      <c r="R345" s="77">
        <v>29.388000000000002</v>
      </c>
      <c r="S345" s="77">
        <v>28.696000000000002</v>
      </c>
      <c r="T345" s="77">
        <v>28.036999999999999</v>
      </c>
      <c r="U345" s="77">
        <v>27.41</v>
      </c>
      <c r="V345" s="77">
        <v>26.812000000000001</v>
      </c>
      <c r="W345" s="77">
        <v>26.238</v>
      </c>
      <c r="X345" s="77">
        <v>25.69</v>
      </c>
      <c r="Y345" s="77">
        <v>25.163</v>
      </c>
      <c r="Z345" s="77">
        <v>24.66</v>
      </c>
      <c r="AA345" s="77">
        <v>24.173999999999999</v>
      </c>
      <c r="AB345" s="77">
        <v>23.704999999999998</v>
      </c>
      <c r="AC345" s="77">
        <v>23.257999999999999</v>
      </c>
      <c r="AD345" s="77">
        <v>22.827000000000002</v>
      </c>
      <c r="AE345" s="77">
        <v>22.41</v>
      </c>
      <c r="AF345" s="77">
        <v>22.007000000000001</v>
      </c>
      <c r="AG345" s="77">
        <v>21.617999999999999</v>
      </c>
      <c r="AH345" s="78">
        <v>21.244</v>
      </c>
    </row>
    <row r="346" spans="1:34" x14ac:dyDescent="0.25">
      <c r="A346" s="67" t="s">
        <v>291</v>
      </c>
      <c r="B346" s="157">
        <v>263195</v>
      </c>
      <c r="C346" s="1">
        <v>300</v>
      </c>
      <c r="D346" s="1" t="s">
        <v>769</v>
      </c>
      <c r="E346" s="1">
        <v>199</v>
      </c>
      <c r="F346" s="77">
        <v>708.4</v>
      </c>
      <c r="G346" s="77">
        <v>1172.67</v>
      </c>
      <c r="H346" s="77">
        <v>3914.6109999999999</v>
      </c>
      <c r="I346" s="77">
        <v>9.9019999999999992</v>
      </c>
      <c r="J346" s="77">
        <v>26.297999999999998</v>
      </c>
      <c r="K346" s="77">
        <v>6.0000000000000001E-3</v>
      </c>
      <c r="L346" s="77">
        <v>5.032</v>
      </c>
      <c r="M346" s="1">
        <v>2000</v>
      </c>
      <c r="N346" s="224">
        <v>10</v>
      </c>
      <c r="O346" s="233">
        <v>32.316000000000003</v>
      </c>
      <c r="P346" s="77">
        <v>31.484999999999999</v>
      </c>
      <c r="Q346" s="77">
        <v>30.702000000000002</v>
      </c>
      <c r="R346" s="77">
        <v>29.96</v>
      </c>
      <c r="S346" s="77">
        <v>29.251999999999999</v>
      </c>
      <c r="T346" s="77">
        <v>28.581</v>
      </c>
      <c r="U346" s="77">
        <v>27.939</v>
      </c>
      <c r="V346" s="77">
        <v>27.324999999999999</v>
      </c>
      <c r="W346" s="77">
        <v>26.741</v>
      </c>
      <c r="X346" s="77">
        <v>26.181000000000001</v>
      </c>
      <c r="Y346" s="77">
        <v>25.643999999999998</v>
      </c>
      <c r="Z346" s="77">
        <v>25.13</v>
      </c>
      <c r="AA346" s="77">
        <v>24.634</v>
      </c>
      <c r="AB346" s="77">
        <v>24.158999999999999</v>
      </c>
      <c r="AC346" s="77">
        <v>23.702000000000002</v>
      </c>
      <c r="AD346" s="77">
        <v>23.262</v>
      </c>
      <c r="AE346" s="77">
        <v>22.835999999999999</v>
      </c>
      <c r="AF346" s="77">
        <v>22.425999999999998</v>
      </c>
      <c r="AG346" s="77">
        <v>22.029</v>
      </c>
      <c r="AH346" s="78">
        <v>21.648</v>
      </c>
    </row>
    <row r="347" spans="1:34" x14ac:dyDescent="0.25">
      <c r="A347" s="67" t="s">
        <v>291</v>
      </c>
      <c r="B347" s="157">
        <v>263195</v>
      </c>
      <c r="C347" s="1">
        <v>300</v>
      </c>
      <c r="D347" s="1" t="s">
        <v>769</v>
      </c>
      <c r="E347" s="1">
        <v>199</v>
      </c>
      <c r="F347" s="77">
        <v>749.8</v>
      </c>
      <c r="G347" s="77">
        <v>1244.8599999999999</v>
      </c>
      <c r="H347" s="77">
        <v>4157.0200000000004</v>
      </c>
      <c r="I347" s="77">
        <v>9.1560000000000006</v>
      </c>
      <c r="J347" s="77">
        <v>26.826000000000001</v>
      </c>
      <c r="K347" s="77">
        <v>2.8000000000000001E-2</v>
      </c>
      <c r="L347" s="77">
        <v>5.0339999999999998</v>
      </c>
      <c r="M347" s="1">
        <v>2000</v>
      </c>
      <c r="N347" s="224">
        <v>10</v>
      </c>
      <c r="O347" s="233">
        <v>32.985999999999997</v>
      </c>
      <c r="P347" s="77">
        <v>32.14</v>
      </c>
      <c r="Q347" s="77">
        <v>31.335999999999999</v>
      </c>
      <c r="R347" s="77">
        <v>30.574999999999999</v>
      </c>
      <c r="S347" s="77">
        <v>29.855</v>
      </c>
      <c r="T347" s="77">
        <v>29.164999999999999</v>
      </c>
      <c r="U347" s="77">
        <v>28.507000000000001</v>
      </c>
      <c r="V347" s="77">
        <v>27.881</v>
      </c>
      <c r="W347" s="77">
        <v>27.28</v>
      </c>
      <c r="X347" s="77">
        <v>26.704999999999998</v>
      </c>
      <c r="Y347" s="77">
        <v>26.157</v>
      </c>
      <c r="Z347" s="77">
        <v>25.63</v>
      </c>
      <c r="AA347" s="77">
        <v>25.123000000000001</v>
      </c>
      <c r="AB347" s="77">
        <v>24.635999999999999</v>
      </c>
      <c r="AC347" s="77">
        <v>24.166</v>
      </c>
      <c r="AD347" s="77">
        <v>23.713999999999999</v>
      </c>
      <c r="AE347" s="77">
        <v>23.279</v>
      </c>
      <c r="AF347" s="77">
        <v>22.861000000000001</v>
      </c>
      <c r="AG347" s="77">
        <v>22.456</v>
      </c>
      <c r="AH347" s="78">
        <v>22.065000000000001</v>
      </c>
    </row>
    <row r="348" spans="1:34" x14ac:dyDescent="0.25">
      <c r="A348" s="67" t="s">
        <v>292</v>
      </c>
      <c r="B348" s="157">
        <v>263196</v>
      </c>
      <c r="C348" s="1">
        <v>580</v>
      </c>
      <c r="D348" s="1" t="s">
        <v>769</v>
      </c>
      <c r="E348" s="1">
        <v>199</v>
      </c>
      <c r="F348" s="77">
        <v>1103.5999999999999</v>
      </c>
      <c r="G348" s="77">
        <v>3316.37</v>
      </c>
      <c r="H348" s="77">
        <v>5691.5020000000004</v>
      </c>
      <c r="I348" s="77">
        <v>23.998999999999999</v>
      </c>
      <c r="J348" s="77">
        <v>2.4180000000000001</v>
      </c>
      <c r="K348" s="77">
        <v>0.01</v>
      </c>
      <c r="L348" s="77">
        <v>5.0019999999999998</v>
      </c>
      <c r="M348" s="1">
        <v>2000</v>
      </c>
      <c r="N348" s="224">
        <v>10</v>
      </c>
      <c r="O348" s="233">
        <v>3.028</v>
      </c>
      <c r="P348" s="77">
        <v>2.944</v>
      </c>
      <c r="Q348" s="77">
        <v>2.8639999999999999</v>
      </c>
      <c r="R348" s="77">
        <v>2.7879999999999998</v>
      </c>
      <c r="S348" s="77">
        <v>2.7149999999999999</v>
      </c>
      <c r="T348" s="77">
        <v>2.6459999999999999</v>
      </c>
      <c r="U348" s="77">
        <v>2.58</v>
      </c>
      <c r="V348" s="77">
        <v>2.5190000000000001</v>
      </c>
      <c r="W348" s="77">
        <v>2.46</v>
      </c>
      <c r="X348" s="77">
        <v>2.4039999999999999</v>
      </c>
      <c r="Y348" s="77">
        <v>2.35</v>
      </c>
      <c r="Z348" s="77">
        <v>2.298</v>
      </c>
      <c r="AA348" s="77">
        <v>2.2480000000000002</v>
      </c>
      <c r="AB348" s="77">
        <v>2.2000000000000002</v>
      </c>
      <c r="AC348" s="77">
        <v>2.1549999999999998</v>
      </c>
      <c r="AD348" s="77">
        <v>2.1120000000000001</v>
      </c>
      <c r="AE348" s="77">
        <v>2.0710000000000002</v>
      </c>
      <c r="AF348" s="77">
        <v>2.0299999999999998</v>
      </c>
      <c r="AG348" s="77">
        <v>1.9910000000000001</v>
      </c>
      <c r="AH348" s="78">
        <v>1.954</v>
      </c>
    </row>
    <row r="349" spans="1:34" x14ac:dyDescent="0.25">
      <c r="A349" s="67" t="s">
        <v>292</v>
      </c>
      <c r="B349" s="157">
        <v>263196</v>
      </c>
      <c r="C349" s="1">
        <v>580</v>
      </c>
      <c r="D349" s="1" t="s">
        <v>769</v>
      </c>
      <c r="E349" s="1">
        <v>199</v>
      </c>
      <c r="F349" s="77">
        <v>1259</v>
      </c>
      <c r="G349" s="77">
        <v>3767.28</v>
      </c>
      <c r="H349" s="77">
        <v>6466.2030000000004</v>
      </c>
      <c r="I349" s="77">
        <v>16.445</v>
      </c>
      <c r="J349" s="77">
        <v>2.6960000000000002</v>
      </c>
      <c r="K349" s="77">
        <v>2E-3</v>
      </c>
      <c r="L349" s="77">
        <v>5.0030000000000001</v>
      </c>
      <c r="M349" s="1">
        <v>2000</v>
      </c>
      <c r="N349" s="224">
        <v>10</v>
      </c>
      <c r="O349" s="233">
        <v>3.3719999999999999</v>
      </c>
      <c r="P349" s="77">
        <v>3.2789999999999999</v>
      </c>
      <c r="Q349" s="77">
        <v>3.1890000000000001</v>
      </c>
      <c r="R349" s="77">
        <v>3.1070000000000002</v>
      </c>
      <c r="S349" s="77">
        <v>3.0270000000000001</v>
      </c>
      <c r="T349" s="77">
        <v>2.952</v>
      </c>
      <c r="U349" s="77">
        <v>2.879</v>
      </c>
      <c r="V349" s="77">
        <v>2.8140000000000001</v>
      </c>
      <c r="W349" s="77">
        <v>2.7450000000000001</v>
      </c>
      <c r="X349" s="77">
        <v>2.681</v>
      </c>
      <c r="Y349" s="77">
        <v>2.62</v>
      </c>
      <c r="Z349" s="77">
        <v>2.5630000000000002</v>
      </c>
      <c r="AA349" s="77">
        <v>2.508</v>
      </c>
      <c r="AB349" s="77">
        <v>2.4550000000000001</v>
      </c>
      <c r="AC349" s="77">
        <v>2.403</v>
      </c>
      <c r="AD349" s="77">
        <v>2.3530000000000002</v>
      </c>
      <c r="AE349" s="77">
        <v>2.3069999999999999</v>
      </c>
      <c r="AF349" s="77">
        <v>2.2629999999999999</v>
      </c>
      <c r="AG349" s="77">
        <v>2.218</v>
      </c>
      <c r="AH349" s="78">
        <v>2.1760000000000002</v>
      </c>
    </row>
    <row r="350" spans="1:34" x14ac:dyDescent="0.25">
      <c r="A350" s="67" t="s">
        <v>292</v>
      </c>
      <c r="B350" s="157">
        <v>263196</v>
      </c>
      <c r="C350" s="1">
        <v>580</v>
      </c>
      <c r="D350" s="1" t="s">
        <v>769</v>
      </c>
      <c r="E350" s="1">
        <v>199</v>
      </c>
      <c r="F350" s="77">
        <v>1336.1</v>
      </c>
      <c r="G350" s="77">
        <v>3982.46</v>
      </c>
      <c r="H350" s="77">
        <v>6822.5959999999995</v>
      </c>
      <c r="I350" s="77">
        <v>11.076000000000001</v>
      </c>
      <c r="J350" s="77">
        <v>2.827</v>
      </c>
      <c r="K350" s="77">
        <v>3.0000000000000001E-3</v>
      </c>
      <c r="L350" s="77">
        <v>4.9930000000000003</v>
      </c>
      <c r="M350" s="1">
        <v>2000</v>
      </c>
      <c r="N350" s="224">
        <v>10</v>
      </c>
      <c r="O350" s="233">
        <v>3.5430000000000001</v>
      </c>
      <c r="P350" s="77">
        <v>3.4409999999999998</v>
      </c>
      <c r="Q350" s="77">
        <v>3.347</v>
      </c>
      <c r="R350" s="77">
        <v>3.26</v>
      </c>
      <c r="S350" s="77">
        <v>3.1749999999999998</v>
      </c>
      <c r="T350" s="77">
        <v>3.093</v>
      </c>
      <c r="U350" s="77">
        <v>3.0190000000000001</v>
      </c>
      <c r="V350" s="77">
        <v>2.9449999999999998</v>
      </c>
      <c r="W350" s="77">
        <v>2.8759999999999999</v>
      </c>
      <c r="X350" s="77">
        <v>2.8109999999999999</v>
      </c>
      <c r="Y350" s="77">
        <v>2.7480000000000002</v>
      </c>
      <c r="Z350" s="77">
        <v>2.6890000000000001</v>
      </c>
      <c r="AA350" s="77">
        <v>2.63</v>
      </c>
      <c r="AB350" s="77">
        <v>2.5739999999999998</v>
      </c>
      <c r="AC350" s="77">
        <v>2.5230000000000001</v>
      </c>
      <c r="AD350" s="77">
        <v>2.4710000000000001</v>
      </c>
      <c r="AE350" s="77">
        <v>2.4209999999999998</v>
      </c>
      <c r="AF350" s="77">
        <v>2.3719999999999999</v>
      </c>
      <c r="AG350" s="77">
        <v>2.3290000000000002</v>
      </c>
      <c r="AH350" s="78">
        <v>2.2839999999999998</v>
      </c>
    </row>
    <row r="351" spans="1:34" x14ac:dyDescent="0.25">
      <c r="A351" s="67" t="s">
        <v>293</v>
      </c>
      <c r="B351" s="157">
        <v>263197</v>
      </c>
      <c r="C351" s="1">
        <v>300</v>
      </c>
      <c r="D351" s="1" t="s">
        <v>769</v>
      </c>
      <c r="E351" s="1">
        <v>198</v>
      </c>
      <c r="F351" s="77">
        <v>748.45299999999997</v>
      </c>
      <c r="G351" s="77">
        <v>1173.097</v>
      </c>
      <c r="H351" s="77">
        <v>3878.933</v>
      </c>
      <c r="I351" s="77">
        <v>1.835</v>
      </c>
      <c r="J351" s="77">
        <v>8.1229999999999993</v>
      </c>
      <c r="K351" s="77">
        <v>1.2999999999999999E-2</v>
      </c>
      <c r="L351" s="77">
        <v>5.01</v>
      </c>
      <c r="M351" s="1">
        <v>2000</v>
      </c>
      <c r="N351" s="224">
        <v>10</v>
      </c>
      <c r="O351" s="233">
        <v>10.204000000000001</v>
      </c>
      <c r="P351" s="77">
        <v>9.8949999999999996</v>
      </c>
      <c r="Q351" s="77">
        <v>9.6110000000000007</v>
      </c>
      <c r="R351" s="77">
        <v>9.3719999999999999</v>
      </c>
      <c r="S351" s="77">
        <v>9.1310000000000002</v>
      </c>
      <c r="T351" s="77">
        <v>8.8870000000000005</v>
      </c>
      <c r="U351" s="77">
        <v>8.6679999999999993</v>
      </c>
      <c r="V351" s="77">
        <v>8.4730000000000008</v>
      </c>
      <c r="W351" s="77">
        <v>8.2720000000000002</v>
      </c>
      <c r="X351" s="77">
        <v>8.0670000000000002</v>
      </c>
      <c r="Y351" s="77">
        <v>7.8789999999999996</v>
      </c>
      <c r="Z351" s="77">
        <v>7.6920000000000002</v>
      </c>
      <c r="AA351" s="77">
        <v>7.5350000000000001</v>
      </c>
      <c r="AB351" s="77">
        <v>7.3689999999999998</v>
      </c>
      <c r="AC351" s="77">
        <v>7.2240000000000002</v>
      </c>
      <c r="AD351" s="77">
        <v>7.1</v>
      </c>
      <c r="AE351" s="77">
        <v>6.9550000000000001</v>
      </c>
      <c r="AF351" s="77">
        <v>6.8360000000000003</v>
      </c>
      <c r="AG351" s="77">
        <v>6.7130000000000001</v>
      </c>
      <c r="AH351" s="78">
        <v>6.585</v>
      </c>
    </row>
    <row r="352" spans="1:34" x14ac:dyDescent="0.25">
      <c r="A352" s="67" t="s">
        <v>293</v>
      </c>
      <c r="B352" s="157">
        <v>263197</v>
      </c>
      <c r="C352" s="1">
        <v>300</v>
      </c>
      <c r="D352" s="1" t="s">
        <v>769</v>
      </c>
      <c r="E352" s="1">
        <v>198</v>
      </c>
      <c r="F352" s="77">
        <v>765.904</v>
      </c>
      <c r="G352" s="77">
        <v>1198</v>
      </c>
      <c r="H352" s="77">
        <v>3962.7730000000001</v>
      </c>
      <c r="I352" s="77">
        <v>1.6519999999999999</v>
      </c>
      <c r="J352" s="77">
        <v>8.1690000000000005</v>
      </c>
      <c r="K352" s="77">
        <v>2.9000000000000001E-2</v>
      </c>
      <c r="L352" s="77">
        <v>5.0119999999999996</v>
      </c>
      <c r="M352" s="1">
        <v>2000</v>
      </c>
      <c r="N352" s="224">
        <v>10</v>
      </c>
      <c r="O352" s="233">
        <v>10.254</v>
      </c>
      <c r="P352" s="77">
        <v>9.952</v>
      </c>
      <c r="Q352" s="77">
        <v>9.6760000000000002</v>
      </c>
      <c r="R352" s="77">
        <v>9.44</v>
      </c>
      <c r="S352" s="77">
        <v>9.2029999999999994</v>
      </c>
      <c r="T352" s="77">
        <v>8.9740000000000002</v>
      </c>
      <c r="U352" s="77">
        <v>8.7539999999999996</v>
      </c>
      <c r="V352" s="77">
        <v>8.5299999999999994</v>
      </c>
      <c r="W352" s="77">
        <v>8.3119999999999994</v>
      </c>
      <c r="X352" s="77">
        <v>8.0990000000000002</v>
      </c>
      <c r="Y352" s="77">
        <v>7.9240000000000004</v>
      </c>
      <c r="Z352" s="77">
        <v>7.7619999999999996</v>
      </c>
      <c r="AA352" s="77">
        <v>7.6239999999999997</v>
      </c>
      <c r="AB352" s="77">
        <v>7.4480000000000004</v>
      </c>
      <c r="AC352" s="77">
        <v>7.2629999999999999</v>
      </c>
      <c r="AD352" s="77">
        <v>7.1</v>
      </c>
      <c r="AE352" s="77">
        <v>6.9720000000000004</v>
      </c>
      <c r="AF352" s="77">
        <v>6.8419999999999996</v>
      </c>
      <c r="AG352" s="77">
        <v>6.6989999999999998</v>
      </c>
      <c r="AH352" s="78">
        <v>6.5570000000000004</v>
      </c>
    </row>
    <row r="353" spans="1:34" x14ac:dyDescent="0.25">
      <c r="A353" s="67" t="s">
        <v>293</v>
      </c>
      <c r="B353" s="157">
        <v>263197</v>
      </c>
      <c r="C353" s="1">
        <v>300</v>
      </c>
      <c r="D353" s="1" t="s">
        <v>769</v>
      </c>
      <c r="E353" s="1">
        <v>198</v>
      </c>
      <c r="F353" s="77">
        <v>774.55499999999995</v>
      </c>
      <c r="G353" s="77">
        <v>1212.759</v>
      </c>
      <c r="H353" s="77">
        <v>4013.25</v>
      </c>
      <c r="I353" s="77">
        <v>2.3969999999999998</v>
      </c>
      <c r="J353" s="77">
        <v>8.0649999999999995</v>
      </c>
      <c r="K353" s="77">
        <v>2.4E-2</v>
      </c>
      <c r="L353" s="77">
        <v>5.0140000000000002</v>
      </c>
      <c r="M353" s="1">
        <v>2000</v>
      </c>
      <c r="N353" s="224">
        <v>10</v>
      </c>
      <c r="O353" s="233">
        <v>10.113</v>
      </c>
      <c r="P353" s="77">
        <v>9.7889999999999997</v>
      </c>
      <c r="Q353" s="77">
        <v>9.484</v>
      </c>
      <c r="R353" s="77">
        <v>9.2279999999999998</v>
      </c>
      <c r="S353" s="77">
        <v>9</v>
      </c>
      <c r="T353" s="77">
        <v>8.7789999999999999</v>
      </c>
      <c r="U353" s="77">
        <v>8.5660000000000007</v>
      </c>
      <c r="V353" s="77">
        <v>8.3729999999999993</v>
      </c>
      <c r="W353" s="77">
        <v>8.18</v>
      </c>
      <c r="X353" s="77">
        <v>8.0020000000000007</v>
      </c>
      <c r="Y353" s="77">
        <v>7.8460000000000001</v>
      </c>
      <c r="Z353" s="77">
        <v>7.6879999999999997</v>
      </c>
      <c r="AA353" s="77">
        <v>7.5309999999999997</v>
      </c>
      <c r="AB353" s="77">
        <v>7.375</v>
      </c>
      <c r="AC353" s="77">
        <v>7.2270000000000003</v>
      </c>
      <c r="AD353" s="77">
        <v>7.0839999999999996</v>
      </c>
      <c r="AE353" s="77">
        <v>6.9550000000000001</v>
      </c>
      <c r="AF353" s="77">
        <v>6.8230000000000004</v>
      </c>
      <c r="AG353" s="77">
        <v>6.6849999999999996</v>
      </c>
      <c r="AH353" s="78">
        <v>6.57</v>
      </c>
    </row>
    <row r="354" spans="1:34" x14ac:dyDescent="0.25">
      <c r="A354" s="67" t="s">
        <v>294</v>
      </c>
      <c r="B354" s="157">
        <v>263198</v>
      </c>
      <c r="C354" s="1">
        <v>300</v>
      </c>
      <c r="D354" s="1" t="s">
        <v>769</v>
      </c>
      <c r="E354" s="1">
        <v>200</v>
      </c>
      <c r="F354" s="77">
        <v>2097.6729999999998</v>
      </c>
      <c r="G354" s="77">
        <v>3418.8580000000002</v>
      </c>
      <c r="H354" s="77">
        <v>1126.69</v>
      </c>
      <c r="I354" s="77">
        <v>2.6339999999999999</v>
      </c>
      <c r="J354" s="77">
        <v>8.1890000000000001</v>
      </c>
      <c r="K354" s="77">
        <v>0.28199999999999997</v>
      </c>
      <c r="L354" s="77">
        <v>0.49399999999999999</v>
      </c>
      <c r="M354" s="1">
        <v>2000</v>
      </c>
      <c r="N354" s="224">
        <v>10</v>
      </c>
      <c r="O354" s="233">
        <v>10.824</v>
      </c>
      <c r="P354" s="77">
        <v>10.538</v>
      </c>
      <c r="Q354" s="77">
        <v>9.9870000000000001</v>
      </c>
      <c r="R354" s="77">
        <v>9.2260000000000009</v>
      </c>
      <c r="S354" s="77">
        <v>8.9540000000000006</v>
      </c>
      <c r="T354" s="77">
        <v>8.7949999999999999</v>
      </c>
      <c r="U354" s="77">
        <v>8.5419999999999998</v>
      </c>
      <c r="V354" s="77">
        <v>8.7140000000000004</v>
      </c>
      <c r="W354" s="77">
        <v>8.4440000000000008</v>
      </c>
      <c r="X354" s="77">
        <v>8.1059999999999999</v>
      </c>
      <c r="Y354" s="77">
        <v>8.0950000000000006</v>
      </c>
      <c r="Z354" s="77">
        <v>7.7460000000000004</v>
      </c>
      <c r="AA354" s="77">
        <v>7.5090000000000003</v>
      </c>
      <c r="AB354" s="77">
        <v>7.3789999999999996</v>
      </c>
      <c r="AC354" s="77">
        <v>7.04</v>
      </c>
      <c r="AD354" s="77">
        <v>7.024</v>
      </c>
      <c r="AE354" s="77">
        <v>6.8419999999999996</v>
      </c>
      <c r="AF354" s="77">
        <v>6.3719999999999999</v>
      </c>
      <c r="AG354" s="77">
        <v>6.4420000000000002</v>
      </c>
      <c r="AH354" s="78">
        <v>7.1989999999999998</v>
      </c>
    </row>
    <row r="355" spans="1:34" x14ac:dyDescent="0.25">
      <c r="A355" s="67" t="s">
        <v>294</v>
      </c>
      <c r="B355" s="157">
        <v>263198</v>
      </c>
      <c r="C355" s="1">
        <v>300</v>
      </c>
      <c r="D355" s="1" t="s">
        <v>769</v>
      </c>
      <c r="E355" s="1">
        <v>200</v>
      </c>
      <c r="F355" s="77">
        <v>2292.9609999999998</v>
      </c>
      <c r="G355" s="77">
        <v>3731.165</v>
      </c>
      <c r="H355" s="77">
        <v>1233.942</v>
      </c>
      <c r="I355" s="77">
        <v>2.8690000000000002</v>
      </c>
      <c r="J355" s="77">
        <v>7.415</v>
      </c>
      <c r="K355" s="77">
        <v>4.2999999999999997E-2</v>
      </c>
      <c r="L355" s="77">
        <v>0.496</v>
      </c>
      <c r="M355" s="1">
        <v>2000</v>
      </c>
      <c r="N355" s="224">
        <v>10</v>
      </c>
      <c r="O355" s="233">
        <v>9.3420000000000005</v>
      </c>
      <c r="P355" s="77">
        <v>9.1329999999999991</v>
      </c>
      <c r="Q355" s="77">
        <v>8.9009999999999998</v>
      </c>
      <c r="R355" s="77">
        <v>8.8019999999999996</v>
      </c>
      <c r="S355" s="77">
        <v>8.641</v>
      </c>
      <c r="T355" s="77">
        <v>8.2929999999999993</v>
      </c>
      <c r="U355" s="77">
        <v>8.1739999999999995</v>
      </c>
      <c r="V355" s="77">
        <v>7.6710000000000003</v>
      </c>
      <c r="W355" s="77">
        <v>7.4889999999999999</v>
      </c>
      <c r="X355" s="77">
        <v>7.2569999999999997</v>
      </c>
      <c r="Y355" s="77">
        <v>7.0469999999999997</v>
      </c>
      <c r="Z355" s="77">
        <v>7.0750000000000002</v>
      </c>
      <c r="AA355" s="77">
        <v>6.9249999999999998</v>
      </c>
      <c r="AB355" s="77">
        <v>6.4960000000000004</v>
      </c>
      <c r="AC355" s="77">
        <v>6.3360000000000003</v>
      </c>
      <c r="AD355" s="77">
        <v>6.2939999999999996</v>
      </c>
      <c r="AE355" s="77">
        <v>6.274</v>
      </c>
      <c r="AF355" s="77">
        <v>6.2149999999999999</v>
      </c>
      <c r="AG355" s="77">
        <v>5.9909999999999997</v>
      </c>
      <c r="AH355" s="78">
        <v>5.9470000000000001</v>
      </c>
    </row>
    <row r="356" spans="1:34" x14ac:dyDescent="0.25">
      <c r="A356" s="67" t="s">
        <v>294</v>
      </c>
      <c r="B356" s="157">
        <v>263198</v>
      </c>
      <c r="C356" s="1">
        <v>300</v>
      </c>
      <c r="D356" s="1" t="s">
        <v>769</v>
      </c>
      <c r="E356" s="1">
        <v>200</v>
      </c>
      <c r="F356" s="77">
        <v>2457.7550000000001</v>
      </c>
      <c r="G356" s="77">
        <v>3974.491</v>
      </c>
      <c r="H356" s="77">
        <v>1313.117</v>
      </c>
      <c r="I356" s="77">
        <v>4.633</v>
      </c>
      <c r="J356" s="77">
        <v>8.3889999999999993</v>
      </c>
      <c r="K356" s="77">
        <v>0.17</v>
      </c>
      <c r="L356" s="77">
        <v>0.496</v>
      </c>
      <c r="M356" s="1">
        <v>2000</v>
      </c>
      <c r="N356" s="224">
        <v>10</v>
      </c>
      <c r="O356" s="233">
        <v>10.641999999999999</v>
      </c>
      <c r="P356" s="77">
        <v>10.428000000000001</v>
      </c>
      <c r="Q356" s="77">
        <v>10.220000000000001</v>
      </c>
      <c r="R356" s="77">
        <v>9.6739999999999995</v>
      </c>
      <c r="S356" s="77">
        <v>9.3490000000000002</v>
      </c>
      <c r="T356" s="77">
        <v>9.0340000000000007</v>
      </c>
      <c r="U356" s="77">
        <v>8.8789999999999996</v>
      </c>
      <c r="V356" s="77">
        <v>8.6639999999999997</v>
      </c>
      <c r="W356" s="77">
        <v>8.6300000000000008</v>
      </c>
      <c r="X356" s="77">
        <v>8.6590000000000007</v>
      </c>
      <c r="Y356" s="77">
        <v>8.1750000000000007</v>
      </c>
      <c r="Z356" s="77">
        <v>7.8419999999999996</v>
      </c>
      <c r="AA356" s="77">
        <v>7.7629999999999999</v>
      </c>
      <c r="AB356" s="77">
        <v>7.6420000000000003</v>
      </c>
      <c r="AC356" s="77">
        <v>7.415</v>
      </c>
      <c r="AD356" s="77">
        <v>7.2220000000000004</v>
      </c>
      <c r="AE356" s="77">
        <v>7.3369999999999997</v>
      </c>
      <c r="AF356" s="77">
        <v>6.9829999999999997</v>
      </c>
      <c r="AG356" s="77">
        <v>6.68</v>
      </c>
      <c r="AH356" s="78">
        <v>6.5490000000000004</v>
      </c>
    </row>
    <row r="357" spans="1:34" x14ac:dyDescent="0.25">
      <c r="A357" s="67" t="s">
        <v>295</v>
      </c>
      <c r="B357" s="157">
        <v>263200</v>
      </c>
      <c r="C357" s="1">
        <v>368</v>
      </c>
      <c r="D357" s="1" t="s">
        <v>769</v>
      </c>
      <c r="E357" s="1">
        <v>153</v>
      </c>
      <c r="F357" s="77">
        <v>977.53700000000003</v>
      </c>
      <c r="G357" s="77">
        <v>2471.15</v>
      </c>
      <c r="H357" s="77">
        <v>516.02599999999995</v>
      </c>
      <c r="I357" s="77">
        <v>0.61099999999999999</v>
      </c>
      <c r="J357" s="77">
        <v>6.101</v>
      </c>
      <c r="K357" s="77">
        <v>0.109</v>
      </c>
      <c r="L357" s="77">
        <v>0.502</v>
      </c>
      <c r="M357" s="1">
        <v>2000</v>
      </c>
      <c r="N357" s="224">
        <v>10</v>
      </c>
      <c r="O357" s="233">
        <v>7.5609999999999999</v>
      </c>
      <c r="P357" s="77">
        <v>7.3369999999999997</v>
      </c>
      <c r="Q357" s="77">
        <v>7.226</v>
      </c>
      <c r="R357" s="77">
        <v>7.2619999999999996</v>
      </c>
      <c r="S357" s="77">
        <v>7.0279999999999996</v>
      </c>
      <c r="T357" s="77">
        <v>6.7149999999999999</v>
      </c>
      <c r="U357" s="77">
        <v>6.5330000000000004</v>
      </c>
      <c r="V357" s="77">
        <v>6.3029999999999999</v>
      </c>
      <c r="W357" s="77">
        <v>6.1719999999999997</v>
      </c>
      <c r="X357" s="77">
        <v>5.9889999999999999</v>
      </c>
      <c r="Y357" s="77">
        <v>5.89</v>
      </c>
      <c r="Z357" s="77">
        <v>5.7720000000000002</v>
      </c>
      <c r="AA357" s="77">
        <v>5.6550000000000002</v>
      </c>
      <c r="AB357" s="77">
        <v>5.5339999999999998</v>
      </c>
      <c r="AC357" s="77">
        <v>5.484</v>
      </c>
      <c r="AD357" s="77">
        <v>5.4859999999999998</v>
      </c>
      <c r="AE357" s="77">
        <v>5.2930000000000001</v>
      </c>
      <c r="AF357" s="77">
        <v>5.0410000000000004</v>
      </c>
      <c r="AG357" s="77">
        <v>4.8929999999999998</v>
      </c>
      <c r="AH357" s="78">
        <v>4.8360000000000003</v>
      </c>
    </row>
    <row r="358" spans="1:34" x14ac:dyDescent="0.25">
      <c r="A358" s="67" t="s">
        <v>295</v>
      </c>
      <c r="B358" s="157">
        <v>263200</v>
      </c>
      <c r="C358" s="1">
        <v>368</v>
      </c>
      <c r="D358" s="1" t="s">
        <v>769</v>
      </c>
      <c r="E358" s="1">
        <v>153</v>
      </c>
      <c r="F358" s="77">
        <v>1022.765</v>
      </c>
      <c r="G358" s="77">
        <v>2571.3820000000001</v>
      </c>
      <c r="H358" s="77">
        <v>530.21400000000006</v>
      </c>
      <c r="I358" s="77">
        <v>0.60899999999999999</v>
      </c>
      <c r="J358" s="77">
        <v>7.9189999999999996</v>
      </c>
      <c r="K358" s="77">
        <v>3.4940000000000002</v>
      </c>
      <c r="L358" s="77">
        <v>0.496</v>
      </c>
      <c r="M358" s="1">
        <v>2000</v>
      </c>
      <c r="N358" s="224">
        <v>10</v>
      </c>
      <c r="O358" s="233">
        <v>8.8049999999999997</v>
      </c>
      <c r="P358" s="77">
        <v>8.3550000000000004</v>
      </c>
      <c r="Q358" s="77">
        <v>8.2319999999999993</v>
      </c>
      <c r="R358" s="77">
        <v>8.2889999999999997</v>
      </c>
      <c r="S358" s="77">
        <v>8.2579999999999991</v>
      </c>
      <c r="T358" s="77">
        <v>7.6420000000000003</v>
      </c>
      <c r="U358" s="77">
        <v>7.359</v>
      </c>
      <c r="V358" s="77">
        <v>6.8739999999999997</v>
      </c>
      <c r="W358" s="77">
        <v>6.4809999999999999</v>
      </c>
      <c r="X358" s="77">
        <v>6.3630000000000004</v>
      </c>
      <c r="Y358" s="77">
        <v>16.702999999999999</v>
      </c>
      <c r="Z358" s="77">
        <v>15.417</v>
      </c>
      <c r="AA358" s="77">
        <v>10.311</v>
      </c>
      <c r="AB358" s="77">
        <v>7.72</v>
      </c>
      <c r="AC358" s="77">
        <v>6.3120000000000003</v>
      </c>
      <c r="AD358" s="77">
        <v>5.359</v>
      </c>
      <c r="AE358" s="77">
        <v>5.024</v>
      </c>
      <c r="AF358" s="77">
        <v>5.032</v>
      </c>
      <c r="AG358" s="77">
        <v>4.9960000000000004</v>
      </c>
      <c r="AH358" s="78">
        <v>4.84</v>
      </c>
    </row>
    <row r="359" spans="1:34" x14ac:dyDescent="0.25">
      <c r="A359" s="67" t="s">
        <v>295</v>
      </c>
      <c r="B359" s="157">
        <v>263200</v>
      </c>
      <c r="C359" s="1">
        <v>368</v>
      </c>
      <c r="D359" s="1" t="s">
        <v>769</v>
      </c>
      <c r="E359" s="1">
        <v>153</v>
      </c>
      <c r="F359" s="77">
        <v>1052.1579999999999</v>
      </c>
      <c r="G359" s="77">
        <v>2638.3519999999999</v>
      </c>
      <c r="H359" s="77">
        <v>544.01099999999997</v>
      </c>
      <c r="I359" s="77">
        <v>0.79</v>
      </c>
      <c r="J359" s="77">
        <v>6.08</v>
      </c>
      <c r="K359" s="77">
        <v>4.4999999999999998E-2</v>
      </c>
      <c r="L359" s="77">
        <v>0.496</v>
      </c>
      <c r="M359" s="1">
        <v>2000</v>
      </c>
      <c r="N359" s="224">
        <v>10</v>
      </c>
      <c r="O359" s="233">
        <v>7.8360000000000003</v>
      </c>
      <c r="P359" s="77">
        <v>7.5709999999999997</v>
      </c>
      <c r="Q359" s="77">
        <v>7.3120000000000003</v>
      </c>
      <c r="R359" s="77">
        <v>7.0659999999999998</v>
      </c>
      <c r="S359" s="77">
        <v>6.835</v>
      </c>
      <c r="T359" s="77">
        <v>6.6230000000000002</v>
      </c>
      <c r="U359" s="77">
        <v>6.4260000000000002</v>
      </c>
      <c r="V359" s="77">
        <v>6.3029999999999999</v>
      </c>
      <c r="W359" s="77">
        <v>6.2329999999999997</v>
      </c>
      <c r="X359" s="77">
        <v>5.9720000000000004</v>
      </c>
      <c r="Y359" s="77">
        <v>5.7839999999999998</v>
      </c>
      <c r="Z359" s="77">
        <v>5.7640000000000002</v>
      </c>
      <c r="AA359" s="77">
        <v>5.7220000000000004</v>
      </c>
      <c r="AB359" s="77">
        <v>5.5709999999999997</v>
      </c>
      <c r="AC359" s="77">
        <v>5.3780000000000001</v>
      </c>
      <c r="AD359" s="77">
        <v>5.23</v>
      </c>
      <c r="AE359" s="77">
        <v>5.202</v>
      </c>
      <c r="AF359" s="77">
        <v>5.0620000000000003</v>
      </c>
      <c r="AG359" s="77">
        <v>4.9009999999999998</v>
      </c>
      <c r="AH359" s="78">
        <v>4.8040000000000003</v>
      </c>
    </row>
    <row r="360" spans="1:34" x14ac:dyDescent="0.25">
      <c r="A360" s="67" t="s">
        <v>296</v>
      </c>
      <c r="B360" s="157">
        <v>263202</v>
      </c>
      <c r="C360" s="1">
        <v>368</v>
      </c>
      <c r="D360" s="1" t="s">
        <v>769</v>
      </c>
      <c r="E360" s="1">
        <v>199</v>
      </c>
      <c r="F360" s="77">
        <v>604.78499999999997</v>
      </c>
      <c r="G360" s="77">
        <v>1176.211</v>
      </c>
      <c r="H360" s="77">
        <v>317.42500000000001</v>
      </c>
      <c r="I360" s="77">
        <v>0.91200000000000003</v>
      </c>
      <c r="J360" s="77">
        <v>4.83</v>
      </c>
      <c r="K360" s="77">
        <v>6.9000000000000006E-2</v>
      </c>
      <c r="L360" s="77">
        <v>0.499</v>
      </c>
      <c r="M360" s="1">
        <v>2000</v>
      </c>
      <c r="N360" s="224">
        <v>10</v>
      </c>
      <c r="O360" s="233">
        <v>6.3090000000000002</v>
      </c>
      <c r="P360" s="77">
        <v>6.0049999999999999</v>
      </c>
      <c r="Q360" s="77">
        <v>5.85</v>
      </c>
      <c r="R360" s="77">
        <v>5.7939999999999996</v>
      </c>
      <c r="S360" s="77">
        <v>5.3840000000000003</v>
      </c>
      <c r="T360" s="77">
        <v>5.12</v>
      </c>
      <c r="U360" s="77">
        <v>5.0119999999999996</v>
      </c>
      <c r="V360" s="77">
        <v>5.0010000000000003</v>
      </c>
      <c r="W360" s="77">
        <v>4.923</v>
      </c>
      <c r="X360" s="77">
        <v>4.7699999999999996</v>
      </c>
      <c r="Y360" s="77">
        <v>4.7469999999999999</v>
      </c>
      <c r="Z360" s="77">
        <v>4.5599999999999996</v>
      </c>
      <c r="AA360" s="77">
        <v>4.3600000000000003</v>
      </c>
      <c r="AB360" s="77">
        <v>4.26</v>
      </c>
      <c r="AC360" s="77">
        <v>4.1660000000000004</v>
      </c>
      <c r="AD360" s="77">
        <v>4.117</v>
      </c>
      <c r="AE360" s="77">
        <v>4.1890000000000001</v>
      </c>
      <c r="AF360" s="77">
        <v>4.1310000000000002</v>
      </c>
      <c r="AG360" s="77">
        <v>4.0039999999999996</v>
      </c>
      <c r="AH360" s="78">
        <v>3.903</v>
      </c>
    </row>
    <row r="361" spans="1:34" x14ac:dyDescent="0.25">
      <c r="A361" s="67" t="s">
        <v>296</v>
      </c>
      <c r="B361" s="157">
        <v>263202</v>
      </c>
      <c r="C361" s="1">
        <v>368</v>
      </c>
      <c r="D361" s="1" t="s">
        <v>769</v>
      </c>
      <c r="E361" s="1">
        <v>199</v>
      </c>
      <c r="F361" s="77">
        <v>648.45299999999997</v>
      </c>
      <c r="G361" s="77">
        <v>1250.348</v>
      </c>
      <c r="H361" s="77">
        <v>337.56900000000002</v>
      </c>
      <c r="I361" s="77">
        <v>0.501</v>
      </c>
      <c r="J361" s="77">
        <v>5.27</v>
      </c>
      <c r="K361" s="77">
        <v>8.2000000000000003E-2</v>
      </c>
      <c r="L361" s="77">
        <v>0.499</v>
      </c>
      <c r="M361" s="1">
        <v>2000</v>
      </c>
      <c r="N361" s="224">
        <v>10</v>
      </c>
      <c r="O361" s="233">
        <v>6.7770000000000001</v>
      </c>
      <c r="P361" s="77">
        <v>6.4009999999999998</v>
      </c>
      <c r="Q361" s="77">
        <v>6.14</v>
      </c>
      <c r="R361" s="77">
        <v>5.8570000000000002</v>
      </c>
      <c r="S361" s="77">
        <v>5.7610000000000001</v>
      </c>
      <c r="T361" s="77">
        <v>5.4569999999999999</v>
      </c>
      <c r="U361" s="77">
        <v>5.5129999999999999</v>
      </c>
      <c r="V361" s="77">
        <v>5.5439999999999996</v>
      </c>
      <c r="W361" s="77">
        <v>5.5129999999999999</v>
      </c>
      <c r="X361" s="77">
        <v>5.2850000000000001</v>
      </c>
      <c r="Y361" s="77">
        <v>5.1100000000000003</v>
      </c>
      <c r="Z361" s="77">
        <v>4.7960000000000003</v>
      </c>
      <c r="AA361" s="77">
        <v>4.8810000000000002</v>
      </c>
      <c r="AB361" s="77">
        <v>4.9660000000000002</v>
      </c>
      <c r="AC361" s="77">
        <v>4.8360000000000003</v>
      </c>
      <c r="AD361" s="77">
        <v>4.7469999999999999</v>
      </c>
      <c r="AE361" s="77">
        <v>4.6120000000000001</v>
      </c>
      <c r="AF361" s="77">
        <v>4.4640000000000004</v>
      </c>
      <c r="AG361" s="77">
        <v>4.3879999999999999</v>
      </c>
      <c r="AH361" s="78">
        <v>4.3609999999999998</v>
      </c>
    </row>
    <row r="362" spans="1:34" x14ac:dyDescent="0.25">
      <c r="A362" s="67" t="s">
        <v>296</v>
      </c>
      <c r="B362" s="157">
        <v>263202</v>
      </c>
      <c r="C362" s="1">
        <v>368</v>
      </c>
      <c r="D362" s="1" t="s">
        <v>769</v>
      </c>
      <c r="E362" s="1">
        <v>199</v>
      </c>
      <c r="F362" s="77">
        <v>707.08699999999999</v>
      </c>
      <c r="G362" s="77">
        <v>1353.47</v>
      </c>
      <c r="H362" s="77">
        <v>366.03699999999998</v>
      </c>
      <c r="I362" s="77">
        <v>0.51900000000000002</v>
      </c>
      <c r="J362" s="77">
        <v>5.0730000000000004</v>
      </c>
      <c r="K362" s="77">
        <v>0.20599999999999999</v>
      </c>
      <c r="L362" s="77">
        <v>0.5</v>
      </c>
      <c r="M362" s="1">
        <v>2000</v>
      </c>
      <c r="N362" s="224">
        <v>10</v>
      </c>
      <c r="O362" s="233">
        <v>6.8079999999999998</v>
      </c>
      <c r="P362" s="77">
        <v>6.726</v>
      </c>
      <c r="Q362" s="77">
        <v>6.6820000000000004</v>
      </c>
      <c r="R362" s="77">
        <v>6.1420000000000003</v>
      </c>
      <c r="S362" s="77">
        <v>5.8780000000000001</v>
      </c>
      <c r="T362" s="77">
        <v>5.3789999999999996</v>
      </c>
      <c r="U362" s="77">
        <v>5.2069999999999999</v>
      </c>
      <c r="V362" s="77">
        <v>5.0449999999999999</v>
      </c>
      <c r="W362" s="77">
        <v>4.82</v>
      </c>
      <c r="X362" s="77">
        <v>4.9089999999999998</v>
      </c>
      <c r="Y362" s="77">
        <v>4.7350000000000003</v>
      </c>
      <c r="Z362" s="77">
        <v>4.6260000000000003</v>
      </c>
      <c r="AA362" s="77">
        <v>4.4790000000000001</v>
      </c>
      <c r="AB362" s="77">
        <v>4.4770000000000003</v>
      </c>
      <c r="AC362" s="77">
        <v>4.4800000000000004</v>
      </c>
      <c r="AD362" s="77">
        <v>4.2720000000000002</v>
      </c>
      <c r="AE362" s="77">
        <v>4.2779999999999996</v>
      </c>
      <c r="AF362" s="77">
        <v>4.28</v>
      </c>
      <c r="AG362" s="77">
        <v>4.1470000000000002</v>
      </c>
      <c r="AH362" s="78">
        <v>4.0949999999999998</v>
      </c>
    </row>
    <row r="363" spans="1:34" x14ac:dyDescent="0.25">
      <c r="A363" s="67" t="s">
        <v>297</v>
      </c>
      <c r="B363" s="157">
        <v>263203</v>
      </c>
      <c r="C363" s="1">
        <v>265</v>
      </c>
      <c r="D363" s="1" t="s">
        <v>769</v>
      </c>
      <c r="E363" s="1">
        <v>71</v>
      </c>
      <c r="F363" s="1">
        <v>192.2</v>
      </c>
      <c r="G363" s="1">
        <v>1020.48</v>
      </c>
      <c r="H363" s="1">
        <v>1369.127</v>
      </c>
      <c r="I363" s="1">
        <v>20.92</v>
      </c>
      <c r="J363" s="1">
        <v>5.4059999999999997</v>
      </c>
      <c r="K363" s="1">
        <v>5.0000000000000001E-3</v>
      </c>
      <c r="L363" s="1">
        <v>5.008</v>
      </c>
      <c r="M363" s="1">
        <v>2000</v>
      </c>
      <c r="N363" s="224">
        <v>10</v>
      </c>
      <c r="O363" s="234">
        <v>6.8479999999999999</v>
      </c>
      <c r="P363" s="1">
        <v>6.6440000000000001</v>
      </c>
      <c r="Q363" s="1">
        <v>6.4480000000000004</v>
      </c>
      <c r="R363" s="1">
        <v>6.2619999999999996</v>
      </c>
      <c r="S363" s="1">
        <v>6.09</v>
      </c>
      <c r="T363" s="1">
        <v>5.9290000000000003</v>
      </c>
      <c r="U363" s="1">
        <v>5.7759999999999998</v>
      </c>
      <c r="V363" s="1">
        <v>5.6349999999999998</v>
      </c>
      <c r="W363" s="1">
        <v>5.5019999999999998</v>
      </c>
      <c r="X363" s="1">
        <v>5.3769999999999998</v>
      </c>
      <c r="Y363" s="1">
        <v>5.25</v>
      </c>
      <c r="Z363" s="1">
        <v>5.1230000000000002</v>
      </c>
      <c r="AA363" s="1">
        <v>5.0069999999999997</v>
      </c>
      <c r="AB363" s="1">
        <v>4.8949999999999996</v>
      </c>
      <c r="AC363" s="1">
        <v>4.7960000000000003</v>
      </c>
      <c r="AD363" s="1">
        <v>4.7009999999999996</v>
      </c>
      <c r="AE363" s="1">
        <v>4.6020000000000003</v>
      </c>
      <c r="AF363" s="1">
        <v>4.5060000000000002</v>
      </c>
      <c r="AG363" s="1">
        <v>4.41</v>
      </c>
      <c r="AH363" s="1">
        <v>4.32</v>
      </c>
    </row>
    <row r="364" spans="1:34" x14ac:dyDescent="0.25">
      <c r="A364" s="67" t="s">
        <v>297</v>
      </c>
      <c r="B364" s="157">
        <v>263203</v>
      </c>
      <c r="C364" s="1">
        <v>265</v>
      </c>
      <c r="D364" s="1" t="s">
        <v>769</v>
      </c>
      <c r="E364" s="1">
        <v>71</v>
      </c>
      <c r="F364" s="1">
        <v>306.89999999999998</v>
      </c>
      <c r="G364" s="1">
        <v>1215.8499999999999</v>
      </c>
      <c r="H364" s="1">
        <v>1632.7049999999999</v>
      </c>
      <c r="I364" s="1">
        <v>5.63</v>
      </c>
      <c r="J364" s="1">
        <v>5.8550000000000004</v>
      </c>
      <c r="K364" s="1">
        <v>5.0000000000000001E-3</v>
      </c>
      <c r="L364" s="1">
        <v>5.0119999999999996</v>
      </c>
      <c r="M364" s="1">
        <v>2000</v>
      </c>
      <c r="N364" s="224">
        <v>10</v>
      </c>
      <c r="O364" s="234">
        <v>7.4550000000000001</v>
      </c>
      <c r="P364" s="1">
        <v>7.2229999999999999</v>
      </c>
      <c r="Q364" s="1">
        <v>7.0049999999999999</v>
      </c>
      <c r="R364" s="1">
        <v>6.81</v>
      </c>
      <c r="S364" s="1">
        <v>6.6230000000000002</v>
      </c>
      <c r="T364" s="1">
        <v>6.4470000000000001</v>
      </c>
      <c r="U364" s="1">
        <v>6.2779999999999996</v>
      </c>
      <c r="V364" s="1">
        <v>6.1150000000000002</v>
      </c>
      <c r="W364" s="1">
        <v>5.96</v>
      </c>
      <c r="X364" s="1">
        <v>5.8150000000000004</v>
      </c>
      <c r="Y364" s="1">
        <v>5.6749999999999998</v>
      </c>
      <c r="Z364" s="1">
        <v>5.5339999999999998</v>
      </c>
      <c r="AA364" s="1">
        <v>5.4050000000000002</v>
      </c>
      <c r="AB364" s="1">
        <v>5.2889999999999997</v>
      </c>
      <c r="AC364" s="1">
        <v>5.1760000000000002</v>
      </c>
      <c r="AD364" s="1">
        <v>5.0640000000000001</v>
      </c>
      <c r="AE364" s="1">
        <v>4.9580000000000002</v>
      </c>
      <c r="AF364" s="1">
        <v>4.8570000000000002</v>
      </c>
      <c r="AG364" s="1">
        <v>4.7610000000000001</v>
      </c>
      <c r="AH364" s="1">
        <v>4.6580000000000004</v>
      </c>
    </row>
    <row r="365" spans="1:34" x14ac:dyDescent="0.25">
      <c r="A365" s="67" t="s">
        <v>297</v>
      </c>
      <c r="B365" s="157">
        <v>263203</v>
      </c>
      <c r="C365" s="1">
        <v>265</v>
      </c>
      <c r="D365" s="1" t="s">
        <v>769</v>
      </c>
      <c r="E365" s="1">
        <v>71</v>
      </c>
      <c r="F365" s="1">
        <v>330.8</v>
      </c>
      <c r="G365" s="1">
        <v>1270.3699999999999</v>
      </c>
      <c r="H365" s="1">
        <v>1705.585</v>
      </c>
      <c r="I365" s="1">
        <v>0.84299999999999997</v>
      </c>
      <c r="J365" s="1">
        <v>6.032</v>
      </c>
      <c r="K365" s="1">
        <v>1.6E-2</v>
      </c>
      <c r="L365" s="1">
        <v>5.0110000000000001</v>
      </c>
      <c r="M365" s="1">
        <v>2000</v>
      </c>
      <c r="N365" s="224">
        <v>10</v>
      </c>
      <c r="O365" s="234">
        <v>7.6829999999999998</v>
      </c>
      <c r="P365" s="1">
        <v>7.4470000000000001</v>
      </c>
      <c r="Q365" s="1">
        <v>7.23</v>
      </c>
      <c r="R365" s="1">
        <v>7.0220000000000002</v>
      </c>
      <c r="S365" s="1">
        <v>6.8280000000000003</v>
      </c>
      <c r="T365" s="1">
        <v>6.641</v>
      </c>
      <c r="U365" s="1">
        <v>6.4610000000000003</v>
      </c>
      <c r="V365" s="1">
        <v>6.2930000000000001</v>
      </c>
      <c r="W365" s="1">
        <v>6.1360000000000001</v>
      </c>
      <c r="X365" s="1">
        <v>5.9850000000000003</v>
      </c>
      <c r="Y365" s="1">
        <v>5.843</v>
      </c>
      <c r="Z365" s="1">
        <v>5.7060000000000004</v>
      </c>
      <c r="AA365" s="1">
        <v>5.5739999999999998</v>
      </c>
      <c r="AB365" s="1">
        <v>5.4480000000000004</v>
      </c>
      <c r="AC365" s="1">
        <v>5.327</v>
      </c>
      <c r="AD365" s="1">
        <v>5.2130000000000001</v>
      </c>
      <c r="AE365" s="1">
        <v>5.1059999999999999</v>
      </c>
      <c r="AF365" s="1">
        <v>5.0010000000000003</v>
      </c>
      <c r="AG365" s="1">
        <v>4.9000000000000004</v>
      </c>
      <c r="AH365" s="1">
        <v>4.8</v>
      </c>
    </row>
    <row r="366" spans="1:34" x14ac:dyDescent="0.25">
      <c r="A366" s="67" t="s">
        <v>298</v>
      </c>
      <c r="B366" s="157">
        <v>263204</v>
      </c>
      <c r="C366" s="1">
        <v>438</v>
      </c>
      <c r="D366" s="1" t="s">
        <v>769</v>
      </c>
      <c r="E366" s="1">
        <v>180</v>
      </c>
      <c r="F366" s="77">
        <v>787.57100000000003</v>
      </c>
      <c r="G366" s="77">
        <v>1959.941</v>
      </c>
      <c r="H366" s="77">
        <v>4037.616</v>
      </c>
      <c r="I366" s="77">
        <v>3.3109999999999999</v>
      </c>
      <c r="J366" s="77">
        <v>5.2960000000000003</v>
      </c>
      <c r="K366" s="77">
        <v>2E-3</v>
      </c>
      <c r="L366" s="77">
        <v>5.0129999999999999</v>
      </c>
      <c r="M366" s="1">
        <v>2000</v>
      </c>
      <c r="N366" s="224">
        <v>10</v>
      </c>
      <c r="O366" s="233">
        <v>6.7409999999999997</v>
      </c>
      <c r="P366" s="77">
        <v>6.5359999999999996</v>
      </c>
      <c r="Q366" s="77">
        <v>6.3419999999999996</v>
      </c>
      <c r="R366" s="77">
        <v>6.16</v>
      </c>
      <c r="S366" s="77">
        <v>5.9859999999999998</v>
      </c>
      <c r="T366" s="77">
        <v>5.8209999999999997</v>
      </c>
      <c r="U366" s="77">
        <v>5.67</v>
      </c>
      <c r="V366" s="77">
        <v>5.5279999999999996</v>
      </c>
      <c r="W366" s="77">
        <v>5.391</v>
      </c>
      <c r="X366" s="77">
        <v>5.2560000000000002</v>
      </c>
      <c r="Y366" s="77">
        <v>5.1280000000000001</v>
      </c>
      <c r="Z366" s="77">
        <v>5.0069999999999997</v>
      </c>
      <c r="AA366" s="77">
        <v>4.8920000000000003</v>
      </c>
      <c r="AB366" s="77">
        <v>4.7830000000000004</v>
      </c>
      <c r="AC366" s="77">
        <v>4.6829999999999998</v>
      </c>
      <c r="AD366" s="77">
        <v>4.5830000000000002</v>
      </c>
      <c r="AE366" s="77">
        <v>4.4870000000000001</v>
      </c>
      <c r="AF366" s="77">
        <v>4.3940000000000001</v>
      </c>
      <c r="AG366" s="77">
        <v>4.3090000000000002</v>
      </c>
      <c r="AH366" s="78">
        <v>4.2270000000000003</v>
      </c>
    </row>
    <row r="367" spans="1:34" x14ac:dyDescent="0.25">
      <c r="A367" s="67" t="s">
        <v>298</v>
      </c>
      <c r="B367" s="157">
        <v>263204</v>
      </c>
      <c r="C367" s="1">
        <v>438</v>
      </c>
      <c r="D367" s="1" t="s">
        <v>769</v>
      </c>
      <c r="E367" s="1">
        <v>180</v>
      </c>
      <c r="F367" s="77">
        <v>792.48900000000003</v>
      </c>
      <c r="G367" s="77">
        <v>1977.4829999999999</v>
      </c>
      <c r="H367" s="77">
        <v>4074.9380000000001</v>
      </c>
      <c r="I367" s="77">
        <v>2.46</v>
      </c>
      <c r="J367" s="77">
        <v>5.3719999999999999</v>
      </c>
      <c r="K367" s="77">
        <v>2E-3</v>
      </c>
      <c r="L367" s="77">
        <v>5.0140000000000002</v>
      </c>
      <c r="M367" s="1">
        <v>2000</v>
      </c>
      <c r="N367" s="224">
        <v>10</v>
      </c>
      <c r="O367" s="233">
        <v>6.8330000000000002</v>
      </c>
      <c r="P367" s="77">
        <v>6.6269999999999998</v>
      </c>
      <c r="Q367" s="77">
        <v>6.4290000000000003</v>
      </c>
      <c r="R367" s="77">
        <v>6.2430000000000003</v>
      </c>
      <c r="S367" s="77">
        <v>6.0679999999999996</v>
      </c>
      <c r="T367" s="77">
        <v>5.9050000000000002</v>
      </c>
      <c r="U367" s="77">
        <v>5.75</v>
      </c>
      <c r="V367" s="77">
        <v>5.6040000000000001</v>
      </c>
      <c r="W367" s="77">
        <v>5.4619999999999997</v>
      </c>
      <c r="X367" s="77">
        <v>5.3380000000000001</v>
      </c>
      <c r="Y367" s="77">
        <v>5.2190000000000003</v>
      </c>
      <c r="Z367" s="77">
        <v>5.0880000000000001</v>
      </c>
      <c r="AA367" s="77">
        <v>4.9669999999999996</v>
      </c>
      <c r="AB367" s="77">
        <v>4.8600000000000003</v>
      </c>
      <c r="AC367" s="77">
        <v>4.7539999999999996</v>
      </c>
      <c r="AD367" s="77">
        <v>4.6479999999999997</v>
      </c>
      <c r="AE367" s="77">
        <v>4.5490000000000004</v>
      </c>
      <c r="AF367" s="77">
        <v>4.4550000000000001</v>
      </c>
      <c r="AG367" s="77">
        <v>4.3659999999999997</v>
      </c>
      <c r="AH367" s="78">
        <v>4.28</v>
      </c>
    </row>
    <row r="368" spans="1:34" x14ac:dyDescent="0.25">
      <c r="A368" s="67" t="s">
        <v>298</v>
      </c>
      <c r="B368" s="157">
        <v>263204</v>
      </c>
      <c r="C368" s="1">
        <v>438</v>
      </c>
      <c r="D368" s="1" t="s">
        <v>769</v>
      </c>
      <c r="E368" s="1">
        <v>180</v>
      </c>
      <c r="F368" s="77">
        <v>792.30799999999999</v>
      </c>
      <c r="G368" s="77">
        <v>1985.7929999999999</v>
      </c>
      <c r="H368" s="77">
        <v>4093.26</v>
      </c>
      <c r="I368" s="77">
        <v>2.1800000000000002</v>
      </c>
      <c r="J368" s="77">
        <v>5.4109999999999996</v>
      </c>
      <c r="K368" s="77">
        <v>2E-3</v>
      </c>
      <c r="L368" s="77">
        <v>5.016</v>
      </c>
      <c r="M368" s="1">
        <v>2000</v>
      </c>
      <c r="N368" s="224">
        <v>10</v>
      </c>
      <c r="O368" s="233">
        <v>6.8860000000000001</v>
      </c>
      <c r="P368" s="77">
        <v>6.68</v>
      </c>
      <c r="Q368" s="77">
        <v>6.4829999999999997</v>
      </c>
      <c r="R368" s="77">
        <v>6.2930000000000001</v>
      </c>
      <c r="S368" s="77">
        <v>6.12</v>
      </c>
      <c r="T368" s="77">
        <v>5.9539999999999997</v>
      </c>
      <c r="U368" s="77">
        <v>5.7990000000000004</v>
      </c>
      <c r="V368" s="77">
        <v>5.649</v>
      </c>
      <c r="W368" s="77">
        <v>5.5129999999999999</v>
      </c>
      <c r="X368" s="77">
        <v>5.375</v>
      </c>
      <c r="Y368" s="77">
        <v>5.2389999999999999</v>
      </c>
      <c r="Z368" s="77">
        <v>5.1130000000000004</v>
      </c>
      <c r="AA368" s="77">
        <v>5</v>
      </c>
      <c r="AB368" s="77">
        <v>4.8890000000000002</v>
      </c>
      <c r="AC368" s="77">
        <v>4.7809999999999997</v>
      </c>
      <c r="AD368" s="77">
        <v>4.6829999999999998</v>
      </c>
      <c r="AE368" s="77">
        <v>4.5819999999999999</v>
      </c>
      <c r="AF368" s="77">
        <v>4.4790000000000001</v>
      </c>
      <c r="AG368" s="77">
        <v>4.3890000000000002</v>
      </c>
      <c r="AH368" s="78">
        <v>4.3070000000000004</v>
      </c>
    </row>
    <row r="369" spans="1:34" x14ac:dyDescent="0.25">
      <c r="A369" s="67" t="s">
        <v>299</v>
      </c>
      <c r="B369" s="157">
        <v>263205</v>
      </c>
      <c r="C369" s="1">
        <v>265</v>
      </c>
      <c r="D369" s="1" t="s">
        <v>769</v>
      </c>
      <c r="E369" s="1">
        <v>108</v>
      </c>
      <c r="F369" s="77">
        <v>135</v>
      </c>
      <c r="G369" s="77">
        <v>356</v>
      </c>
      <c r="H369" s="77">
        <v>725.24800000000005</v>
      </c>
      <c r="I369" s="77">
        <v>2.9209999999999998</v>
      </c>
      <c r="J369" s="77">
        <v>7.282</v>
      </c>
      <c r="K369" s="77">
        <v>2.5999999999999999E-2</v>
      </c>
      <c r="L369" s="77">
        <v>4.9989999999999997</v>
      </c>
      <c r="M369" s="1">
        <v>2000</v>
      </c>
      <c r="N369" s="224">
        <v>10</v>
      </c>
      <c r="O369" s="233">
        <v>8.9580000000000002</v>
      </c>
      <c r="P369" s="77">
        <v>8.7189999999999994</v>
      </c>
      <c r="Q369" s="77">
        <v>8.4960000000000004</v>
      </c>
      <c r="R369" s="77">
        <v>8.2889999999999997</v>
      </c>
      <c r="S369" s="77">
        <v>8.0839999999999996</v>
      </c>
      <c r="T369" s="77">
        <v>7.9</v>
      </c>
      <c r="U369" s="77">
        <v>7.72</v>
      </c>
      <c r="V369" s="77">
        <v>7.5529999999999999</v>
      </c>
      <c r="W369" s="77">
        <v>7.39</v>
      </c>
      <c r="X369" s="77">
        <v>7.2389999999999999</v>
      </c>
      <c r="Y369" s="77">
        <v>7.0890000000000004</v>
      </c>
      <c r="Z369" s="77">
        <v>6.95</v>
      </c>
      <c r="AA369" s="77">
        <v>6.8280000000000003</v>
      </c>
      <c r="AB369" s="77">
        <v>6.7009999999999996</v>
      </c>
      <c r="AC369" s="77">
        <v>6.5670000000000002</v>
      </c>
      <c r="AD369" s="77">
        <v>6.4409999999999998</v>
      </c>
      <c r="AE369" s="77">
        <v>6.3339999999999996</v>
      </c>
      <c r="AF369" s="77">
        <v>6.22</v>
      </c>
      <c r="AG369" s="77">
        <v>6.1159999999999997</v>
      </c>
      <c r="AH369" s="78">
        <v>6.0369999999999999</v>
      </c>
    </row>
    <row r="370" spans="1:34" x14ac:dyDescent="0.25">
      <c r="A370" s="67" t="s">
        <v>299</v>
      </c>
      <c r="B370" s="157">
        <v>263205</v>
      </c>
      <c r="C370" s="1">
        <v>265</v>
      </c>
      <c r="D370" s="1" t="s">
        <v>769</v>
      </c>
      <c r="E370" s="1">
        <v>108</v>
      </c>
      <c r="F370" s="77">
        <v>146.30000000000001</v>
      </c>
      <c r="G370" s="77">
        <v>373.49</v>
      </c>
      <c r="H370" s="77">
        <v>761.21799999999996</v>
      </c>
      <c r="I370" s="77">
        <v>1.1990000000000001</v>
      </c>
      <c r="J370" s="77">
        <v>7.4580000000000002</v>
      </c>
      <c r="K370" s="77">
        <v>1.0999999999999999E-2</v>
      </c>
      <c r="L370" s="77">
        <v>5.0010000000000003</v>
      </c>
      <c r="M370" s="1">
        <v>2000</v>
      </c>
      <c r="N370" s="224">
        <v>10</v>
      </c>
      <c r="O370" s="233">
        <v>9.1639999999999997</v>
      </c>
      <c r="P370" s="77">
        <v>8.9239999999999995</v>
      </c>
      <c r="Q370" s="77">
        <v>8.6890000000000001</v>
      </c>
      <c r="R370" s="77">
        <v>8.4730000000000008</v>
      </c>
      <c r="S370" s="77">
        <v>8.2750000000000004</v>
      </c>
      <c r="T370" s="77">
        <v>8.0909999999999993</v>
      </c>
      <c r="U370" s="77">
        <v>7.9160000000000004</v>
      </c>
      <c r="V370" s="77">
        <v>7.7359999999999998</v>
      </c>
      <c r="W370" s="77">
        <v>7.5670000000000002</v>
      </c>
      <c r="X370" s="77">
        <v>7.4169999999999998</v>
      </c>
      <c r="Y370" s="77">
        <v>7.2709999999999999</v>
      </c>
      <c r="Z370" s="77">
        <v>7.1210000000000004</v>
      </c>
      <c r="AA370" s="77">
        <v>6.9889999999999999</v>
      </c>
      <c r="AB370" s="77">
        <v>6.8639999999999999</v>
      </c>
      <c r="AC370" s="77">
        <v>6.742</v>
      </c>
      <c r="AD370" s="77">
        <v>6.617</v>
      </c>
      <c r="AE370" s="77">
        <v>6.4930000000000003</v>
      </c>
      <c r="AF370" s="77">
        <v>6.3760000000000003</v>
      </c>
      <c r="AG370" s="77">
        <v>6.2690000000000001</v>
      </c>
      <c r="AH370" s="78">
        <v>6.16</v>
      </c>
    </row>
    <row r="371" spans="1:34" x14ac:dyDescent="0.25">
      <c r="A371" s="67" t="s">
        <v>299</v>
      </c>
      <c r="B371" s="157">
        <v>263205</v>
      </c>
      <c r="C371" s="1">
        <v>265</v>
      </c>
      <c r="D371" s="1" t="s">
        <v>769</v>
      </c>
      <c r="E371" s="1">
        <v>108</v>
      </c>
      <c r="F371" s="77">
        <v>150.80000000000001</v>
      </c>
      <c r="G371" s="77">
        <v>381.54</v>
      </c>
      <c r="H371" s="77">
        <v>777.67899999999997</v>
      </c>
      <c r="I371" s="77">
        <v>0.10100000000000001</v>
      </c>
      <c r="J371" s="77">
        <v>7.4889999999999999</v>
      </c>
      <c r="K371" s="77">
        <v>5.0000000000000001E-3</v>
      </c>
      <c r="L371" s="77">
        <v>5.0010000000000003</v>
      </c>
      <c r="M371" s="1">
        <v>2000</v>
      </c>
      <c r="N371" s="224">
        <v>10</v>
      </c>
      <c r="O371" s="233">
        <v>9.2230000000000008</v>
      </c>
      <c r="P371" s="77">
        <v>8.9830000000000005</v>
      </c>
      <c r="Q371" s="77">
        <v>8.7590000000000003</v>
      </c>
      <c r="R371" s="77">
        <v>8.5440000000000005</v>
      </c>
      <c r="S371" s="77">
        <v>8.3369999999999997</v>
      </c>
      <c r="T371" s="77">
        <v>8.1379999999999999</v>
      </c>
      <c r="U371" s="77">
        <v>7.9470000000000001</v>
      </c>
      <c r="V371" s="77">
        <v>7.7670000000000003</v>
      </c>
      <c r="W371" s="77">
        <v>7.5979999999999999</v>
      </c>
      <c r="X371" s="77">
        <v>7.4429999999999996</v>
      </c>
      <c r="Y371" s="77">
        <v>7.2930000000000001</v>
      </c>
      <c r="Z371" s="77">
        <v>7.15</v>
      </c>
      <c r="AA371" s="77">
        <v>7.01</v>
      </c>
      <c r="AB371" s="77">
        <v>6.875</v>
      </c>
      <c r="AC371" s="77">
        <v>6.7460000000000004</v>
      </c>
      <c r="AD371" s="77">
        <v>6.6230000000000002</v>
      </c>
      <c r="AE371" s="77">
        <v>6.5030000000000001</v>
      </c>
      <c r="AF371" s="77">
        <v>6.3860000000000001</v>
      </c>
      <c r="AG371" s="77">
        <v>6.2750000000000004</v>
      </c>
      <c r="AH371" s="78">
        <v>6.17</v>
      </c>
    </row>
    <row r="372" spans="1:34" x14ac:dyDescent="0.25">
      <c r="A372" s="67" t="s">
        <v>300</v>
      </c>
      <c r="B372" s="157">
        <v>263208</v>
      </c>
      <c r="C372" s="1">
        <v>336</v>
      </c>
      <c r="D372" s="1" t="s">
        <v>769</v>
      </c>
      <c r="E372" s="1">
        <v>180</v>
      </c>
      <c r="F372" s="77">
        <v>2757</v>
      </c>
      <c r="G372" s="77">
        <v>5462.18</v>
      </c>
      <c r="H372" s="77">
        <v>1479.135</v>
      </c>
      <c r="I372" s="77">
        <v>4.4779999999999998</v>
      </c>
      <c r="J372" s="77">
        <v>4.3339999999999996</v>
      </c>
      <c r="K372" s="77">
        <v>2.5999999999999999E-2</v>
      </c>
      <c r="L372" s="77">
        <v>0.505</v>
      </c>
      <c r="M372" s="1">
        <v>2000</v>
      </c>
      <c r="N372" s="224">
        <v>10</v>
      </c>
      <c r="O372" s="233">
        <v>5.45</v>
      </c>
      <c r="P372" s="77">
        <v>5.3</v>
      </c>
      <c r="Q372" s="77">
        <v>5.149</v>
      </c>
      <c r="R372" s="77">
        <v>5.0129999999999999</v>
      </c>
      <c r="S372" s="77">
        <v>4.8789999999999996</v>
      </c>
      <c r="T372" s="77">
        <v>4.7670000000000003</v>
      </c>
      <c r="U372" s="77">
        <v>4.6399999999999997</v>
      </c>
      <c r="V372" s="77">
        <v>4.5170000000000003</v>
      </c>
      <c r="W372" s="77">
        <v>4.4119999999999999</v>
      </c>
      <c r="X372" s="77">
        <v>4.3120000000000003</v>
      </c>
      <c r="Y372" s="77">
        <v>4.2080000000000002</v>
      </c>
      <c r="Z372" s="77">
        <v>4.1109999999999998</v>
      </c>
      <c r="AA372" s="77">
        <v>4.0179999999999998</v>
      </c>
      <c r="AB372" s="77">
        <v>3.9329999999999998</v>
      </c>
      <c r="AC372" s="77">
        <v>3.8420000000000001</v>
      </c>
      <c r="AD372" s="77">
        <v>3.7629999999999999</v>
      </c>
      <c r="AE372" s="77">
        <v>3.6930000000000001</v>
      </c>
      <c r="AF372" s="77">
        <v>3.621</v>
      </c>
      <c r="AG372" s="77">
        <v>3.5569999999999999</v>
      </c>
      <c r="AH372" s="78">
        <v>3.4929999999999999</v>
      </c>
    </row>
    <row r="373" spans="1:34" x14ac:dyDescent="0.25">
      <c r="A373" s="67" t="s">
        <v>300</v>
      </c>
      <c r="B373" s="157">
        <v>263208</v>
      </c>
      <c r="C373" s="1">
        <v>336</v>
      </c>
      <c r="D373" s="1" t="s">
        <v>769</v>
      </c>
      <c r="E373" s="1">
        <v>180</v>
      </c>
      <c r="F373" s="77">
        <v>3037.5</v>
      </c>
      <c r="G373" s="77">
        <v>5875.2</v>
      </c>
      <c r="H373" s="77">
        <v>1591.721</v>
      </c>
      <c r="I373" s="77">
        <v>3.4940000000000002</v>
      </c>
      <c r="J373" s="77">
        <v>4.5919999999999996</v>
      </c>
      <c r="K373" s="77">
        <v>1.2E-2</v>
      </c>
      <c r="L373" s="77">
        <v>0.50600000000000001</v>
      </c>
      <c r="M373" s="1">
        <v>2000</v>
      </c>
      <c r="N373" s="224">
        <v>10</v>
      </c>
      <c r="O373" s="233">
        <v>5.8090000000000002</v>
      </c>
      <c r="P373" s="77">
        <v>5.6449999999999996</v>
      </c>
      <c r="Q373" s="77">
        <v>5.4809999999999999</v>
      </c>
      <c r="R373" s="77">
        <v>5.3259999999999996</v>
      </c>
      <c r="S373" s="77">
        <v>5.173</v>
      </c>
      <c r="T373" s="77">
        <v>5.0359999999999996</v>
      </c>
      <c r="U373" s="77">
        <v>4.9260000000000002</v>
      </c>
      <c r="V373" s="77">
        <v>4.8</v>
      </c>
      <c r="W373" s="77">
        <v>4.6619999999999999</v>
      </c>
      <c r="X373" s="77">
        <v>4.5599999999999996</v>
      </c>
      <c r="Y373" s="77">
        <v>4.46</v>
      </c>
      <c r="Z373" s="77">
        <v>4.351</v>
      </c>
      <c r="AA373" s="77">
        <v>4.2510000000000003</v>
      </c>
      <c r="AB373" s="77">
        <v>4.1529999999999996</v>
      </c>
      <c r="AC373" s="77">
        <v>4.0730000000000004</v>
      </c>
      <c r="AD373" s="77">
        <v>3.9849999999999999</v>
      </c>
      <c r="AE373" s="77">
        <v>3.903</v>
      </c>
      <c r="AF373" s="77">
        <v>3.8279999999999998</v>
      </c>
      <c r="AG373" s="77">
        <v>3.7530000000000001</v>
      </c>
      <c r="AH373" s="78">
        <v>3.669</v>
      </c>
    </row>
    <row r="374" spans="1:34" x14ac:dyDescent="0.25">
      <c r="A374" s="67" t="s">
        <v>300</v>
      </c>
      <c r="B374" s="157">
        <v>263208</v>
      </c>
      <c r="C374" s="1">
        <v>336</v>
      </c>
      <c r="D374" s="1" t="s">
        <v>769</v>
      </c>
      <c r="E374" s="1">
        <v>180</v>
      </c>
      <c r="F374" s="77">
        <v>3672</v>
      </c>
      <c r="G374" s="77">
        <v>7072.15</v>
      </c>
      <c r="H374" s="77">
        <v>1916.9659999999999</v>
      </c>
      <c r="I374" s="77">
        <v>10.215999999999999</v>
      </c>
      <c r="J374" s="77">
        <v>5.6849999999999996</v>
      </c>
      <c r="K374" s="77">
        <v>3.5000000000000003E-2</v>
      </c>
      <c r="L374" s="77">
        <v>0.50600000000000001</v>
      </c>
      <c r="M374" s="1">
        <v>2000</v>
      </c>
      <c r="N374" s="224">
        <v>10</v>
      </c>
      <c r="O374" s="233">
        <v>7.1509999999999998</v>
      </c>
      <c r="P374" s="77">
        <v>6.9390000000000001</v>
      </c>
      <c r="Q374" s="77">
        <v>6.7560000000000002</v>
      </c>
      <c r="R374" s="77">
        <v>6.5640000000000001</v>
      </c>
      <c r="S374" s="77">
        <v>6.3979999999999997</v>
      </c>
      <c r="T374" s="77">
        <v>6.2380000000000004</v>
      </c>
      <c r="U374" s="77">
        <v>6.1219999999999999</v>
      </c>
      <c r="V374" s="77">
        <v>5.984</v>
      </c>
      <c r="W374" s="77">
        <v>5.8230000000000004</v>
      </c>
      <c r="X374" s="77">
        <v>5.6529999999999996</v>
      </c>
      <c r="Y374" s="77">
        <v>5.5170000000000003</v>
      </c>
      <c r="Z374" s="77">
        <v>5.3959999999999999</v>
      </c>
      <c r="AA374" s="77">
        <v>5.2670000000000003</v>
      </c>
      <c r="AB374" s="77">
        <v>5.1479999999999997</v>
      </c>
      <c r="AC374" s="77">
        <v>5.0309999999999997</v>
      </c>
      <c r="AD374" s="77">
        <v>4.9320000000000004</v>
      </c>
      <c r="AE374" s="77">
        <v>4.835</v>
      </c>
      <c r="AF374" s="77">
        <v>4.734</v>
      </c>
      <c r="AG374" s="77">
        <v>4.6399999999999997</v>
      </c>
      <c r="AH374" s="78">
        <v>4.5609999999999999</v>
      </c>
    </row>
    <row r="375" spans="1:34" x14ac:dyDescent="0.25">
      <c r="A375" s="67" t="s">
        <v>301</v>
      </c>
      <c r="B375" s="157">
        <v>263209</v>
      </c>
      <c r="C375" s="1">
        <v>336</v>
      </c>
      <c r="D375" s="1" t="s">
        <v>769</v>
      </c>
      <c r="E375" s="1">
        <v>179</v>
      </c>
      <c r="F375" s="77">
        <v>3597.6</v>
      </c>
      <c r="G375" s="77">
        <v>7116.82</v>
      </c>
      <c r="H375" s="77">
        <v>10552.471</v>
      </c>
      <c r="I375" s="77">
        <v>3.4940000000000002</v>
      </c>
      <c r="J375" s="77">
        <v>10.239000000000001</v>
      </c>
      <c r="K375" s="77">
        <v>3.4000000000000002E-2</v>
      </c>
      <c r="L375" s="77">
        <v>2.7829999999999999</v>
      </c>
      <c r="M375" s="1">
        <v>2000</v>
      </c>
      <c r="N375" s="224">
        <v>10</v>
      </c>
      <c r="O375" s="233">
        <v>12.978999999999999</v>
      </c>
      <c r="P375" s="77">
        <v>12.593</v>
      </c>
      <c r="Q375" s="77">
        <v>12.227</v>
      </c>
      <c r="R375" s="77">
        <v>11.882999999999999</v>
      </c>
      <c r="S375" s="77">
        <v>11.56</v>
      </c>
      <c r="T375" s="77">
        <v>11.250999999999999</v>
      </c>
      <c r="U375" s="77">
        <v>10.959</v>
      </c>
      <c r="V375" s="77">
        <v>10.682</v>
      </c>
      <c r="W375" s="77">
        <v>10.419</v>
      </c>
      <c r="X375" s="77">
        <v>10.167999999999999</v>
      </c>
      <c r="Y375" s="77">
        <v>9.93</v>
      </c>
      <c r="Z375" s="77">
        <v>9.7010000000000005</v>
      </c>
      <c r="AA375" s="77">
        <v>9.4819999999999993</v>
      </c>
      <c r="AB375" s="77">
        <v>9.2739999999999991</v>
      </c>
      <c r="AC375" s="77">
        <v>9.07</v>
      </c>
      <c r="AD375" s="77">
        <v>8.8770000000000007</v>
      </c>
      <c r="AE375" s="77">
        <v>8.6940000000000008</v>
      </c>
      <c r="AF375" s="77">
        <v>8.5150000000000006</v>
      </c>
      <c r="AG375" s="77">
        <v>8.3439999999999994</v>
      </c>
      <c r="AH375" s="78">
        <v>8.1790000000000003</v>
      </c>
    </row>
    <row r="376" spans="1:34" x14ac:dyDescent="0.25">
      <c r="A376" s="67" t="s">
        <v>301</v>
      </c>
      <c r="B376" s="157">
        <v>263209</v>
      </c>
      <c r="C376" s="1">
        <v>336</v>
      </c>
      <c r="D376" s="1" t="s">
        <v>769</v>
      </c>
      <c r="E376" s="1">
        <v>179</v>
      </c>
      <c r="F376" s="77">
        <v>3602.1</v>
      </c>
      <c r="G376" s="77">
        <v>7178.99</v>
      </c>
      <c r="H376" s="77">
        <v>1935.627</v>
      </c>
      <c r="I376" s="77">
        <v>4.593</v>
      </c>
      <c r="J376" s="77">
        <v>10.407</v>
      </c>
      <c r="K376" s="77">
        <v>3.6999999999999998E-2</v>
      </c>
      <c r="L376" s="77">
        <v>0.50600000000000001</v>
      </c>
      <c r="M376" s="1">
        <v>2000</v>
      </c>
      <c r="N376" s="224">
        <v>10</v>
      </c>
      <c r="O376" s="233">
        <v>13.178000000000001</v>
      </c>
      <c r="P376" s="77">
        <v>12.79</v>
      </c>
      <c r="Q376" s="77">
        <v>12.423999999999999</v>
      </c>
      <c r="R376" s="77">
        <v>12.084</v>
      </c>
      <c r="S376" s="77">
        <v>11.744999999999999</v>
      </c>
      <c r="T376" s="77">
        <v>11.429</v>
      </c>
      <c r="U376" s="77">
        <v>11.127000000000001</v>
      </c>
      <c r="V376" s="77">
        <v>10.859</v>
      </c>
      <c r="W376" s="77">
        <v>10.59</v>
      </c>
      <c r="X376" s="77">
        <v>10.33</v>
      </c>
      <c r="Y376" s="77">
        <v>10.099</v>
      </c>
      <c r="Z376" s="77">
        <v>9.8539999999999992</v>
      </c>
      <c r="AA376" s="77">
        <v>9.6340000000000003</v>
      </c>
      <c r="AB376" s="77">
        <v>9.4220000000000006</v>
      </c>
      <c r="AC376" s="77">
        <v>9.2219999999999995</v>
      </c>
      <c r="AD376" s="77">
        <v>9.0329999999999995</v>
      </c>
      <c r="AE376" s="77">
        <v>8.8439999999999994</v>
      </c>
      <c r="AF376" s="77">
        <v>8.6609999999999996</v>
      </c>
      <c r="AG376" s="77">
        <v>8.4960000000000004</v>
      </c>
      <c r="AH376" s="78">
        <v>8.3209999999999997</v>
      </c>
    </row>
    <row r="377" spans="1:34" x14ac:dyDescent="0.25">
      <c r="A377" s="67" t="s">
        <v>301</v>
      </c>
      <c r="B377" s="157">
        <v>263209</v>
      </c>
      <c r="C377" s="1">
        <v>336</v>
      </c>
      <c r="D377" s="1" t="s">
        <v>769</v>
      </c>
      <c r="E377" s="1">
        <v>179</v>
      </c>
      <c r="F377" s="77">
        <v>3795</v>
      </c>
      <c r="G377" s="77">
        <v>7504.55</v>
      </c>
      <c r="H377" s="77">
        <v>2023.4580000000001</v>
      </c>
      <c r="I377" s="77">
        <v>1.901</v>
      </c>
      <c r="J377" s="77">
        <v>10.832000000000001</v>
      </c>
      <c r="K377" s="77">
        <v>4.2000000000000003E-2</v>
      </c>
      <c r="L377" s="77">
        <v>0.50600000000000001</v>
      </c>
      <c r="M377" s="1">
        <v>2000</v>
      </c>
      <c r="N377" s="224">
        <v>10</v>
      </c>
      <c r="O377" s="233">
        <v>13.72</v>
      </c>
      <c r="P377" s="77">
        <v>13.345000000000001</v>
      </c>
      <c r="Q377" s="77">
        <v>12.974</v>
      </c>
      <c r="R377" s="77">
        <v>12.6</v>
      </c>
      <c r="S377" s="77">
        <v>12.243</v>
      </c>
      <c r="T377" s="77">
        <v>11.894</v>
      </c>
      <c r="U377" s="77">
        <v>11.587999999999999</v>
      </c>
      <c r="V377" s="77">
        <v>11.282</v>
      </c>
      <c r="W377" s="77">
        <v>10.98</v>
      </c>
      <c r="X377" s="77">
        <v>10.737</v>
      </c>
      <c r="Y377" s="77">
        <v>10.492000000000001</v>
      </c>
      <c r="Z377" s="77">
        <v>10.247</v>
      </c>
      <c r="AA377" s="77">
        <v>10.028</v>
      </c>
      <c r="AB377" s="77">
        <v>9.7919999999999998</v>
      </c>
      <c r="AC377" s="77">
        <v>9.5839999999999996</v>
      </c>
      <c r="AD377" s="77">
        <v>9.3770000000000007</v>
      </c>
      <c r="AE377" s="77">
        <v>9.2289999999999992</v>
      </c>
      <c r="AF377" s="77">
        <v>9.0340000000000007</v>
      </c>
      <c r="AG377" s="77">
        <v>8.84</v>
      </c>
      <c r="AH377" s="78">
        <v>8.6639999999999997</v>
      </c>
    </row>
    <row r="378" spans="1:34" x14ac:dyDescent="0.25">
      <c r="A378" s="67" t="s">
        <v>302</v>
      </c>
      <c r="B378" s="157">
        <v>263210</v>
      </c>
      <c r="C378" s="1">
        <v>330</v>
      </c>
      <c r="D378" s="1" t="s">
        <v>769</v>
      </c>
      <c r="E378" s="1">
        <v>198</v>
      </c>
      <c r="F378" s="77">
        <v>9331.2000000000007</v>
      </c>
      <c r="G378" s="77">
        <v>16056.87</v>
      </c>
      <c r="H378" s="77">
        <v>4900.2489999999998</v>
      </c>
      <c r="I378" s="77">
        <v>15.952</v>
      </c>
      <c r="J378" s="77">
        <v>6.3650000000000002</v>
      </c>
      <c r="K378" s="77">
        <v>1.7999999999999999E-2</v>
      </c>
      <c r="L378" s="77">
        <v>0.50900000000000001</v>
      </c>
      <c r="M378" s="1">
        <v>2000</v>
      </c>
      <c r="N378" s="224">
        <v>10</v>
      </c>
      <c r="O378" s="233">
        <v>7.91</v>
      </c>
      <c r="P378" s="77">
        <v>7.6829999999999998</v>
      </c>
      <c r="Q378" s="77">
        <v>7.49</v>
      </c>
      <c r="R378" s="77">
        <v>7.3029999999999999</v>
      </c>
      <c r="S378" s="77">
        <v>7.125</v>
      </c>
      <c r="T378" s="77">
        <v>6.9450000000000003</v>
      </c>
      <c r="U378" s="77">
        <v>6.774</v>
      </c>
      <c r="V378" s="77">
        <v>6.6289999999999996</v>
      </c>
      <c r="W378" s="77">
        <v>6.4809999999999999</v>
      </c>
      <c r="X378" s="77">
        <v>6.3330000000000002</v>
      </c>
      <c r="Y378" s="77">
        <v>6.1980000000000004</v>
      </c>
      <c r="Z378" s="77">
        <v>6.0490000000000004</v>
      </c>
      <c r="AA378" s="77">
        <v>5.931</v>
      </c>
      <c r="AB378" s="77">
        <v>5.8090000000000002</v>
      </c>
      <c r="AC378" s="77">
        <v>5.6970000000000001</v>
      </c>
      <c r="AD378" s="77">
        <v>5.5880000000000001</v>
      </c>
      <c r="AE378" s="77">
        <v>5.4820000000000002</v>
      </c>
      <c r="AF378" s="77">
        <v>5.3979999999999997</v>
      </c>
      <c r="AG378" s="77">
        <v>5.2889999999999997</v>
      </c>
      <c r="AH378" s="78">
        <v>5.1870000000000003</v>
      </c>
    </row>
    <row r="379" spans="1:34" x14ac:dyDescent="0.25">
      <c r="A379" s="67" t="s">
        <v>302</v>
      </c>
      <c r="B379" s="157">
        <v>263210</v>
      </c>
      <c r="C379" s="1">
        <v>330</v>
      </c>
      <c r="D379" s="1" t="s">
        <v>769</v>
      </c>
      <c r="E379" s="1">
        <v>198</v>
      </c>
      <c r="F379" s="77">
        <v>10279.799999999999</v>
      </c>
      <c r="G379" s="77">
        <v>17564.580000000002</v>
      </c>
      <c r="H379" s="77">
        <v>5364.4170000000004</v>
      </c>
      <c r="I379" s="77">
        <v>15.593</v>
      </c>
      <c r="J379" s="77">
        <v>7.0209999999999999</v>
      </c>
      <c r="K379" s="77">
        <v>1.2E-2</v>
      </c>
      <c r="L379" s="77">
        <v>0.50900000000000001</v>
      </c>
      <c r="M379" s="1">
        <v>2000</v>
      </c>
      <c r="N379" s="224">
        <v>10</v>
      </c>
      <c r="O379" s="233">
        <v>8.7189999999999994</v>
      </c>
      <c r="P379" s="77">
        <v>8.48</v>
      </c>
      <c r="Q379" s="77">
        <v>8.2710000000000008</v>
      </c>
      <c r="R379" s="77">
        <v>8.0609999999999999</v>
      </c>
      <c r="S379" s="77">
        <v>7.8470000000000004</v>
      </c>
      <c r="T379" s="77">
        <v>7.6660000000000004</v>
      </c>
      <c r="U379" s="77">
        <v>7.4880000000000004</v>
      </c>
      <c r="V379" s="77">
        <v>7.3129999999999997</v>
      </c>
      <c r="W379" s="77">
        <v>7.14</v>
      </c>
      <c r="X379" s="77">
        <v>6.98</v>
      </c>
      <c r="Y379" s="77">
        <v>6.835</v>
      </c>
      <c r="Z379" s="77">
        <v>6.694</v>
      </c>
      <c r="AA379" s="77">
        <v>6.5430000000000001</v>
      </c>
      <c r="AB379" s="77">
        <v>6.4130000000000003</v>
      </c>
      <c r="AC379" s="77">
        <v>6.2750000000000004</v>
      </c>
      <c r="AD379" s="77">
        <v>6.1520000000000001</v>
      </c>
      <c r="AE379" s="77">
        <v>6.0469999999999997</v>
      </c>
      <c r="AF379" s="77">
        <v>5.9459999999999997</v>
      </c>
      <c r="AG379" s="77">
        <v>5.8330000000000002</v>
      </c>
      <c r="AH379" s="78">
        <v>5.7220000000000004</v>
      </c>
    </row>
    <row r="380" spans="1:34" x14ac:dyDescent="0.25">
      <c r="A380" s="67" t="s">
        <v>302</v>
      </c>
      <c r="B380" s="157">
        <v>263210</v>
      </c>
      <c r="C380" s="1">
        <v>330</v>
      </c>
      <c r="D380" s="1" t="s">
        <v>769</v>
      </c>
      <c r="E380" s="1">
        <v>198</v>
      </c>
      <c r="F380" s="77">
        <v>10562.2</v>
      </c>
      <c r="G380" s="77">
        <v>18776.32</v>
      </c>
      <c r="H380" s="77">
        <v>5738.9009999999998</v>
      </c>
      <c r="I380" s="77">
        <v>19.077999999999999</v>
      </c>
      <c r="J380" s="77">
        <v>7.4770000000000003</v>
      </c>
      <c r="K380" s="77">
        <v>1.2999999999999999E-2</v>
      </c>
      <c r="L380" s="77">
        <v>0.50900000000000001</v>
      </c>
      <c r="M380" s="1">
        <v>2000</v>
      </c>
      <c r="N380" s="224">
        <v>10</v>
      </c>
      <c r="O380" s="233">
        <v>9.2789999999999999</v>
      </c>
      <c r="P380" s="77">
        <v>9.0399999999999991</v>
      </c>
      <c r="Q380" s="77">
        <v>8.7870000000000008</v>
      </c>
      <c r="R380" s="77">
        <v>8.5619999999999994</v>
      </c>
      <c r="S380" s="77">
        <v>8.3539999999999992</v>
      </c>
      <c r="T380" s="77">
        <v>8.15</v>
      </c>
      <c r="U380" s="77">
        <v>7.968</v>
      </c>
      <c r="V380" s="77">
        <v>7.7880000000000003</v>
      </c>
      <c r="W380" s="77">
        <v>7.6040000000000001</v>
      </c>
      <c r="X380" s="77">
        <v>7.4349999999999996</v>
      </c>
      <c r="Y380" s="77">
        <v>7.282</v>
      </c>
      <c r="Z380" s="77">
        <v>7.1189999999999998</v>
      </c>
      <c r="AA380" s="77">
        <v>6.976</v>
      </c>
      <c r="AB380" s="77">
        <v>6.8390000000000004</v>
      </c>
      <c r="AC380" s="77">
        <v>6.6989999999999998</v>
      </c>
      <c r="AD380" s="77">
        <v>6.5750000000000002</v>
      </c>
      <c r="AE380" s="77">
        <v>6.4480000000000004</v>
      </c>
      <c r="AF380" s="77">
        <v>6.3220000000000001</v>
      </c>
      <c r="AG380" s="77">
        <v>6.2080000000000002</v>
      </c>
      <c r="AH380" s="78">
        <v>6.1</v>
      </c>
    </row>
    <row r="381" spans="1:34" x14ac:dyDescent="0.25">
      <c r="A381" s="67" t="s">
        <v>303</v>
      </c>
      <c r="B381" s="157">
        <v>263211</v>
      </c>
      <c r="C381" s="1">
        <v>334</v>
      </c>
      <c r="D381" s="1" t="s">
        <v>769</v>
      </c>
      <c r="E381" s="1">
        <v>119</v>
      </c>
      <c r="F381" s="77">
        <v>4680.8999999999996</v>
      </c>
      <c r="G381" s="77">
        <v>14932.35</v>
      </c>
      <c r="H381" s="77">
        <v>10943.602999999999</v>
      </c>
      <c r="I381" s="77">
        <v>10.757</v>
      </c>
      <c r="J381" s="77">
        <v>15.102</v>
      </c>
      <c r="K381" s="77">
        <v>9.8000000000000004E-2</v>
      </c>
      <c r="L381" s="77">
        <v>2.0569999999999999</v>
      </c>
      <c r="M381" s="1">
        <v>2000</v>
      </c>
      <c r="N381" s="224">
        <v>10</v>
      </c>
      <c r="O381" s="233">
        <v>18.739999999999998</v>
      </c>
      <c r="P381" s="77">
        <v>18.238</v>
      </c>
      <c r="Q381" s="77">
        <v>17.762</v>
      </c>
      <c r="R381" s="77">
        <v>17.312000000000001</v>
      </c>
      <c r="S381" s="77">
        <v>16.885999999999999</v>
      </c>
      <c r="T381" s="77">
        <v>16.48</v>
      </c>
      <c r="U381" s="77">
        <v>16.094999999999999</v>
      </c>
      <c r="V381" s="77">
        <v>15.726000000000001</v>
      </c>
      <c r="W381" s="77">
        <v>15.372</v>
      </c>
      <c r="X381" s="77">
        <v>15.03</v>
      </c>
      <c r="Y381" s="77">
        <v>14.704000000000001</v>
      </c>
      <c r="Z381" s="77">
        <v>14.388999999999999</v>
      </c>
      <c r="AA381" s="77">
        <v>14.087999999999999</v>
      </c>
      <c r="AB381" s="77">
        <v>13.8</v>
      </c>
      <c r="AC381" s="77">
        <v>13.526999999999999</v>
      </c>
      <c r="AD381" s="77">
        <v>13.265000000000001</v>
      </c>
      <c r="AE381" s="77">
        <v>13.013</v>
      </c>
      <c r="AF381" s="77">
        <v>12.768000000000001</v>
      </c>
      <c r="AG381" s="77">
        <v>12.532999999999999</v>
      </c>
      <c r="AH381" s="78">
        <v>12.304</v>
      </c>
    </row>
    <row r="382" spans="1:34" x14ac:dyDescent="0.25">
      <c r="A382" s="67" t="s">
        <v>303</v>
      </c>
      <c r="B382" s="157">
        <v>263211</v>
      </c>
      <c r="C382" s="1">
        <v>334</v>
      </c>
      <c r="D382" s="1" t="s">
        <v>769</v>
      </c>
      <c r="E382" s="1">
        <v>119</v>
      </c>
      <c r="F382" s="77">
        <v>5753</v>
      </c>
      <c r="G382" s="77">
        <v>17082.63</v>
      </c>
      <c r="H382" s="77">
        <v>3080.4969999999998</v>
      </c>
      <c r="I382" s="77">
        <v>2.492</v>
      </c>
      <c r="J382" s="77">
        <v>16.515999999999998</v>
      </c>
      <c r="K382" s="77">
        <v>0.02</v>
      </c>
      <c r="L382" s="77">
        <v>0.50600000000000001</v>
      </c>
      <c r="M382" s="1">
        <v>2000</v>
      </c>
      <c r="N382" s="224">
        <v>10</v>
      </c>
      <c r="O382" s="233">
        <v>20.498000000000001</v>
      </c>
      <c r="P382" s="77">
        <v>19.95</v>
      </c>
      <c r="Q382" s="77">
        <v>19.431999999999999</v>
      </c>
      <c r="R382" s="77">
        <v>18.934999999999999</v>
      </c>
      <c r="S382" s="77">
        <v>18.457999999999998</v>
      </c>
      <c r="T382" s="77">
        <v>18.010999999999999</v>
      </c>
      <c r="U382" s="77">
        <v>17.587</v>
      </c>
      <c r="V382" s="77">
        <v>17.187000000000001</v>
      </c>
      <c r="W382" s="77">
        <v>16.8</v>
      </c>
      <c r="X382" s="77">
        <v>16.439</v>
      </c>
      <c r="Y382" s="77">
        <v>16.091000000000001</v>
      </c>
      <c r="Z382" s="77">
        <v>15.756</v>
      </c>
      <c r="AA382" s="77">
        <v>15.422000000000001</v>
      </c>
      <c r="AB382" s="77">
        <v>15.111000000000001</v>
      </c>
      <c r="AC382" s="77">
        <v>14.797000000000001</v>
      </c>
      <c r="AD382" s="77">
        <v>14.502000000000001</v>
      </c>
      <c r="AE382" s="77">
        <v>14.228999999999999</v>
      </c>
      <c r="AF382" s="77">
        <v>13.958</v>
      </c>
      <c r="AG382" s="77">
        <v>13.699</v>
      </c>
      <c r="AH382" s="78">
        <v>13.459</v>
      </c>
    </row>
    <row r="383" spans="1:34" x14ac:dyDescent="0.25">
      <c r="A383" s="67" t="s">
        <v>303</v>
      </c>
      <c r="B383" s="157">
        <v>263211</v>
      </c>
      <c r="C383" s="1">
        <v>334</v>
      </c>
      <c r="D383" s="1" t="s">
        <v>769</v>
      </c>
      <c r="E383" s="1">
        <v>119</v>
      </c>
      <c r="F383" s="77">
        <v>5815.2</v>
      </c>
      <c r="G383" s="77">
        <v>17293.38</v>
      </c>
      <c r="H383" s="77">
        <v>3118.962</v>
      </c>
      <c r="I383" s="77">
        <v>2.0859999999999999</v>
      </c>
      <c r="J383" s="77">
        <v>16.690999999999999</v>
      </c>
      <c r="K383" s="77">
        <v>1.7000000000000001E-2</v>
      </c>
      <c r="L383" s="77">
        <v>0.50600000000000001</v>
      </c>
      <c r="M383" s="1">
        <v>2000</v>
      </c>
      <c r="N383" s="224">
        <v>10</v>
      </c>
      <c r="O383" s="233">
        <v>20.734000000000002</v>
      </c>
      <c r="P383" s="77">
        <v>20.167999999999999</v>
      </c>
      <c r="Q383" s="77">
        <v>19.638000000000002</v>
      </c>
      <c r="R383" s="77">
        <v>19.140999999999998</v>
      </c>
      <c r="S383" s="77">
        <v>18.666</v>
      </c>
      <c r="T383" s="77">
        <v>18.222999999999999</v>
      </c>
      <c r="U383" s="77">
        <v>17.797000000000001</v>
      </c>
      <c r="V383" s="77">
        <v>17.381</v>
      </c>
      <c r="W383" s="77">
        <v>16.986000000000001</v>
      </c>
      <c r="X383" s="77">
        <v>16.606999999999999</v>
      </c>
      <c r="Y383" s="77">
        <v>16.248999999999999</v>
      </c>
      <c r="Z383" s="77">
        <v>15.904</v>
      </c>
      <c r="AA383" s="77">
        <v>15.577999999999999</v>
      </c>
      <c r="AB383" s="77">
        <v>15.255000000000001</v>
      </c>
      <c r="AC383" s="77">
        <v>14.941000000000001</v>
      </c>
      <c r="AD383" s="77">
        <v>14.651</v>
      </c>
      <c r="AE383" s="77">
        <v>14.372999999999999</v>
      </c>
      <c r="AF383" s="77">
        <v>14.1</v>
      </c>
      <c r="AG383" s="77">
        <v>13.843</v>
      </c>
      <c r="AH383" s="78">
        <v>13.585000000000001</v>
      </c>
    </row>
    <row r="384" spans="1:34" x14ac:dyDescent="0.25">
      <c r="A384" s="67" t="s">
        <v>304</v>
      </c>
      <c r="B384" s="157">
        <v>263212</v>
      </c>
      <c r="C384" s="1">
        <v>368</v>
      </c>
      <c r="D384" s="1" t="s">
        <v>769</v>
      </c>
      <c r="E384" s="1">
        <v>203</v>
      </c>
      <c r="F384" s="77">
        <v>1300.4000000000001</v>
      </c>
      <c r="G384" s="77">
        <v>2432.4499999999998</v>
      </c>
      <c r="H384" s="77">
        <v>688.64099999999996</v>
      </c>
      <c r="I384" s="77">
        <v>3.9390000000000001</v>
      </c>
      <c r="J384" s="77">
        <v>5.9740000000000002</v>
      </c>
      <c r="K384" s="77">
        <v>3.3000000000000002E-2</v>
      </c>
      <c r="L384" s="77">
        <v>0.51300000000000001</v>
      </c>
      <c r="M384" s="1">
        <v>2000</v>
      </c>
      <c r="N384" s="224">
        <v>10</v>
      </c>
      <c r="O384" s="233">
        <v>7.484</v>
      </c>
      <c r="P384" s="77">
        <v>7.2759999999999998</v>
      </c>
      <c r="Q384" s="77">
        <v>7.0650000000000004</v>
      </c>
      <c r="R384" s="77">
        <v>6.8630000000000004</v>
      </c>
      <c r="S384" s="77">
        <v>6.6740000000000004</v>
      </c>
      <c r="T384" s="77">
        <v>6.5060000000000002</v>
      </c>
      <c r="U384" s="77">
        <v>6.3460000000000001</v>
      </c>
      <c r="V384" s="77">
        <v>6.1980000000000004</v>
      </c>
      <c r="W384" s="77">
        <v>6.0609999999999999</v>
      </c>
      <c r="X384" s="77">
        <v>5.9240000000000004</v>
      </c>
      <c r="Y384" s="77">
        <v>5.8049999999999997</v>
      </c>
      <c r="Z384" s="77">
        <v>5.7030000000000003</v>
      </c>
      <c r="AA384" s="77">
        <v>5.58</v>
      </c>
      <c r="AB384" s="77">
        <v>5.4569999999999999</v>
      </c>
      <c r="AC384" s="77">
        <v>5.3419999999999996</v>
      </c>
      <c r="AD384" s="77">
        <v>5.2290000000000001</v>
      </c>
      <c r="AE384" s="77">
        <v>5.1369999999999996</v>
      </c>
      <c r="AF384" s="77">
        <v>5.0469999999999997</v>
      </c>
      <c r="AG384" s="77">
        <v>4.9409999999999998</v>
      </c>
      <c r="AH384" s="78">
        <v>4.8470000000000004</v>
      </c>
    </row>
    <row r="385" spans="1:34" x14ac:dyDescent="0.25">
      <c r="A385" s="67" t="s">
        <v>304</v>
      </c>
      <c r="B385" s="157">
        <v>263212</v>
      </c>
      <c r="C385" s="1">
        <v>368</v>
      </c>
      <c r="D385" s="1" t="s">
        <v>769</v>
      </c>
      <c r="E385" s="1">
        <v>203</v>
      </c>
      <c r="F385" s="77">
        <v>1482.7</v>
      </c>
      <c r="G385" s="77">
        <v>2775.56</v>
      </c>
      <c r="H385" s="77">
        <v>773.06200000000001</v>
      </c>
      <c r="I385" s="77">
        <v>0.29499999999999998</v>
      </c>
      <c r="J385" s="77">
        <v>6.6760000000000002</v>
      </c>
      <c r="K385" s="77">
        <v>5.0000000000000001E-3</v>
      </c>
      <c r="L385" s="77">
        <v>0.505</v>
      </c>
      <c r="M385" s="1">
        <v>2000</v>
      </c>
      <c r="N385" s="224">
        <v>10</v>
      </c>
      <c r="O385" s="233">
        <v>8.3239999999999998</v>
      </c>
      <c r="P385" s="77">
        <v>8.0950000000000006</v>
      </c>
      <c r="Q385" s="77">
        <v>7.8879999999999999</v>
      </c>
      <c r="R385" s="77">
        <v>7.681</v>
      </c>
      <c r="S385" s="77">
        <v>7.4820000000000002</v>
      </c>
      <c r="T385" s="77">
        <v>7.2839999999999998</v>
      </c>
      <c r="U385" s="77">
        <v>7.1070000000000002</v>
      </c>
      <c r="V385" s="77">
        <v>6.9580000000000002</v>
      </c>
      <c r="W385" s="77">
        <v>6.7969999999999997</v>
      </c>
      <c r="X385" s="77">
        <v>6.6340000000000003</v>
      </c>
      <c r="Y385" s="77">
        <v>6.4850000000000003</v>
      </c>
      <c r="Z385" s="77">
        <v>6.351</v>
      </c>
      <c r="AA385" s="77">
        <v>6.2240000000000002</v>
      </c>
      <c r="AB385" s="77">
        <v>6.0890000000000004</v>
      </c>
      <c r="AC385" s="77">
        <v>5.9610000000000003</v>
      </c>
      <c r="AD385" s="77">
        <v>5.851</v>
      </c>
      <c r="AE385" s="77">
        <v>5.7329999999999997</v>
      </c>
      <c r="AF385" s="77">
        <v>5.625</v>
      </c>
      <c r="AG385" s="77">
        <v>5.524</v>
      </c>
      <c r="AH385" s="78">
        <v>5.4189999999999996</v>
      </c>
    </row>
    <row r="386" spans="1:34" x14ac:dyDescent="0.25">
      <c r="A386" s="67" t="s">
        <v>304</v>
      </c>
      <c r="B386" s="157">
        <v>263212</v>
      </c>
      <c r="C386" s="1">
        <v>368</v>
      </c>
      <c r="D386" s="1" t="s">
        <v>769</v>
      </c>
      <c r="E386" s="1">
        <v>203</v>
      </c>
      <c r="F386" s="77">
        <v>1529.7</v>
      </c>
      <c r="G386" s="77">
        <v>2877.77</v>
      </c>
      <c r="H386" s="77">
        <v>801.73800000000006</v>
      </c>
      <c r="I386" s="77">
        <v>0.85299999999999998</v>
      </c>
      <c r="J386" s="77">
        <v>6.9329999999999998</v>
      </c>
      <c r="K386" s="77">
        <v>1.0999999999999999E-2</v>
      </c>
      <c r="L386" s="77">
        <v>0.505</v>
      </c>
      <c r="M386" s="1">
        <v>2000</v>
      </c>
      <c r="N386" s="224">
        <v>10</v>
      </c>
      <c r="O386" s="233">
        <v>8.6129999999999995</v>
      </c>
      <c r="P386" s="77">
        <v>8.3800000000000008</v>
      </c>
      <c r="Q386" s="77">
        <v>8.15</v>
      </c>
      <c r="R386" s="77">
        <v>7.968</v>
      </c>
      <c r="S386" s="77">
        <v>7.82</v>
      </c>
      <c r="T386" s="77">
        <v>7.6109999999999998</v>
      </c>
      <c r="U386" s="77">
        <v>7.4219999999999997</v>
      </c>
      <c r="V386" s="77">
        <v>7.2409999999999997</v>
      </c>
      <c r="W386" s="77">
        <v>7.0410000000000004</v>
      </c>
      <c r="X386" s="77">
        <v>6.8780000000000001</v>
      </c>
      <c r="Y386" s="77">
        <v>6.7229999999999999</v>
      </c>
      <c r="Z386" s="77">
        <v>6.5549999999999997</v>
      </c>
      <c r="AA386" s="77">
        <v>6.4219999999999997</v>
      </c>
      <c r="AB386" s="77">
        <v>6.3419999999999996</v>
      </c>
      <c r="AC386" s="77">
        <v>6.2450000000000001</v>
      </c>
      <c r="AD386" s="77">
        <v>6.125</v>
      </c>
      <c r="AE386" s="77">
        <v>5.992</v>
      </c>
      <c r="AF386" s="77">
        <v>5.8369999999999997</v>
      </c>
      <c r="AG386" s="77">
        <v>5.7060000000000004</v>
      </c>
      <c r="AH386" s="78">
        <v>5.5960000000000001</v>
      </c>
    </row>
    <row r="387" spans="1:34" x14ac:dyDescent="0.25">
      <c r="A387" s="67" t="s">
        <v>305</v>
      </c>
      <c r="B387" s="157">
        <v>263213</v>
      </c>
      <c r="C387" s="1">
        <v>368</v>
      </c>
      <c r="D387" s="1" t="s">
        <v>769</v>
      </c>
      <c r="E387" s="1">
        <v>197</v>
      </c>
      <c r="F387" s="77">
        <v>6639.9</v>
      </c>
      <c r="G387" s="77">
        <v>13358.95</v>
      </c>
      <c r="H387" s="77">
        <v>3632.4389999999999</v>
      </c>
      <c r="I387" s="77">
        <v>7.6059999999999999</v>
      </c>
      <c r="J387" s="77">
        <v>9.1120000000000001</v>
      </c>
      <c r="K387" s="77">
        <v>1.6E-2</v>
      </c>
      <c r="L387" s="77">
        <v>0.50800000000000001</v>
      </c>
      <c r="M387" s="1">
        <v>2000</v>
      </c>
      <c r="N387" s="224">
        <v>10</v>
      </c>
      <c r="O387" s="233">
        <v>11.311</v>
      </c>
      <c r="P387" s="77">
        <v>11.006</v>
      </c>
      <c r="Q387" s="77">
        <v>10.728999999999999</v>
      </c>
      <c r="R387" s="77">
        <v>10.452999999999999</v>
      </c>
      <c r="S387" s="77">
        <v>10.182</v>
      </c>
      <c r="T387" s="77">
        <v>9.9359999999999999</v>
      </c>
      <c r="U387" s="77">
        <v>9.6999999999999993</v>
      </c>
      <c r="V387" s="77">
        <v>9.4789999999999992</v>
      </c>
      <c r="W387" s="77">
        <v>9.2680000000000007</v>
      </c>
      <c r="X387" s="77">
        <v>9.0679999999999996</v>
      </c>
      <c r="Y387" s="77">
        <v>8.8670000000000009</v>
      </c>
      <c r="Z387" s="77">
        <v>8.6839999999999993</v>
      </c>
      <c r="AA387" s="77">
        <v>8.5060000000000002</v>
      </c>
      <c r="AB387" s="77">
        <v>8.3330000000000002</v>
      </c>
      <c r="AC387" s="77">
        <v>8.1690000000000005</v>
      </c>
      <c r="AD387" s="77">
        <v>8.0079999999999991</v>
      </c>
      <c r="AE387" s="77">
        <v>7.8479999999999999</v>
      </c>
      <c r="AF387" s="77">
        <v>7.702</v>
      </c>
      <c r="AG387" s="77">
        <v>7.5629999999999997</v>
      </c>
      <c r="AH387" s="78">
        <v>7.423</v>
      </c>
    </row>
    <row r="388" spans="1:34" x14ac:dyDescent="0.25">
      <c r="A388" s="67" t="s">
        <v>305</v>
      </c>
      <c r="B388" s="157">
        <v>263213</v>
      </c>
      <c r="C388" s="1">
        <v>368</v>
      </c>
      <c r="D388" s="1" t="s">
        <v>769</v>
      </c>
      <c r="E388" s="1">
        <v>197</v>
      </c>
      <c r="F388" s="77">
        <v>7681.2</v>
      </c>
      <c r="G388" s="77">
        <v>14726.14</v>
      </c>
      <c r="H388" s="77">
        <v>4005.7049999999999</v>
      </c>
      <c r="I388" s="77">
        <v>11.047000000000001</v>
      </c>
      <c r="J388" s="77">
        <v>10.162000000000001</v>
      </c>
      <c r="K388" s="77">
        <v>1.0999999999999999E-2</v>
      </c>
      <c r="L388" s="77">
        <v>0.50800000000000001</v>
      </c>
      <c r="M388" s="1">
        <v>2000</v>
      </c>
      <c r="N388" s="224">
        <v>10</v>
      </c>
      <c r="O388" s="233">
        <v>12.612</v>
      </c>
      <c r="P388" s="77">
        <v>12.266999999999999</v>
      </c>
      <c r="Q388" s="77">
        <v>11.949</v>
      </c>
      <c r="R388" s="77">
        <v>11.64</v>
      </c>
      <c r="S388" s="77">
        <v>11.35</v>
      </c>
      <c r="T388" s="77">
        <v>11.086</v>
      </c>
      <c r="U388" s="77">
        <v>10.82</v>
      </c>
      <c r="V388" s="77">
        <v>10.577</v>
      </c>
      <c r="W388" s="77">
        <v>10.340999999999999</v>
      </c>
      <c r="X388" s="77">
        <v>10.113</v>
      </c>
      <c r="Y388" s="77">
        <v>9.8970000000000002</v>
      </c>
      <c r="Z388" s="77">
        <v>9.6859999999999999</v>
      </c>
      <c r="AA388" s="77">
        <v>9.4740000000000002</v>
      </c>
      <c r="AB388" s="77">
        <v>9.2929999999999993</v>
      </c>
      <c r="AC388" s="77">
        <v>9.1199999999999992</v>
      </c>
      <c r="AD388" s="77">
        <v>8.9369999999999994</v>
      </c>
      <c r="AE388" s="77">
        <v>8.766</v>
      </c>
      <c r="AF388" s="77">
        <v>8.6</v>
      </c>
      <c r="AG388" s="77">
        <v>8.4410000000000007</v>
      </c>
      <c r="AH388" s="78">
        <v>8.2799999999999994</v>
      </c>
    </row>
    <row r="389" spans="1:34" x14ac:dyDescent="0.25">
      <c r="A389" s="67" t="s">
        <v>305</v>
      </c>
      <c r="B389" s="157">
        <v>263213</v>
      </c>
      <c r="C389" s="1">
        <v>368</v>
      </c>
      <c r="D389" s="1" t="s">
        <v>769</v>
      </c>
      <c r="E389" s="1">
        <v>197</v>
      </c>
      <c r="F389" s="77">
        <v>8110.7</v>
      </c>
      <c r="G389" s="77">
        <v>15916.86</v>
      </c>
      <c r="H389" s="77">
        <v>4332.1260000000002</v>
      </c>
      <c r="I389" s="77">
        <v>5.0990000000000002</v>
      </c>
      <c r="J389" s="77">
        <v>10.977</v>
      </c>
      <c r="K389" s="77">
        <v>1.2999999999999999E-2</v>
      </c>
      <c r="L389" s="77">
        <v>0.50800000000000001</v>
      </c>
      <c r="M389" s="1">
        <v>2000</v>
      </c>
      <c r="N389" s="224">
        <v>10</v>
      </c>
      <c r="O389" s="233">
        <v>13.599</v>
      </c>
      <c r="P389" s="77">
        <v>13.215</v>
      </c>
      <c r="Q389" s="77">
        <v>12.875999999999999</v>
      </c>
      <c r="R389" s="77">
        <v>12.573</v>
      </c>
      <c r="S389" s="77">
        <v>12.275</v>
      </c>
      <c r="T389" s="77">
        <v>11.987</v>
      </c>
      <c r="U389" s="77">
        <v>11.709</v>
      </c>
      <c r="V389" s="77">
        <v>11.436999999999999</v>
      </c>
      <c r="W389" s="77">
        <v>11.177</v>
      </c>
      <c r="X389" s="77">
        <v>10.936999999999999</v>
      </c>
      <c r="Y389" s="77">
        <v>10.71</v>
      </c>
      <c r="Z389" s="77">
        <v>10.483000000000001</v>
      </c>
      <c r="AA389" s="77">
        <v>10.256</v>
      </c>
      <c r="AB389" s="77">
        <v>10.035</v>
      </c>
      <c r="AC389" s="77">
        <v>9.8320000000000007</v>
      </c>
      <c r="AD389" s="77">
        <v>9.641</v>
      </c>
      <c r="AE389" s="77">
        <v>9.4559999999999995</v>
      </c>
      <c r="AF389" s="77">
        <v>9.2840000000000007</v>
      </c>
      <c r="AG389" s="77">
        <v>9.1140000000000008</v>
      </c>
      <c r="AH389" s="78">
        <v>8.9440000000000008</v>
      </c>
    </row>
    <row r="390" spans="1:34" x14ac:dyDescent="0.25">
      <c r="A390" s="67" t="s">
        <v>306</v>
      </c>
      <c r="B390" s="157">
        <v>263214</v>
      </c>
      <c r="C390" s="1">
        <v>276</v>
      </c>
      <c r="D390" s="1" t="s">
        <v>769</v>
      </c>
      <c r="E390" s="1">
        <v>86</v>
      </c>
      <c r="F390" s="77">
        <v>7553.6</v>
      </c>
      <c r="G390" s="77">
        <v>26760.78</v>
      </c>
      <c r="H390" s="77">
        <v>4230.4480000000003</v>
      </c>
      <c r="I390" s="77">
        <v>23.954000000000001</v>
      </c>
      <c r="J390" s="77">
        <v>13.853</v>
      </c>
      <c r="K390" s="77">
        <v>3.1E-2</v>
      </c>
      <c r="L390" s="77">
        <v>0.50700000000000001</v>
      </c>
      <c r="M390" s="1">
        <v>2000</v>
      </c>
      <c r="N390" s="224">
        <v>10</v>
      </c>
      <c r="O390" s="233">
        <v>17.175999999999998</v>
      </c>
      <c r="P390" s="77">
        <v>16.727</v>
      </c>
      <c r="Q390" s="77">
        <v>16.303000000000001</v>
      </c>
      <c r="R390" s="77">
        <v>15.907999999999999</v>
      </c>
      <c r="S390" s="77">
        <v>15.523999999999999</v>
      </c>
      <c r="T390" s="77">
        <v>15.148</v>
      </c>
      <c r="U390" s="77">
        <v>14.756</v>
      </c>
      <c r="V390" s="77">
        <v>14.413</v>
      </c>
      <c r="W390" s="77">
        <v>14.061999999999999</v>
      </c>
      <c r="X390" s="77">
        <v>13.731999999999999</v>
      </c>
      <c r="Y390" s="77">
        <v>13.433</v>
      </c>
      <c r="Z390" s="77">
        <v>13.167999999999999</v>
      </c>
      <c r="AA390" s="77">
        <v>12.891</v>
      </c>
      <c r="AB390" s="77">
        <v>12.618</v>
      </c>
      <c r="AC390" s="77">
        <v>12.375999999999999</v>
      </c>
      <c r="AD390" s="77">
        <v>12.16</v>
      </c>
      <c r="AE390" s="77">
        <v>11.981</v>
      </c>
      <c r="AF390" s="77">
        <v>11.766999999999999</v>
      </c>
      <c r="AG390" s="77">
        <v>11.564</v>
      </c>
      <c r="AH390" s="78">
        <v>11.346</v>
      </c>
    </row>
    <row r="391" spans="1:34" x14ac:dyDescent="0.25">
      <c r="A391" s="67" t="s">
        <v>306</v>
      </c>
      <c r="B391" s="157">
        <v>263214</v>
      </c>
      <c r="C391" s="1">
        <v>276</v>
      </c>
      <c r="D391" s="1" t="s">
        <v>769</v>
      </c>
      <c r="E391" s="1">
        <v>86</v>
      </c>
      <c r="F391" s="77">
        <v>8099.5</v>
      </c>
      <c r="G391" s="77">
        <v>27705.72</v>
      </c>
      <c r="H391" s="77">
        <v>4379.8010000000004</v>
      </c>
      <c r="I391" s="77">
        <v>20.553000000000001</v>
      </c>
      <c r="J391" s="77">
        <v>14.198</v>
      </c>
      <c r="K391" s="77">
        <v>9.4E-2</v>
      </c>
      <c r="L391" s="77">
        <v>0.50700000000000001</v>
      </c>
      <c r="M391" s="1">
        <v>2000</v>
      </c>
      <c r="N391" s="224">
        <v>10</v>
      </c>
      <c r="O391" s="233">
        <v>17.574000000000002</v>
      </c>
      <c r="P391" s="77">
        <v>17.11</v>
      </c>
      <c r="Q391" s="77">
        <v>16.664000000000001</v>
      </c>
      <c r="R391" s="77">
        <v>16.241</v>
      </c>
      <c r="S391" s="77">
        <v>15.84</v>
      </c>
      <c r="T391" s="77">
        <v>15.461</v>
      </c>
      <c r="U391" s="77">
        <v>15.103</v>
      </c>
      <c r="V391" s="77">
        <v>14.766999999999999</v>
      </c>
      <c r="W391" s="77">
        <v>14.44</v>
      </c>
      <c r="X391" s="77">
        <v>14.122</v>
      </c>
      <c r="Y391" s="77">
        <v>13.817</v>
      </c>
      <c r="Z391" s="77">
        <v>13.536</v>
      </c>
      <c r="AA391" s="77">
        <v>13.27</v>
      </c>
      <c r="AB391" s="77">
        <v>13.010999999999999</v>
      </c>
      <c r="AC391" s="77">
        <v>12.754</v>
      </c>
      <c r="AD391" s="77">
        <v>12.507</v>
      </c>
      <c r="AE391" s="77">
        <v>12.268000000000001</v>
      </c>
      <c r="AF391" s="77">
        <v>12.039</v>
      </c>
      <c r="AG391" s="77">
        <v>11.823</v>
      </c>
      <c r="AH391" s="78">
        <v>11.618</v>
      </c>
    </row>
    <row r="392" spans="1:34" x14ac:dyDescent="0.25">
      <c r="A392" s="67" t="s">
        <v>306</v>
      </c>
      <c r="B392" s="157">
        <v>263214</v>
      </c>
      <c r="C392" s="1">
        <v>276</v>
      </c>
      <c r="D392" s="1" t="s">
        <v>769</v>
      </c>
      <c r="E392" s="1">
        <v>86</v>
      </c>
      <c r="F392" s="77">
        <v>8046.4</v>
      </c>
      <c r="G392" s="77">
        <v>27886.85</v>
      </c>
      <c r="H392" s="77">
        <v>4407.5110000000004</v>
      </c>
      <c r="I392" s="77">
        <v>13.845000000000001</v>
      </c>
      <c r="J392" s="77">
        <v>14.436999999999999</v>
      </c>
      <c r="K392" s="77">
        <v>0.06</v>
      </c>
      <c r="L392" s="77">
        <v>0.50700000000000001</v>
      </c>
      <c r="M392" s="1">
        <v>2000</v>
      </c>
      <c r="N392" s="224">
        <v>10</v>
      </c>
      <c r="O392" s="233">
        <v>17.829000000000001</v>
      </c>
      <c r="P392" s="77">
        <v>17.347999999999999</v>
      </c>
      <c r="Q392" s="77">
        <v>16.911999999999999</v>
      </c>
      <c r="R392" s="77">
        <v>16.510000000000002</v>
      </c>
      <c r="S392" s="77">
        <v>16.111000000000001</v>
      </c>
      <c r="T392" s="77">
        <v>15.726000000000001</v>
      </c>
      <c r="U392" s="77">
        <v>15.353</v>
      </c>
      <c r="V392" s="77">
        <v>15.003</v>
      </c>
      <c r="W392" s="77">
        <v>14.679</v>
      </c>
      <c r="X392" s="77">
        <v>14.372999999999999</v>
      </c>
      <c r="Y392" s="77">
        <v>14.077999999999999</v>
      </c>
      <c r="Z392" s="77">
        <v>13.766999999999999</v>
      </c>
      <c r="AA392" s="77">
        <v>13.488</v>
      </c>
      <c r="AB392" s="77">
        <v>13.236000000000001</v>
      </c>
      <c r="AC392" s="77">
        <v>12.98</v>
      </c>
      <c r="AD392" s="77">
        <v>12.725</v>
      </c>
      <c r="AE392" s="77">
        <v>12.481</v>
      </c>
      <c r="AF392" s="77">
        <v>12.269</v>
      </c>
      <c r="AG392" s="77">
        <v>12.053000000000001</v>
      </c>
      <c r="AH392" s="78">
        <v>11.824999999999999</v>
      </c>
    </row>
    <row r="393" spans="1:34" x14ac:dyDescent="0.25">
      <c r="A393" s="67" t="s">
        <v>307</v>
      </c>
      <c r="B393" s="157">
        <v>263215</v>
      </c>
      <c r="C393" s="1">
        <v>288</v>
      </c>
      <c r="D393" s="1" t="s">
        <v>769</v>
      </c>
      <c r="E393" s="1">
        <v>135</v>
      </c>
      <c r="F393" s="77">
        <v>4422.3</v>
      </c>
      <c r="G393" s="77">
        <v>9989.2999999999993</v>
      </c>
      <c r="H393" s="77">
        <v>2367.9169999999999</v>
      </c>
      <c r="I393" s="77">
        <v>4.0060000000000002</v>
      </c>
      <c r="J393" s="77">
        <v>13.170999999999999</v>
      </c>
      <c r="K393" s="77">
        <v>6.0000000000000001E-3</v>
      </c>
      <c r="L393" s="77">
        <v>0.50600000000000001</v>
      </c>
      <c r="M393" s="1">
        <v>2000</v>
      </c>
      <c r="N393" s="224">
        <v>10</v>
      </c>
      <c r="O393" s="233">
        <v>16.283999999999999</v>
      </c>
      <c r="P393" s="77">
        <v>15.843999999999999</v>
      </c>
      <c r="Q393" s="77">
        <v>15.425000000000001</v>
      </c>
      <c r="R393" s="77">
        <v>15.031000000000001</v>
      </c>
      <c r="S393" s="77">
        <v>14.677</v>
      </c>
      <c r="T393" s="77">
        <v>14.336</v>
      </c>
      <c r="U393" s="77">
        <v>14.015000000000001</v>
      </c>
      <c r="V393" s="77">
        <v>13.685</v>
      </c>
      <c r="W393" s="77">
        <v>13.371</v>
      </c>
      <c r="X393" s="77">
        <v>13.08</v>
      </c>
      <c r="Y393" s="77">
        <v>12.785</v>
      </c>
      <c r="Z393" s="77">
        <v>12.522</v>
      </c>
      <c r="AA393" s="77">
        <v>12.298999999999999</v>
      </c>
      <c r="AB393" s="77">
        <v>12.087</v>
      </c>
      <c r="AC393" s="77">
        <v>11.878</v>
      </c>
      <c r="AD393" s="77">
        <v>11.666</v>
      </c>
      <c r="AE393" s="77">
        <v>11.433</v>
      </c>
      <c r="AF393" s="77">
        <v>11.214</v>
      </c>
      <c r="AG393" s="77">
        <v>11.000999999999999</v>
      </c>
      <c r="AH393" s="78">
        <v>10.787000000000001</v>
      </c>
    </row>
    <row r="394" spans="1:34" x14ac:dyDescent="0.25">
      <c r="A394" s="67" t="s">
        <v>307</v>
      </c>
      <c r="B394" s="157">
        <v>263215</v>
      </c>
      <c r="C394" s="1">
        <v>288</v>
      </c>
      <c r="D394" s="1" t="s">
        <v>769</v>
      </c>
      <c r="E394" s="1">
        <v>135</v>
      </c>
      <c r="F394" s="77">
        <v>4582.1000000000004</v>
      </c>
      <c r="G394" s="77">
        <v>10293.35</v>
      </c>
      <c r="H394" s="77">
        <v>2440.2150000000001</v>
      </c>
      <c r="I394" s="77">
        <v>2.9940000000000002</v>
      </c>
      <c r="J394" s="77">
        <v>13.395</v>
      </c>
      <c r="K394" s="77">
        <v>1.7000000000000001E-2</v>
      </c>
      <c r="L394" s="77">
        <v>0.50600000000000001</v>
      </c>
      <c r="M394" s="1">
        <v>2000</v>
      </c>
      <c r="N394" s="224">
        <v>10</v>
      </c>
      <c r="O394" s="233">
        <v>16.61</v>
      </c>
      <c r="P394" s="77">
        <v>16.158999999999999</v>
      </c>
      <c r="Q394" s="77">
        <v>15.734999999999999</v>
      </c>
      <c r="R394" s="77">
        <v>15.323</v>
      </c>
      <c r="S394" s="77">
        <v>14.957000000000001</v>
      </c>
      <c r="T394" s="77">
        <v>14.593</v>
      </c>
      <c r="U394" s="77">
        <v>14.243</v>
      </c>
      <c r="V394" s="77">
        <v>13.932</v>
      </c>
      <c r="W394" s="77">
        <v>13.62</v>
      </c>
      <c r="X394" s="77">
        <v>13.307</v>
      </c>
      <c r="Y394" s="77">
        <v>13.026999999999999</v>
      </c>
      <c r="Z394" s="77">
        <v>12.757999999999999</v>
      </c>
      <c r="AA394" s="77">
        <v>12.525</v>
      </c>
      <c r="AB394" s="77">
        <v>12.28</v>
      </c>
      <c r="AC394" s="77">
        <v>12.023999999999999</v>
      </c>
      <c r="AD394" s="77">
        <v>11.792999999999999</v>
      </c>
      <c r="AE394" s="77">
        <v>11.574</v>
      </c>
      <c r="AF394" s="77">
        <v>11.353999999999999</v>
      </c>
      <c r="AG394" s="77">
        <v>11.14</v>
      </c>
      <c r="AH394" s="78">
        <v>10.945</v>
      </c>
    </row>
    <row r="395" spans="1:34" x14ac:dyDescent="0.25">
      <c r="A395" s="67" t="s">
        <v>307</v>
      </c>
      <c r="B395" s="157">
        <v>263215</v>
      </c>
      <c r="C395" s="1">
        <v>288</v>
      </c>
      <c r="D395" s="1" t="s">
        <v>769</v>
      </c>
      <c r="E395" s="1">
        <v>135</v>
      </c>
      <c r="F395" s="77">
        <v>4638.6000000000004</v>
      </c>
      <c r="G395" s="77">
        <v>10416.629999999999</v>
      </c>
      <c r="H395" s="77">
        <v>2469.348</v>
      </c>
      <c r="I395" s="77">
        <v>2.851</v>
      </c>
      <c r="J395" s="77">
        <v>13.476000000000001</v>
      </c>
      <c r="K395" s="77">
        <v>2.5999999999999999E-2</v>
      </c>
      <c r="L395" s="77">
        <v>0.50600000000000001</v>
      </c>
      <c r="M395" s="1">
        <v>2000</v>
      </c>
      <c r="N395" s="224">
        <v>10</v>
      </c>
      <c r="O395" s="233">
        <v>16.672000000000001</v>
      </c>
      <c r="P395" s="77">
        <v>16.23</v>
      </c>
      <c r="Q395" s="77">
        <v>15.814</v>
      </c>
      <c r="R395" s="77">
        <v>15.411</v>
      </c>
      <c r="S395" s="77">
        <v>15.028</v>
      </c>
      <c r="T395" s="77">
        <v>14.667999999999999</v>
      </c>
      <c r="U395" s="77">
        <v>14.308</v>
      </c>
      <c r="V395" s="77">
        <v>13.993</v>
      </c>
      <c r="W395" s="77">
        <v>13.704000000000001</v>
      </c>
      <c r="X395" s="77">
        <v>13.404999999999999</v>
      </c>
      <c r="Y395" s="77">
        <v>13.114000000000001</v>
      </c>
      <c r="Z395" s="77">
        <v>12.837</v>
      </c>
      <c r="AA395" s="77">
        <v>12.583</v>
      </c>
      <c r="AB395" s="77">
        <v>12.339</v>
      </c>
      <c r="AC395" s="77">
        <v>12.109</v>
      </c>
      <c r="AD395" s="77">
        <v>11.888</v>
      </c>
      <c r="AE395" s="77">
        <v>11.663</v>
      </c>
      <c r="AF395" s="77">
        <v>11.457000000000001</v>
      </c>
      <c r="AG395" s="77">
        <v>11.25</v>
      </c>
      <c r="AH395" s="78">
        <v>11.048999999999999</v>
      </c>
    </row>
    <row r="396" spans="1:34" x14ac:dyDescent="0.25">
      <c r="A396" s="67" t="s">
        <v>308</v>
      </c>
      <c r="B396" s="157">
        <v>263216</v>
      </c>
      <c r="C396" s="1">
        <v>384</v>
      </c>
      <c r="D396" s="1" t="s">
        <v>769</v>
      </c>
      <c r="E396" s="1">
        <v>162</v>
      </c>
      <c r="F396" s="77">
        <v>1961.4</v>
      </c>
      <c r="G396" s="77">
        <v>4988.13</v>
      </c>
      <c r="H396" s="77">
        <v>1063.278</v>
      </c>
      <c r="I396" s="77">
        <v>1.6419999999999999</v>
      </c>
      <c r="J396" s="77">
        <v>7.3170000000000002</v>
      </c>
      <c r="K396" s="77">
        <v>3.3000000000000002E-2</v>
      </c>
      <c r="L396" s="77">
        <v>0.505</v>
      </c>
      <c r="M396" s="1">
        <v>2000</v>
      </c>
      <c r="N396" s="224">
        <v>10</v>
      </c>
      <c r="O396" s="233">
        <v>9.2509999999999994</v>
      </c>
      <c r="P396" s="77">
        <v>8.9819999999999993</v>
      </c>
      <c r="Q396" s="77">
        <v>8.7260000000000009</v>
      </c>
      <c r="R396" s="77">
        <v>8.4830000000000005</v>
      </c>
      <c r="S396" s="77">
        <v>8.2590000000000003</v>
      </c>
      <c r="T396" s="77">
        <v>8.0399999999999991</v>
      </c>
      <c r="U396" s="77">
        <v>7.827</v>
      </c>
      <c r="V396" s="77">
        <v>7.6360000000000001</v>
      </c>
      <c r="W396" s="77">
        <v>7.45</v>
      </c>
      <c r="X396" s="77">
        <v>7.2679999999999998</v>
      </c>
      <c r="Y396" s="77">
        <v>7.1040000000000001</v>
      </c>
      <c r="Z396" s="77">
        <v>6.9379999999999997</v>
      </c>
      <c r="AA396" s="77">
        <v>6.7720000000000002</v>
      </c>
      <c r="AB396" s="77">
        <v>6.625</v>
      </c>
      <c r="AC396" s="77">
        <v>6.4870000000000001</v>
      </c>
      <c r="AD396" s="77">
        <v>6.3630000000000004</v>
      </c>
      <c r="AE396" s="77">
        <v>6.2309999999999999</v>
      </c>
      <c r="AF396" s="77">
        <v>6.0970000000000004</v>
      </c>
      <c r="AG396" s="77">
        <v>5.9630000000000001</v>
      </c>
      <c r="AH396" s="78">
        <v>5.8490000000000002</v>
      </c>
    </row>
    <row r="397" spans="1:34" x14ac:dyDescent="0.25">
      <c r="A397" s="67" t="s">
        <v>308</v>
      </c>
      <c r="B397" s="157">
        <v>263216</v>
      </c>
      <c r="C397" s="1">
        <v>384</v>
      </c>
      <c r="D397" s="1" t="s">
        <v>769</v>
      </c>
      <c r="E397" s="1">
        <v>162</v>
      </c>
      <c r="F397" s="77">
        <v>2150.5</v>
      </c>
      <c r="G397" s="77">
        <v>5183.4799999999996</v>
      </c>
      <c r="H397" s="77">
        <v>1105.7470000000001</v>
      </c>
      <c r="I397" s="77">
        <v>0.92200000000000004</v>
      </c>
      <c r="J397" s="77">
        <v>7.6230000000000002</v>
      </c>
      <c r="K397" s="77">
        <v>4.5999999999999999E-2</v>
      </c>
      <c r="L397" s="77">
        <v>0.50600000000000001</v>
      </c>
      <c r="M397" s="1">
        <v>2000</v>
      </c>
      <c r="N397" s="224">
        <v>10</v>
      </c>
      <c r="O397" s="233">
        <v>9.6300000000000008</v>
      </c>
      <c r="P397" s="77">
        <v>9.34</v>
      </c>
      <c r="Q397" s="77">
        <v>9.0519999999999996</v>
      </c>
      <c r="R397" s="77">
        <v>8.8140000000000001</v>
      </c>
      <c r="S397" s="77">
        <v>8.5939999999999994</v>
      </c>
      <c r="T397" s="77">
        <v>8.3650000000000002</v>
      </c>
      <c r="U397" s="77">
        <v>8.15</v>
      </c>
      <c r="V397" s="77">
        <v>7.9429999999999996</v>
      </c>
      <c r="W397" s="77">
        <v>7.7519999999999998</v>
      </c>
      <c r="X397" s="77">
        <v>7.569</v>
      </c>
      <c r="Y397" s="77">
        <v>7.3970000000000002</v>
      </c>
      <c r="Z397" s="77">
        <v>7.2350000000000003</v>
      </c>
      <c r="AA397" s="77">
        <v>7.0839999999999996</v>
      </c>
      <c r="AB397" s="77">
        <v>6.9219999999999997</v>
      </c>
      <c r="AC397" s="77">
        <v>6.7670000000000003</v>
      </c>
      <c r="AD397" s="77">
        <v>6.63</v>
      </c>
      <c r="AE397" s="77">
        <v>6.4939999999999998</v>
      </c>
      <c r="AF397" s="77">
        <v>6.367</v>
      </c>
      <c r="AG397" s="77">
        <v>6.2389999999999999</v>
      </c>
      <c r="AH397" s="78">
        <v>6.11</v>
      </c>
    </row>
    <row r="398" spans="1:34" x14ac:dyDescent="0.25">
      <c r="A398" s="67" t="s">
        <v>308</v>
      </c>
      <c r="B398" s="157">
        <v>263216</v>
      </c>
      <c r="C398" s="1">
        <v>384</v>
      </c>
      <c r="D398" s="1" t="s">
        <v>769</v>
      </c>
      <c r="E398" s="1">
        <v>162</v>
      </c>
      <c r="F398" s="77">
        <v>2174.8000000000002</v>
      </c>
      <c r="G398" s="77">
        <v>5349.24</v>
      </c>
      <c r="H398" s="77">
        <v>1140.78</v>
      </c>
      <c r="I398" s="77">
        <v>0.94399999999999995</v>
      </c>
      <c r="J398" s="77">
        <v>7.976</v>
      </c>
      <c r="K398" s="77">
        <v>1.6E-2</v>
      </c>
      <c r="L398" s="77">
        <v>0.50600000000000001</v>
      </c>
      <c r="M398" s="1">
        <v>2000</v>
      </c>
      <c r="N398" s="224">
        <v>10</v>
      </c>
      <c r="O398" s="233">
        <v>10.071999999999999</v>
      </c>
      <c r="P398" s="77">
        <v>9.7829999999999995</v>
      </c>
      <c r="Q398" s="77">
        <v>9.5120000000000005</v>
      </c>
      <c r="R398" s="77">
        <v>9.2449999999999992</v>
      </c>
      <c r="S398" s="77">
        <v>8.9960000000000004</v>
      </c>
      <c r="T398" s="77">
        <v>8.7560000000000002</v>
      </c>
      <c r="U398" s="77">
        <v>8.5310000000000006</v>
      </c>
      <c r="V398" s="77">
        <v>8.3249999999999993</v>
      </c>
      <c r="W398" s="77">
        <v>8.1110000000000007</v>
      </c>
      <c r="X398" s="77">
        <v>7.9160000000000004</v>
      </c>
      <c r="Y398" s="77">
        <v>7.7549999999999999</v>
      </c>
      <c r="Z398" s="77">
        <v>7.5720000000000001</v>
      </c>
      <c r="AA398" s="77">
        <v>7.399</v>
      </c>
      <c r="AB398" s="77">
        <v>7.2329999999999997</v>
      </c>
      <c r="AC398" s="77">
        <v>7.0759999999999996</v>
      </c>
      <c r="AD398" s="77">
        <v>6.9279999999999999</v>
      </c>
      <c r="AE398" s="77">
        <v>6.782</v>
      </c>
      <c r="AF398" s="77">
        <v>6.6429999999999998</v>
      </c>
      <c r="AG398" s="77">
        <v>6.5119999999999996</v>
      </c>
      <c r="AH398" s="78">
        <v>6.3819999999999997</v>
      </c>
    </row>
    <row r="399" spans="1:34" x14ac:dyDescent="0.25">
      <c r="A399" s="67" t="s">
        <v>309</v>
      </c>
      <c r="B399" s="157">
        <v>263217</v>
      </c>
      <c r="C399" s="1">
        <v>330</v>
      </c>
      <c r="D399" s="1" t="s">
        <v>769</v>
      </c>
      <c r="E399" s="1">
        <v>198</v>
      </c>
      <c r="F399" s="77">
        <v>2128.3000000000002</v>
      </c>
      <c r="G399" s="77">
        <v>3698.95</v>
      </c>
      <c r="H399" s="77">
        <v>1121.944</v>
      </c>
      <c r="I399" s="77">
        <v>2.621</v>
      </c>
      <c r="J399" s="77">
        <v>7.79</v>
      </c>
      <c r="K399" s="77">
        <v>0.02</v>
      </c>
      <c r="L399" s="77">
        <v>0.50600000000000001</v>
      </c>
      <c r="M399" s="1">
        <v>2000</v>
      </c>
      <c r="N399" s="224">
        <v>10</v>
      </c>
      <c r="O399" s="233">
        <v>9.7370000000000001</v>
      </c>
      <c r="P399" s="77">
        <v>9.4559999999999995</v>
      </c>
      <c r="Q399" s="77">
        <v>9.1959999999999997</v>
      </c>
      <c r="R399" s="77">
        <v>8.9489999999999998</v>
      </c>
      <c r="S399" s="77">
        <v>8.7240000000000002</v>
      </c>
      <c r="T399" s="77">
        <v>8.5050000000000008</v>
      </c>
      <c r="U399" s="77">
        <v>8.3040000000000003</v>
      </c>
      <c r="V399" s="77">
        <v>8.1110000000000007</v>
      </c>
      <c r="W399" s="77">
        <v>7.923</v>
      </c>
      <c r="X399" s="77">
        <v>7.7670000000000003</v>
      </c>
      <c r="Y399" s="77">
        <v>7.5990000000000002</v>
      </c>
      <c r="Z399" s="77">
        <v>7.4249999999999998</v>
      </c>
      <c r="AA399" s="77">
        <v>7.2759999999999998</v>
      </c>
      <c r="AB399" s="77">
        <v>7.1210000000000004</v>
      </c>
      <c r="AC399" s="77">
        <v>6.968</v>
      </c>
      <c r="AD399" s="77">
        <v>6.8209999999999997</v>
      </c>
      <c r="AE399" s="77">
        <v>6.6639999999999997</v>
      </c>
      <c r="AF399" s="77">
        <v>6.5220000000000002</v>
      </c>
      <c r="AG399" s="77">
        <v>6.4180000000000001</v>
      </c>
      <c r="AH399" s="78">
        <v>6.3109999999999999</v>
      </c>
    </row>
    <row r="400" spans="1:34" x14ac:dyDescent="0.25">
      <c r="A400" s="67" t="s">
        <v>309</v>
      </c>
      <c r="B400" s="157">
        <v>263217</v>
      </c>
      <c r="C400" s="1">
        <v>330</v>
      </c>
      <c r="D400" s="1" t="s">
        <v>769</v>
      </c>
      <c r="E400" s="1">
        <v>198</v>
      </c>
      <c r="F400" s="77">
        <v>2335.1999999999998</v>
      </c>
      <c r="G400" s="77">
        <v>4062.39</v>
      </c>
      <c r="H400" s="77">
        <v>1232.4690000000001</v>
      </c>
      <c r="I400" s="77">
        <v>2.7749999999999999</v>
      </c>
      <c r="J400" s="77">
        <v>8.3729999999999993</v>
      </c>
      <c r="K400" s="77">
        <v>1.7999999999999999E-2</v>
      </c>
      <c r="L400" s="77">
        <v>0.50600000000000001</v>
      </c>
      <c r="M400" s="1">
        <v>2000</v>
      </c>
      <c r="N400" s="224">
        <v>10</v>
      </c>
      <c r="O400" s="233">
        <v>10.513</v>
      </c>
      <c r="P400" s="77">
        <v>10.211</v>
      </c>
      <c r="Q400" s="77">
        <v>9.9510000000000005</v>
      </c>
      <c r="R400" s="77">
        <v>9.6690000000000005</v>
      </c>
      <c r="S400" s="77">
        <v>9.407</v>
      </c>
      <c r="T400" s="77">
        <v>9.1709999999999994</v>
      </c>
      <c r="U400" s="77">
        <v>8.9329999999999998</v>
      </c>
      <c r="V400" s="77">
        <v>8.7230000000000008</v>
      </c>
      <c r="W400" s="77">
        <v>8.5120000000000005</v>
      </c>
      <c r="X400" s="77">
        <v>8.3239999999999998</v>
      </c>
      <c r="Y400" s="77">
        <v>8.1359999999999992</v>
      </c>
      <c r="Z400" s="77">
        <v>7.9630000000000001</v>
      </c>
      <c r="AA400" s="77">
        <v>7.7750000000000004</v>
      </c>
      <c r="AB400" s="77">
        <v>7.6239999999999997</v>
      </c>
      <c r="AC400" s="77">
        <v>7.4489999999999998</v>
      </c>
      <c r="AD400" s="77">
        <v>7.3070000000000004</v>
      </c>
      <c r="AE400" s="77">
        <v>7.149</v>
      </c>
      <c r="AF400" s="77">
        <v>7.0110000000000001</v>
      </c>
      <c r="AG400" s="77">
        <v>6.883</v>
      </c>
      <c r="AH400" s="78">
        <v>6.74</v>
      </c>
    </row>
    <row r="401" spans="1:34" x14ac:dyDescent="0.25">
      <c r="A401" s="67" t="s">
        <v>309</v>
      </c>
      <c r="B401" s="157">
        <v>263217</v>
      </c>
      <c r="C401" s="1">
        <v>330</v>
      </c>
      <c r="D401" s="1" t="s">
        <v>769</v>
      </c>
      <c r="E401" s="1">
        <v>198</v>
      </c>
      <c r="F401" s="77">
        <v>2437.8000000000002</v>
      </c>
      <c r="G401" s="77">
        <v>4240.13</v>
      </c>
      <c r="H401" s="77">
        <v>1286.6880000000001</v>
      </c>
      <c r="I401" s="77">
        <v>0.79900000000000004</v>
      </c>
      <c r="J401" s="77">
        <v>8.8049999999999997</v>
      </c>
      <c r="K401" s="77">
        <v>3.4000000000000002E-2</v>
      </c>
      <c r="L401" s="77">
        <v>0.50600000000000001</v>
      </c>
      <c r="M401" s="1">
        <v>2000</v>
      </c>
      <c r="N401" s="224">
        <v>10</v>
      </c>
      <c r="O401" s="233">
        <v>11.048999999999999</v>
      </c>
      <c r="P401" s="77">
        <v>10.731</v>
      </c>
      <c r="Q401" s="77">
        <v>10.43</v>
      </c>
      <c r="R401" s="77">
        <v>10.15</v>
      </c>
      <c r="S401" s="77">
        <v>9.89</v>
      </c>
      <c r="T401" s="77">
        <v>9.6419999999999995</v>
      </c>
      <c r="U401" s="77">
        <v>9.4030000000000005</v>
      </c>
      <c r="V401" s="77">
        <v>9.1709999999999994</v>
      </c>
      <c r="W401" s="77">
        <v>8.9670000000000005</v>
      </c>
      <c r="X401" s="77">
        <v>8.7550000000000008</v>
      </c>
      <c r="Y401" s="77">
        <v>8.548</v>
      </c>
      <c r="Z401" s="77">
        <v>8.3689999999999998</v>
      </c>
      <c r="AA401" s="77">
        <v>8.1790000000000003</v>
      </c>
      <c r="AB401" s="77">
        <v>8.0039999999999996</v>
      </c>
      <c r="AC401" s="77">
        <v>7.8520000000000003</v>
      </c>
      <c r="AD401" s="77">
        <v>7.6950000000000003</v>
      </c>
      <c r="AE401" s="77">
        <v>7.5289999999999999</v>
      </c>
      <c r="AF401" s="77">
        <v>7.383</v>
      </c>
      <c r="AG401" s="77">
        <v>7.2460000000000004</v>
      </c>
      <c r="AH401" s="78">
        <v>7.1059999999999999</v>
      </c>
    </row>
    <row r="402" spans="1:34" x14ac:dyDescent="0.25">
      <c r="A402" s="67" t="s">
        <v>310</v>
      </c>
      <c r="B402" s="157">
        <v>263218</v>
      </c>
      <c r="C402" s="1">
        <v>315</v>
      </c>
      <c r="D402" s="1" t="s">
        <v>769</v>
      </c>
      <c r="E402" s="1">
        <v>153</v>
      </c>
      <c r="F402" s="77">
        <v>2643.8</v>
      </c>
      <c r="G402" s="77">
        <v>5668.7</v>
      </c>
      <c r="H402" s="77">
        <v>1440.7349999999999</v>
      </c>
      <c r="I402" s="77">
        <v>10.272</v>
      </c>
      <c r="J402" s="77">
        <v>2.601</v>
      </c>
      <c r="K402" s="77">
        <v>3.2000000000000001E-2</v>
      </c>
      <c r="L402" s="77">
        <v>0.52300000000000002</v>
      </c>
      <c r="M402" s="1">
        <v>2000</v>
      </c>
      <c r="N402" s="224">
        <v>10</v>
      </c>
      <c r="O402" s="233">
        <v>3.2410000000000001</v>
      </c>
      <c r="P402" s="77">
        <v>3.1539999999999999</v>
      </c>
      <c r="Q402" s="77">
        <v>3.0579999999999998</v>
      </c>
      <c r="R402" s="77">
        <v>2.9849999999999999</v>
      </c>
      <c r="S402" s="77">
        <v>2.91</v>
      </c>
      <c r="T402" s="77">
        <v>2.8340000000000001</v>
      </c>
      <c r="U402" s="77">
        <v>2.7679999999999998</v>
      </c>
      <c r="V402" s="77">
        <v>2.7130000000000001</v>
      </c>
      <c r="W402" s="77">
        <v>2.645</v>
      </c>
      <c r="X402" s="77">
        <v>2.59</v>
      </c>
      <c r="Y402" s="77">
        <v>2.5299999999999998</v>
      </c>
      <c r="Z402" s="77">
        <v>2.4750000000000001</v>
      </c>
      <c r="AA402" s="77">
        <v>2.423</v>
      </c>
      <c r="AB402" s="77">
        <v>2.38</v>
      </c>
      <c r="AC402" s="77">
        <v>2.3340000000000001</v>
      </c>
      <c r="AD402" s="77">
        <v>2.2869999999999999</v>
      </c>
      <c r="AE402" s="77">
        <v>2.2360000000000002</v>
      </c>
      <c r="AF402" s="77">
        <v>2.1949999999999998</v>
      </c>
      <c r="AG402" s="77">
        <v>2.1520000000000001</v>
      </c>
      <c r="AH402" s="78">
        <v>2.113</v>
      </c>
    </row>
    <row r="403" spans="1:34" x14ac:dyDescent="0.25">
      <c r="A403" s="67" t="s">
        <v>310</v>
      </c>
      <c r="B403" s="157">
        <v>263218</v>
      </c>
      <c r="C403" s="1">
        <v>315</v>
      </c>
      <c r="D403" s="1" t="s">
        <v>769</v>
      </c>
      <c r="E403" s="1">
        <v>153</v>
      </c>
      <c r="F403" s="77">
        <v>3131.7</v>
      </c>
      <c r="G403" s="77">
        <v>6630.99</v>
      </c>
      <c r="H403" s="77">
        <v>1630.4190000000001</v>
      </c>
      <c r="I403" s="77">
        <v>5.2229999999999999</v>
      </c>
      <c r="J403" s="77">
        <v>3.016</v>
      </c>
      <c r="K403" s="77">
        <v>2.5000000000000001E-2</v>
      </c>
      <c r="L403" s="77">
        <v>0.50600000000000001</v>
      </c>
      <c r="M403" s="1">
        <v>2000</v>
      </c>
      <c r="N403" s="224">
        <v>10</v>
      </c>
      <c r="O403" s="233">
        <v>3.722</v>
      </c>
      <c r="P403" s="77">
        <v>3.625</v>
      </c>
      <c r="Q403" s="77">
        <v>3.5339999999999998</v>
      </c>
      <c r="R403" s="77">
        <v>3.4460000000000002</v>
      </c>
      <c r="S403" s="77">
        <v>3.3620000000000001</v>
      </c>
      <c r="T403" s="77">
        <v>3.28</v>
      </c>
      <c r="U403" s="77">
        <v>3.2069999999999999</v>
      </c>
      <c r="V403" s="77">
        <v>3.1389999999999998</v>
      </c>
      <c r="W403" s="77">
        <v>3.0680000000000001</v>
      </c>
      <c r="X403" s="77">
        <v>3.0009999999999999</v>
      </c>
      <c r="Y403" s="77">
        <v>2.9380000000000002</v>
      </c>
      <c r="Z403" s="77">
        <v>2.8719999999999999</v>
      </c>
      <c r="AA403" s="77">
        <v>2.8090000000000002</v>
      </c>
      <c r="AB403" s="77">
        <v>2.7650000000000001</v>
      </c>
      <c r="AC403" s="77">
        <v>2.7160000000000002</v>
      </c>
      <c r="AD403" s="77">
        <v>2.6629999999999998</v>
      </c>
      <c r="AE403" s="77">
        <v>2.6160000000000001</v>
      </c>
      <c r="AF403" s="77">
        <v>2.5649999999999999</v>
      </c>
      <c r="AG403" s="77">
        <v>2.52</v>
      </c>
      <c r="AH403" s="78">
        <v>2.4780000000000002</v>
      </c>
    </row>
    <row r="404" spans="1:34" x14ac:dyDescent="0.25">
      <c r="A404" s="67" t="s">
        <v>310</v>
      </c>
      <c r="B404" s="157">
        <v>263218</v>
      </c>
      <c r="C404" s="1">
        <v>315</v>
      </c>
      <c r="D404" s="1" t="s">
        <v>769</v>
      </c>
      <c r="E404" s="1">
        <v>153</v>
      </c>
      <c r="F404" s="77">
        <v>3819.4</v>
      </c>
      <c r="G404" s="77">
        <v>7896.51</v>
      </c>
      <c r="H404" s="77">
        <v>1942.818</v>
      </c>
      <c r="I404" s="77">
        <v>8.7739999999999991</v>
      </c>
      <c r="J404" s="77">
        <v>3.528</v>
      </c>
      <c r="K404" s="77">
        <v>0.06</v>
      </c>
      <c r="L404" s="77">
        <v>0.50700000000000001</v>
      </c>
      <c r="M404" s="1">
        <v>2000</v>
      </c>
      <c r="N404" s="224">
        <v>10</v>
      </c>
      <c r="O404" s="233">
        <v>4.4210000000000003</v>
      </c>
      <c r="P404" s="77">
        <v>4.306</v>
      </c>
      <c r="Q404" s="77">
        <v>4.1900000000000004</v>
      </c>
      <c r="R404" s="77">
        <v>4.0590000000000002</v>
      </c>
      <c r="S404" s="77">
        <v>3.944</v>
      </c>
      <c r="T404" s="77">
        <v>3.8439999999999999</v>
      </c>
      <c r="U404" s="77">
        <v>3.7749999999999999</v>
      </c>
      <c r="V404" s="77">
        <v>3.6779999999999999</v>
      </c>
      <c r="W404" s="77">
        <v>3.589</v>
      </c>
      <c r="X404" s="77">
        <v>3.5190000000000001</v>
      </c>
      <c r="Y404" s="77">
        <v>3.44</v>
      </c>
      <c r="Z404" s="77">
        <v>3.3570000000000002</v>
      </c>
      <c r="AA404" s="77">
        <v>3.258</v>
      </c>
      <c r="AB404" s="77">
        <v>3.1890000000000001</v>
      </c>
      <c r="AC404" s="77">
        <v>3.1509999999999998</v>
      </c>
      <c r="AD404" s="77">
        <v>3.109</v>
      </c>
      <c r="AE404" s="77">
        <v>3.044</v>
      </c>
      <c r="AF404" s="77">
        <v>2.9809999999999999</v>
      </c>
      <c r="AG404" s="77">
        <v>2.8769999999999998</v>
      </c>
      <c r="AH404" s="78">
        <v>2.819</v>
      </c>
    </row>
    <row r="405" spans="1:34" x14ac:dyDescent="0.25">
      <c r="A405" s="67" t="s">
        <v>311</v>
      </c>
      <c r="B405" s="157">
        <v>263219</v>
      </c>
      <c r="C405" s="1">
        <v>352</v>
      </c>
      <c r="D405" s="1" t="s">
        <v>769</v>
      </c>
      <c r="E405" s="1">
        <v>190</v>
      </c>
      <c r="F405" s="77">
        <v>564.5</v>
      </c>
      <c r="G405" s="77">
        <v>1297.95</v>
      </c>
      <c r="H405" s="77">
        <v>356.47699999999998</v>
      </c>
      <c r="I405" s="77">
        <v>7.2880000000000003</v>
      </c>
      <c r="J405" s="77">
        <v>3.1509999999999998</v>
      </c>
      <c r="K405" s="77">
        <v>5.7000000000000002E-2</v>
      </c>
      <c r="L405" s="77">
        <v>0.50900000000000001</v>
      </c>
      <c r="M405" s="1">
        <v>2000</v>
      </c>
      <c r="N405" s="224">
        <v>10</v>
      </c>
      <c r="O405" s="233">
        <v>3.8660000000000001</v>
      </c>
      <c r="P405" s="77">
        <v>3.7879999999999998</v>
      </c>
      <c r="Q405" s="77">
        <v>3.6819999999999999</v>
      </c>
      <c r="R405" s="77">
        <v>3.5880000000000001</v>
      </c>
      <c r="S405" s="77">
        <v>3.5089999999999999</v>
      </c>
      <c r="T405" s="77">
        <v>3.4279999999999999</v>
      </c>
      <c r="U405" s="77">
        <v>3.343</v>
      </c>
      <c r="V405" s="77">
        <v>3.2759999999999998</v>
      </c>
      <c r="W405" s="77">
        <v>3.1960000000000002</v>
      </c>
      <c r="X405" s="77">
        <v>3.1240000000000001</v>
      </c>
      <c r="Y405" s="77">
        <v>3.0720000000000001</v>
      </c>
      <c r="Z405" s="77">
        <v>3.0049999999999999</v>
      </c>
      <c r="AA405" s="77">
        <v>2.9550000000000001</v>
      </c>
      <c r="AB405" s="77">
        <v>2.8860000000000001</v>
      </c>
      <c r="AC405" s="77">
        <v>2.8380000000000001</v>
      </c>
      <c r="AD405" s="77">
        <v>2.7850000000000001</v>
      </c>
      <c r="AE405" s="77">
        <v>2.74</v>
      </c>
      <c r="AF405" s="77">
        <v>2.6760000000000002</v>
      </c>
      <c r="AG405" s="77">
        <v>2.6579999999999999</v>
      </c>
      <c r="AH405" s="78">
        <v>2.6150000000000002</v>
      </c>
    </row>
    <row r="406" spans="1:34" x14ac:dyDescent="0.25">
      <c r="A406" s="67" t="s">
        <v>311</v>
      </c>
      <c r="B406" s="157">
        <v>263219</v>
      </c>
      <c r="C406" s="1">
        <v>352</v>
      </c>
      <c r="D406" s="1" t="s">
        <v>769</v>
      </c>
      <c r="E406" s="1">
        <v>190</v>
      </c>
      <c r="F406" s="77">
        <v>938.4</v>
      </c>
      <c r="G406" s="77">
        <v>1788.03</v>
      </c>
      <c r="H406" s="77">
        <v>494.608</v>
      </c>
      <c r="I406" s="77">
        <v>2.9590000000000001</v>
      </c>
      <c r="J406" s="77">
        <v>4.1399999999999997</v>
      </c>
      <c r="K406" s="77">
        <v>6.6000000000000003E-2</v>
      </c>
      <c r="L406" s="77">
        <v>0.51200000000000001</v>
      </c>
      <c r="M406" s="1">
        <v>2000</v>
      </c>
      <c r="N406" s="224">
        <v>10</v>
      </c>
      <c r="O406" s="233">
        <v>5.0880000000000001</v>
      </c>
      <c r="P406" s="77">
        <v>5.0289999999999999</v>
      </c>
      <c r="Q406" s="77">
        <v>4.9119999999999999</v>
      </c>
      <c r="R406" s="77">
        <v>4.7560000000000002</v>
      </c>
      <c r="S406" s="77">
        <v>4.6239999999999997</v>
      </c>
      <c r="T406" s="77">
        <v>4.5010000000000003</v>
      </c>
      <c r="U406" s="77">
        <v>4.3819999999999997</v>
      </c>
      <c r="V406" s="77">
        <v>4.2859999999999996</v>
      </c>
      <c r="W406" s="77">
        <v>4.1970000000000001</v>
      </c>
      <c r="X406" s="77">
        <v>4.1029999999999998</v>
      </c>
      <c r="Y406" s="77">
        <v>4.0140000000000002</v>
      </c>
      <c r="Z406" s="77">
        <v>3.93</v>
      </c>
      <c r="AA406" s="77">
        <v>3.8620000000000001</v>
      </c>
      <c r="AB406" s="77">
        <v>3.798</v>
      </c>
      <c r="AC406" s="77">
        <v>3.7360000000000002</v>
      </c>
      <c r="AD406" s="77">
        <v>3.6709999999999998</v>
      </c>
      <c r="AE406" s="77">
        <v>3.5950000000000002</v>
      </c>
      <c r="AF406" s="77">
        <v>3.5110000000000001</v>
      </c>
      <c r="AG406" s="77">
        <v>3.4340000000000002</v>
      </c>
      <c r="AH406" s="78">
        <v>3.3759999999999999</v>
      </c>
    </row>
    <row r="407" spans="1:34" x14ac:dyDescent="0.25">
      <c r="A407" s="67" t="s">
        <v>311</v>
      </c>
      <c r="B407" s="157">
        <v>263219</v>
      </c>
      <c r="C407" s="1">
        <v>352</v>
      </c>
      <c r="D407" s="1" t="s">
        <v>769</v>
      </c>
      <c r="E407" s="1">
        <v>190</v>
      </c>
      <c r="F407" s="77">
        <v>1030.7</v>
      </c>
      <c r="G407" s="77">
        <v>1939.4</v>
      </c>
      <c r="H407" s="77">
        <v>536.46400000000006</v>
      </c>
      <c r="I407" s="77">
        <v>1.097</v>
      </c>
      <c r="J407" s="77">
        <v>4.3079999999999998</v>
      </c>
      <c r="K407" s="77">
        <v>0.02</v>
      </c>
      <c r="L407" s="77">
        <v>0.51200000000000001</v>
      </c>
      <c r="M407" s="1">
        <v>2000</v>
      </c>
      <c r="N407" s="224">
        <v>10</v>
      </c>
      <c r="O407" s="233">
        <v>5.3049999999999997</v>
      </c>
      <c r="P407" s="77">
        <v>5.1879999999999997</v>
      </c>
      <c r="Q407" s="77">
        <v>5.0549999999999997</v>
      </c>
      <c r="R407" s="77">
        <v>4.9359999999999999</v>
      </c>
      <c r="S407" s="77">
        <v>4.827</v>
      </c>
      <c r="T407" s="77">
        <v>4.7140000000000004</v>
      </c>
      <c r="U407" s="77">
        <v>4.601</v>
      </c>
      <c r="V407" s="77">
        <v>4.4729999999999999</v>
      </c>
      <c r="W407" s="77">
        <v>4.3760000000000003</v>
      </c>
      <c r="X407" s="77">
        <v>4.2949999999999999</v>
      </c>
      <c r="Y407" s="77">
        <v>4.1890000000000001</v>
      </c>
      <c r="Z407" s="77">
        <v>4.0999999999999996</v>
      </c>
      <c r="AA407" s="77">
        <v>4.0270000000000001</v>
      </c>
      <c r="AB407" s="77">
        <v>3.948</v>
      </c>
      <c r="AC407" s="77">
        <v>3.8639999999999999</v>
      </c>
      <c r="AD407" s="77">
        <v>3.7850000000000001</v>
      </c>
      <c r="AE407" s="77">
        <v>3.718</v>
      </c>
      <c r="AF407" s="77">
        <v>3.6619999999999999</v>
      </c>
      <c r="AG407" s="77">
        <v>3.5859999999999999</v>
      </c>
      <c r="AH407" s="78">
        <v>3.5129999999999999</v>
      </c>
    </row>
    <row r="408" spans="1:34" x14ac:dyDescent="0.25">
      <c r="A408" s="67" t="s">
        <v>312</v>
      </c>
      <c r="B408" s="157">
        <v>263220</v>
      </c>
      <c r="C408" s="1">
        <v>330</v>
      </c>
      <c r="D408" s="1" t="s">
        <v>769</v>
      </c>
      <c r="E408" s="1">
        <v>201</v>
      </c>
      <c r="F408" s="77">
        <v>1077.2</v>
      </c>
      <c r="G408" s="77">
        <v>1783.46</v>
      </c>
      <c r="H408" s="77">
        <v>557.08799999999997</v>
      </c>
      <c r="I408" s="77">
        <v>0.98799999999999999</v>
      </c>
      <c r="J408" s="77">
        <v>4.952</v>
      </c>
      <c r="K408" s="77">
        <v>2.1000000000000001E-2</v>
      </c>
      <c r="L408" s="77">
        <v>0.51300000000000001</v>
      </c>
      <c r="M408" s="1">
        <v>2000</v>
      </c>
      <c r="N408" s="224">
        <v>10</v>
      </c>
      <c r="O408" s="233">
        <v>6.2210000000000001</v>
      </c>
      <c r="P408" s="77">
        <v>6.032</v>
      </c>
      <c r="Q408" s="77">
        <v>5.8579999999999997</v>
      </c>
      <c r="R408" s="77">
        <v>5.7009999999999996</v>
      </c>
      <c r="S408" s="77">
        <v>5.5629999999999997</v>
      </c>
      <c r="T408" s="77">
        <v>5.4279999999999999</v>
      </c>
      <c r="U408" s="77">
        <v>5.282</v>
      </c>
      <c r="V408" s="77">
        <v>5.1509999999999998</v>
      </c>
      <c r="W408" s="77">
        <v>5.048</v>
      </c>
      <c r="X408" s="77">
        <v>4.9260000000000002</v>
      </c>
      <c r="Y408" s="77">
        <v>4.8040000000000003</v>
      </c>
      <c r="Z408" s="77">
        <v>4.6959999999999997</v>
      </c>
      <c r="AA408" s="77">
        <v>4.6020000000000003</v>
      </c>
      <c r="AB408" s="77">
        <v>4.5030000000000001</v>
      </c>
      <c r="AC408" s="77">
        <v>4.4139999999999997</v>
      </c>
      <c r="AD408" s="77">
        <v>4.3289999999999997</v>
      </c>
      <c r="AE408" s="77">
        <v>4.25</v>
      </c>
      <c r="AF408" s="77">
        <v>4.1639999999999997</v>
      </c>
      <c r="AG408" s="77">
        <v>4.0810000000000004</v>
      </c>
      <c r="AH408" s="78">
        <v>3.99</v>
      </c>
    </row>
    <row r="409" spans="1:34" x14ac:dyDescent="0.25">
      <c r="A409" s="67" t="s">
        <v>312</v>
      </c>
      <c r="B409" s="157">
        <v>263220</v>
      </c>
      <c r="C409" s="1">
        <v>330</v>
      </c>
      <c r="D409" s="1" t="s">
        <v>769</v>
      </c>
      <c r="E409" s="1">
        <v>201</v>
      </c>
      <c r="F409" s="77">
        <v>1102.3</v>
      </c>
      <c r="G409" s="77">
        <v>1869.61</v>
      </c>
      <c r="H409" s="77">
        <v>575.12599999999998</v>
      </c>
      <c r="I409" s="77">
        <v>1.3839999999999999</v>
      </c>
      <c r="J409" s="77">
        <v>5.0919999999999996</v>
      </c>
      <c r="K409" s="77">
        <v>8.5000000000000006E-2</v>
      </c>
      <c r="L409" s="77">
        <v>0.505</v>
      </c>
      <c r="M409" s="1">
        <v>2000</v>
      </c>
      <c r="N409" s="224">
        <v>10</v>
      </c>
      <c r="O409" s="233">
        <v>6.4329999999999998</v>
      </c>
      <c r="P409" s="77">
        <v>6.258</v>
      </c>
      <c r="Q409" s="77">
        <v>6.085</v>
      </c>
      <c r="R409" s="77">
        <v>5.9029999999999996</v>
      </c>
      <c r="S409" s="77">
        <v>5.7409999999999997</v>
      </c>
      <c r="T409" s="77">
        <v>5.5759999999999996</v>
      </c>
      <c r="U409" s="77">
        <v>5.4509999999999996</v>
      </c>
      <c r="V409" s="77">
        <v>5.3209999999999997</v>
      </c>
      <c r="W409" s="77">
        <v>5.1890000000000001</v>
      </c>
      <c r="X409" s="77">
        <v>5.0620000000000003</v>
      </c>
      <c r="Y409" s="77">
        <v>4.9450000000000003</v>
      </c>
      <c r="Z409" s="77">
        <v>4.8289999999999997</v>
      </c>
      <c r="AA409" s="77">
        <v>4.7110000000000003</v>
      </c>
      <c r="AB409" s="77">
        <v>4.6150000000000002</v>
      </c>
      <c r="AC409" s="77">
        <v>4.5060000000000002</v>
      </c>
      <c r="AD409" s="77">
        <v>4.4189999999999996</v>
      </c>
      <c r="AE409" s="77">
        <v>4.3239999999999998</v>
      </c>
      <c r="AF409" s="77">
        <v>4.2389999999999999</v>
      </c>
      <c r="AG409" s="77">
        <v>4.1639999999999997</v>
      </c>
      <c r="AH409" s="78">
        <v>4.07</v>
      </c>
    </row>
    <row r="410" spans="1:34" x14ac:dyDescent="0.25">
      <c r="A410" s="67" t="s">
        <v>312</v>
      </c>
      <c r="B410" s="157">
        <v>263220</v>
      </c>
      <c r="C410" s="1">
        <v>330</v>
      </c>
      <c r="D410" s="1" t="s">
        <v>769</v>
      </c>
      <c r="E410" s="1">
        <v>201</v>
      </c>
      <c r="F410" s="77">
        <v>1156</v>
      </c>
      <c r="G410" s="77">
        <v>1960.53</v>
      </c>
      <c r="H410" s="77">
        <v>603.14099999999996</v>
      </c>
      <c r="I410" s="77">
        <v>1.4339999999999999</v>
      </c>
      <c r="J410" s="77">
        <v>5.4139999999999997</v>
      </c>
      <c r="K410" s="77">
        <v>2.5999999999999999E-2</v>
      </c>
      <c r="L410" s="77">
        <v>0.505</v>
      </c>
      <c r="M410" s="1">
        <v>2000</v>
      </c>
      <c r="N410" s="224">
        <v>10</v>
      </c>
      <c r="O410" s="233">
        <v>6.8029999999999999</v>
      </c>
      <c r="P410" s="77">
        <v>6.6159999999999997</v>
      </c>
      <c r="Q410" s="77">
        <v>6.4370000000000003</v>
      </c>
      <c r="R410" s="77">
        <v>6.2569999999999997</v>
      </c>
      <c r="S410" s="77">
        <v>6.0860000000000003</v>
      </c>
      <c r="T410" s="77">
        <v>5.9370000000000003</v>
      </c>
      <c r="U410" s="77">
        <v>5.7709999999999999</v>
      </c>
      <c r="V410" s="77">
        <v>5.6310000000000002</v>
      </c>
      <c r="W410" s="77">
        <v>5.5149999999999997</v>
      </c>
      <c r="X410" s="77">
        <v>5.3789999999999996</v>
      </c>
      <c r="Y410" s="77">
        <v>5.2640000000000002</v>
      </c>
      <c r="Z410" s="77">
        <v>5.1639999999999997</v>
      </c>
      <c r="AA410" s="77">
        <v>5.05</v>
      </c>
      <c r="AB410" s="77">
        <v>4.9210000000000003</v>
      </c>
      <c r="AC410" s="77">
        <v>4.8120000000000003</v>
      </c>
      <c r="AD410" s="77">
        <v>4.7149999999999999</v>
      </c>
      <c r="AE410" s="77">
        <v>4.6239999999999997</v>
      </c>
      <c r="AF410" s="77">
        <v>4.5270000000000001</v>
      </c>
      <c r="AG410" s="77">
        <v>4.4269999999999996</v>
      </c>
      <c r="AH410" s="78">
        <v>4.3440000000000003</v>
      </c>
    </row>
    <row r="411" spans="1:34" x14ac:dyDescent="0.25">
      <c r="A411" s="67" t="s">
        <v>313</v>
      </c>
      <c r="B411" s="157">
        <v>263221</v>
      </c>
      <c r="C411" s="1">
        <v>368</v>
      </c>
      <c r="D411" s="1" t="s">
        <v>769</v>
      </c>
      <c r="E411" s="1">
        <v>159</v>
      </c>
      <c r="F411" s="77">
        <v>836.9</v>
      </c>
      <c r="G411" s="77">
        <v>1967.89</v>
      </c>
      <c r="H411" s="77">
        <v>4279.1210000000001</v>
      </c>
      <c r="I411" s="77">
        <v>1.0740000000000001</v>
      </c>
      <c r="J411" s="77">
        <v>5.4189999999999996</v>
      </c>
      <c r="K411" s="77">
        <v>1E-3</v>
      </c>
      <c r="L411" s="77">
        <v>5.0330000000000004</v>
      </c>
      <c r="M411" s="1">
        <v>2000</v>
      </c>
      <c r="N411" s="224">
        <v>10</v>
      </c>
      <c r="O411" s="233">
        <v>6.8310000000000004</v>
      </c>
      <c r="P411" s="77">
        <v>6.633</v>
      </c>
      <c r="Q411" s="77">
        <v>6.4480000000000004</v>
      </c>
      <c r="R411" s="77">
        <v>6.27</v>
      </c>
      <c r="S411" s="77">
        <v>6.1020000000000003</v>
      </c>
      <c r="T411" s="77">
        <v>5.944</v>
      </c>
      <c r="U411" s="77">
        <v>5.7939999999999996</v>
      </c>
      <c r="V411" s="77">
        <v>5.6529999999999996</v>
      </c>
      <c r="W411" s="77">
        <v>5.5170000000000003</v>
      </c>
      <c r="X411" s="77">
        <v>5.3869999999999996</v>
      </c>
      <c r="Y411" s="77">
        <v>5.2619999999999996</v>
      </c>
      <c r="Z411" s="77">
        <v>5.1459999999999999</v>
      </c>
      <c r="AA411" s="77">
        <v>5.0309999999999997</v>
      </c>
      <c r="AB411" s="77">
        <v>4.9189999999999996</v>
      </c>
      <c r="AC411" s="77">
        <v>4.8150000000000004</v>
      </c>
      <c r="AD411" s="77">
        <v>4.7119999999999997</v>
      </c>
      <c r="AE411" s="77">
        <v>4.6159999999999997</v>
      </c>
      <c r="AF411" s="77">
        <v>4.5259999999999998</v>
      </c>
      <c r="AG411" s="77">
        <v>4.4349999999999996</v>
      </c>
      <c r="AH411" s="78">
        <v>4.3479999999999999</v>
      </c>
    </row>
    <row r="412" spans="1:34" x14ac:dyDescent="0.25">
      <c r="A412" s="67" t="s">
        <v>313</v>
      </c>
      <c r="B412" s="157">
        <v>263221</v>
      </c>
      <c r="C412" s="1">
        <v>368</v>
      </c>
      <c r="D412" s="1" t="s">
        <v>769</v>
      </c>
      <c r="E412" s="1">
        <v>159</v>
      </c>
      <c r="F412" s="77">
        <v>843.2</v>
      </c>
      <c r="G412" s="77">
        <v>1990.28</v>
      </c>
      <c r="H412" s="77">
        <v>4330.009</v>
      </c>
      <c r="I412" s="77">
        <v>6.2350000000000003</v>
      </c>
      <c r="J412" s="77">
        <v>5.4880000000000004</v>
      </c>
      <c r="K412" s="77">
        <v>8.0000000000000002E-3</v>
      </c>
      <c r="L412" s="77">
        <v>5.0350000000000001</v>
      </c>
      <c r="M412" s="1">
        <v>2000</v>
      </c>
      <c r="N412" s="224">
        <v>10</v>
      </c>
      <c r="O412" s="233">
        <v>6.9169999999999998</v>
      </c>
      <c r="P412" s="77">
        <v>6.7169999999999996</v>
      </c>
      <c r="Q412" s="77">
        <v>6.53</v>
      </c>
      <c r="R412" s="77">
        <v>6.3520000000000003</v>
      </c>
      <c r="S412" s="77">
        <v>6.1820000000000004</v>
      </c>
      <c r="T412" s="77">
        <v>6.0229999999999997</v>
      </c>
      <c r="U412" s="77">
        <v>5.8689999999999998</v>
      </c>
      <c r="V412" s="77">
        <v>5.7220000000000004</v>
      </c>
      <c r="W412" s="77">
        <v>5.585</v>
      </c>
      <c r="X412" s="77">
        <v>5.4539999999999997</v>
      </c>
      <c r="Y412" s="77">
        <v>5.3259999999999996</v>
      </c>
      <c r="Z412" s="77">
        <v>5.2080000000000002</v>
      </c>
      <c r="AA412" s="77">
        <v>5.0919999999999996</v>
      </c>
      <c r="AB412" s="77">
        <v>4.9829999999999997</v>
      </c>
      <c r="AC412" s="77">
        <v>4.875</v>
      </c>
      <c r="AD412" s="77">
        <v>4.7729999999999997</v>
      </c>
      <c r="AE412" s="77">
        <v>4.6749999999999998</v>
      </c>
      <c r="AF412" s="77">
        <v>4.5830000000000002</v>
      </c>
      <c r="AG412" s="77">
        <v>4.4909999999999997</v>
      </c>
      <c r="AH412" s="78">
        <v>4.4050000000000002</v>
      </c>
    </row>
    <row r="413" spans="1:34" x14ac:dyDescent="0.25">
      <c r="A413" s="67" t="s">
        <v>313</v>
      </c>
      <c r="B413" s="157">
        <v>263221</v>
      </c>
      <c r="C413" s="1">
        <v>368</v>
      </c>
      <c r="D413" s="1" t="s">
        <v>769</v>
      </c>
      <c r="E413" s="1">
        <v>159</v>
      </c>
      <c r="F413" s="77">
        <v>858.4</v>
      </c>
      <c r="G413" s="77">
        <v>2035.32</v>
      </c>
      <c r="H413" s="77">
        <v>4428.3450000000003</v>
      </c>
      <c r="I413" s="77">
        <v>2.1040000000000001</v>
      </c>
      <c r="J413" s="77">
        <v>5.61</v>
      </c>
      <c r="K413" s="77">
        <v>2E-3</v>
      </c>
      <c r="L413" s="77">
        <v>5.0359999999999996</v>
      </c>
      <c r="M413" s="1">
        <v>2000</v>
      </c>
      <c r="N413" s="224">
        <v>10</v>
      </c>
      <c r="O413" s="233">
        <v>7.0739999999999998</v>
      </c>
      <c r="P413" s="77">
        <v>6.8689999999999998</v>
      </c>
      <c r="Q413" s="77">
        <v>6.68</v>
      </c>
      <c r="R413" s="77">
        <v>6.4950000000000001</v>
      </c>
      <c r="S413" s="77">
        <v>6.3209999999999997</v>
      </c>
      <c r="T413" s="77">
        <v>6.1589999999999998</v>
      </c>
      <c r="U413" s="77">
        <v>6.0010000000000003</v>
      </c>
      <c r="V413" s="77">
        <v>5.85</v>
      </c>
      <c r="W413" s="77">
        <v>5.7130000000000001</v>
      </c>
      <c r="X413" s="77">
        <v>5.577</v>
      </c>
      <c r="Y413" s="77">
        <v>5.4459999999999997</v>
      </c>
      <c r="Z413" s="77">
        <v>5.3239999999999998</v>
      </c>
      <c r="AA413" s="77">
        <v>5.2039999999999997</v>
      </c>
      <c r="AB413" s="77">
        <v>5.0890000000000004</v>
      </c>
      <c r="AC413" s="77">
        <v>4.9829999999999997</v>
      </c>
      <c r="AD413" s="77">
        <v>4.8789999999999996</v>
      </c>
      <c r="AE413" s="77">
        <v>4.7779999999999996</v>
      </c>
      <c r="AF413" s="77">
        <v>4.6820000000000004</v>
      </c>
      <c r="AG413" s="77">
        <v>4.5890000000000004</v>
      </c>
      <c r="AH413" s="78">
        <v>4.4980000000000002</v>
      </c>
    </row>
    <row r="414" spans="1:34" x14ac:dyDescent="0.25">
      <c r="A414" s="67" t="s">
        <v>314</v>
      </c>
      <c r="B414" s="157">
        <v>263222</v>
      </c>
      <c r="C414" s="1">
        <v>368</v>
      </c>
      <c r="D414" s="1" t="s">
        <v>769</v>
      </c>
      <c r="E414" s="1">
        <v>197</v>
      </c>
      <c r="F414" s="77">
        <v>886.2</v>
      </c>
      <c r="G414" s="77">
        <v>1686.51</v>
      </c>
      <c r="H414" s="77">
        <v>4548.2160000000003</v>
      </c>
      <c r="I414" s="77">
        <v>10.416</v>
      </c>
      <c r="J414" s="77">
        <v>4.8369999999999997</v>
      </c>
      <c r="K414" s="77">
        <v>1.0999999999999999E-2</v>
      </c>
      <c r="L414" s="77">
        <v>5.0380000000000003</v>
      </c>
      <c r="M414" s="1">
        <v>2000</v>
      </c>
      <c r="N414" s="224">
        <v>10</v>
      </c>
      <c r="O414" s="233">
        <v>6.0190000000000001</v>
      </c>
      <c r="P414" s="77">
        <v>5.851</v>
      </c>
      <c r="Q414" s="77">
        <v>5.6970000000000001</v>
      </c>
      <c r="R414" s="77">
        <v>5.5519999999999996</v>
      </c>
      <c r="S414" s="77">
        <v>5.4119999999999999</v>
      </c>
      <c r="T414" s="77">
        <v>5.2809999999999997</v>
      </c>
      <c r="U414" s="77">
        <v>5.1550000000000002</v>
      </c>
      <c r="V414" s="77">
        <v>5.0330000000000004</v>
      </c>
      <c r="W414" s="77">
        <v>4.92</v>
      </c>
      <c r="X414" s="77">
        <v>4.8129999999999997</v>
      </c>
      <c r="Y414" s="77">
        <v>4.7080000000000002</v>
      </c>
      <c r="Z414" s="77">
        <v>4.6079999999999997</v>
      </c>
      <c r="AA414" s="77">
        <v>4.5110000000000001</v>
      </c>
      <c r="AB414" s="77">
        <v>4.4189999999999996</v>
      </c>
      <c r="AC414" s="77">
        <v>4.3310000000000004</v>
      </c>
      <c r="AD414" s="77">
        <v>4.2460000000000004</v>
      </c>
      <c r="AE414" s="77">
        <v>4.1630000000000003</v>
      </c>
      <c r="AF414" s="77">
        <v>4.0860000000000003</v>
      </c>
      <c r="AG414" s="77">
        <v>4.0090000000000003</v>
      </c>
      <c r="AH414" s="78">
        <v>3.9329999999999998</v>
      </c>
    </row>
    <row r="415" spans="1:34" x14ac:dyDescent="0.25">
      <c r="A415" s="67" t="s">
        <v>314</v>
      </c>
      <c r="B415" s="157">
        <v>263222</v>
      </c>
      <c r="C415" s="1">
        <v>368</v>
      </c>
      <c r="D415" s="1" t="s">
        <v>769</v>
      </c>
      <c r="E415" s="1">
        <v>197</v>
      </c>
      <c r="F415" s="77">
        <v>973.2</v>
      </c>
      <c r="G415" s="77">
        <v>1863.25</v>
      </c>
      <c r="H415" s="77">
        <v>5028.4080000000004</v>
      </c>
      <c r="I415" s="77">
        <v>3.8170000000000002</v>
      </c>
      <c r="J415" s="77">
        <v>5.2610000000000001</v>
      </c>
      <c r="K415" s="77">
        <v>4.0000000000000001E-3</v>
      </c>
      <c r="L415" s="77">
        <v>5.0410000000000004</v>
      </c>
      <c r="M415" s="1">
        <v>2000</v>
      </c>
      <c r="N415" s="224">
        <v>10</v>
      </c>
      <c r="O415" s="233">
        <v>6.5549999999999997</v>
      </c>
      <c r="P415" s="77">
        <v>6.38</v>
      </c>
      <c r="Q415" s="77">
        <v>6.21</v>
      </c>
      <c r="R415" s="77">
        <v>6.0449999999999999</v>
      </c>
      <c r="S415" s="77">
        <v>5.8890000000000002</v>
      </c>
      <c r="T415" s="77">
        <v>5.7469999999999999</v>
      </c>
      <c r="U415" s="77">
        <v>5.61</v>
      </c>
      <c r="V415" s="77">
        <v>5.4790000000000001</v>
      </c>
      <c r="W415" s="77">
        <v>5.3529999999999998</v>
      </c>
      <c r="X415" s="77">
        <v>5.2329999999999997</v>
      </c>
      <c r="Y415" s="77">
        <v>5.117</v>
      </c>
      <c r="Z415" s="77">
        <v>5.0060000000000002</v>
      </c>
      <c r="AA415" s="77">
        <v>4.9020000000000001</v>
      </c>
      <c r="AB415" s="77">
        <v>4.8</v>
      </c>
      <c r="AC415" s="77">
        <v>4.7069999999999999</v>
      </c>
      <c r="AD415" s="77">
        <v>4.6109999999999998</v>
      </c>
      <c r="AE415" s="77">
        <v>4.5190000000000001</v>
      </c>
      <c r="AF415" s="77">
        <v>4.4329999999999998</v>
      </c>
      <c r="AG415" s="77">
        <v>4.3550000000000004</v>
      </c>
      <c r="AH415" s="78">
        <v>4.2770000000000001</v>
      </c>
    </row>
    <row r="416" spans="1:34" x14ac:dyDescent="0.25">
      <c r="A416" s="67" t="s">
        <v>314</v>
      </c>
      <c r="B416" s="157">
        <v>263222</v>
      </c>
      <c r="C416" s="1">
        <v>368</v>
      </c>
      <c r="D416" s="1" t="s">
        <v>769</v>
      </c>
      <c r="E416" s="1">
        <v>197</v>
      </c>
      <c r="F416" s="77">
        <v>989.6</v>
      </c>
      <c r="G416" s="77">
        <v>1892.17</v>
      </c>
      <c r="H416" s="77">
        <v>5106.625</v>
      </c>
      <c r="I416" s="77">
        <v>3.706</v>
      </c>
      <c r="J416" s="77">
        <v>5.34</v>
      </c>
      <c r="K416" s="77">
        <v>2E-3</v>
      </c>
      <c r="L416" s="77">
        <v>5.0410000000000004</v>
      </c>
      <c r="M416" s="1">
        <v>2000</v>
      </c>
      <c r="N416" s="224">
        <v>10</v>
      </c>
      <c r="O416" s="233">
        <v>6.6509999999999998</v>
      </c>
      <c r="P416" s="77">
        <v>6.4669999999999996</v>
      </c>
      <c r="Q416" s="77">
        <v>6.2949999999999999</v>
      </c>
      <c r="R416" s="77">
        <v>6.133</v>
      </c>
      <c r="S416" s="77">
        <v>5.9770000000000003</v>
      </c>
      <c r="T416" s="77">
        <v>5.8289999999999997</v>
      </c>
      <c r="U416" s="77">
        <v>5.69</v>
      </c>
      <c r="V416" s="77">
        <v>5.5590000000000002</v>
      </c>
      <c r="W416" s="77">
        <v>5.4329999999999998</v>
      </c>
      <c r="X416" s="77">
        <v>5.3109999999999999</v>
      </c>
      <c r="Y416" s="77">
        <v>5.1929999999999996</v>
      </c>
      <c r="Z416" s="77">
        <v>5.0830000000000002</v>
      </c>
      <c r="AA416" s="77">
        <v>4.9770000000000003</v>
      </c>
      <c r="AB416" s="77">
        <v>4.8719999999999999</v>
      </c>
      <c r="AC416" s="77">
        <v>4.7770000000000001</v>
      </c>
      <c r="AD416" s="77">
        <v>4.6849999999999996</v>
      </c>
      <c r="AE416" s="77">
        <v>4.593</v>
      </c>
      <c r="AF416" s="77">
        <v>4.5049999999999999</v>
      </c>
      <c r="AG416" s="77">
        <v>4.4219999999999997</v>
      </c>
      <c r="AH416" s="78">
        <v>4.3390000000000004</v>
      </c>
    </row>
    <row r="417" spans="1:34" x14ac:dyDescent="0.25">
      <c r="A417" s="67" t="s">
        <v>315</v>
      </c>
      <c r="B417" s="157">
        <v>263223</v>
      </c>
      <c r="C417" s="1">
        <v>368</v>
      </c>
      <c r="D417" s="1" t="s">
        <v>769</v>
      </c>
      <c r="E417" s="1">
        <v>178</v>
      </c>
      <c r="F417" s="77">
        <v>1523.6</v>
      </c>
      <c r="G417" s="77">
        <v>3316.5</v>
      </c>
      <c r="H417" s="77">
        <v>809.25</v>
      </c>
      <c r="I417" s="77">
        <v>2.4460000000000002</v>
      </c>
      <c r="J417" s="77">
        <v>3.7490000000000001</v>
      </c>
      <c r="K417" s="77">
        <v>2.9000000000000001E-2</v>
      </c>
      <c r="L417" s="77">
        <v>0.504</v>
      </c>
      <c r="M417" s="1">
        <v>2000</v>
      </c>
      <c r="N417" s="224">
        <v>10</v>
      </c>
      <c r="O417" s="233">
        <v>4.6509999999999998</v>
      </c>
      <c r="P417" s="77">
        <v>4.5179999999999998</v>
      </c>
      <c r="Q417" s="77">
        <v>4.4139999999999997</v>
      </c>
      <c r="R417" s="77">
        <v>4.3010000000000002</v>
      </c>
      <c r="S417" s="77">
        <v>4.1829999999999998</v>
      </c>
      <c r="T417" s="77">
        <v>4.1029999999999998</v>
      </c>
      <c r="U417" s="77">
        <v>4.01</v>
      </c>
      <c r="V417" s="77">
        <v>3.9180000000000001</v>
      </c>
      <c r="W417" s="77">
        <v>3.8290000000000002</v>
      </c>
      <c r="X417" s="77">
        <v>3.7440000000000002</v>
      </c>
      <c r="Y417" s="77">
        <v>3.65</v>
      </c>
      <c r="Z417" s="77">
        <v>3.577</v>
      </c>
      <c r="AA417" s="77">
        <v>3.4950000000000001</v>
      </c>
      <c r="AB417" s="77">
        <v>3.4209999999999998</v>
      </c>
      <c r="AC417" s="77">
        <v>3.351</v>
      </c>
      <c r="AD417" s="77">
        <v>3.2869999999999999</v>
      </c>
      <c r="AE417" s="77">
        <v>3.222</v>
      </c>
      <c r="AF417" s="77">
        <v>3.1669999999999998</v>
      </c>
      <c r="AG417" s="77">
        <v>3.101</v>
      </c>
      <c r="AH417" s="78">
        <v>3.0369999999999999</v>
      </c>
    </row>
    <row r="418" spans="1:34" x14ac:dyDescent="0.25">
      <c r="A418" s="67" t="s">
        <v>315</v>
      </c>
      <c r="B418" s="157">
        <v>263223</v>
      </c>
      <c r="C418" s="1">
        <v>368</v>
      </c>
      <c r="D418" s="1" t="s">
        <v>769</v>
      </c>
      <c r="E418" s="1">
        <v>178</v>
      </c>
      <c r="F418" s="77">
        <v>1663.2</v>
      </c>
      <c r="G418" s="77">
        <v>3545.88</v>
      </c>
      <c r="H418" s="77">
        <v>865.279</v>
      </c>
      <c r="I418" s="77">
        <v>0.54900000000000004</v>
      </c>
      <c r="J418" s="77">
        <v>3.9220000000000002</v>
      </c>
      <c r="K418" s="77">
        <v>1.6E-2</v>
      </c>
      <c r="L418" s="77">
        <v>0.504</v>
      </c>
      <c r="M418" s="1">
        <v>2000</v>
      </c>
      <c r="N418" s="224">
        <v>10</v>
      </c>
      <c r="O418" s="233">
        <v>4.8769999999999998</v>
      </c>
      <c r="P418" s="77">
        <v>4.7549999999999999</v>
      </c>
      <c r="Q418" s="77">
        <v>4.6280000000000001</v>
      </c>
      <c r="R418" s="77">
        <v>4.5090000000000003</v>
      </c>
      <c r="S418" s="77">
        <v>4.391</v>
      </c>
      <c r="T418" s="77">
        <v>4.2910000000000004</v>
      </c>
      <c r="U418" s="77">
        <v>4.1950000000000003</v>
      </c>
      <c r="V418" s="77">
        <v>4.0839999999999996</v>
      </c>
      <c r="W418" s="77">
        <v>3.9780000000000002</v>
      </c>
      <c r="X418" s="77">
        <v>3.8980000000000001</v>
      </c>
      <c r="Y418" s="77">
        <v>3.8210000000000002</v>
      </c>
      <c r="Z418" s="77">
        <v>3.7429999999999999</v>
      </c>
      <c r="AA418" s="77">
        <v>3.6579999999999999</v>
      </c>
      <c r="AB418" s="77">
        <v>3.5790000000000002</v>
      </c>
      <c r="AC418" s="77">
        <v>3.4809999999999999</v>
      </c>
      <c r="AD418" s="77">
        <v>3.4239999999999999</v>
      </c>
      <c r="AE418" s="77">
        <v>3.3860000000000001</v>
      </c>
      <c r="AF418" s="77">
        <v>3.3170000000000002</v>
      </c>
      <c r="AG418" s="77">
        <v>3.242</v>
      </c>
      <c r="AH418" s="78">
        <v>3.1920000000000002</v>
      </c>
    </row>
    <row r="419" spans="1:34" x14ac:dyDescent="0.25">
      <c r="A419" s="67" t="s">
        <v>315</v>
      </c>
      <c r="B419" s="157">
        <v>263223</v>
      </c>
      <c r="C419" s="1">
        <v>368</v>
      </c>
      <c r="D419" s="1" t="s">
        <v>769</v>
      </c>
      <c r="E419" s="1">
        <v>178</v>
      </c>
      <c r="F419" s="77">
        <v>1730.9</v>
      </c>
      <c r="G419" s="77">
        <v>3666.52</v>
      </c>
      <c r="H419" s="77">
        <v>894.78</v>
      </c>
      <c r="I419" s="77">
        <v>5.7679999999999998</v>
      </c>
      <c r="J419" s="77">
        <v>4.0449999999999999</v>
      </c>
      <c r="K419" s="77">
        <v>3.2000000000000001E-2</v>
      </c>
      <c r="L419" s="77">
        <v>0.505</v>
      </c>
      <c r="M419" s="1">
        <v>2000</v>
      </c>
      <c r="N419" s="224">
        <v>10</v>
      </c>
      <c r="O419" s="233">
        <v>5.0250000000000004</v>
      </c>
      <c r="P419" s="77">
        <v>4.8920000000000003</v>
      </c>
      <c r="Q419" s="77">
        <v>4.758</v>
      </c>
      <c r="R419" s="77">
        <v>4.63</v>
      </c>
      <c r="S419" s="77">
        <v>4.5220000000000002</v>
      </c>
      <c r="T419" s="77">
        <v>4.4119999999999999</v>
      </c>
      <c r="U419" s="77">
        <v>4.3</v>
      </c>
      <c r="V419" s="77">
        <v>4.1760000000000002</v>
      </c>
      <c r="W419" s="77">
        <v>4.1340000000000003</v>
      </c>
      <c r="X419" s="77">
        <v>4.0659999999999998</v>
      </c>
      <c r="Y419" s="77">
        <v>3.97</v>
      </c>
      <c r="Z419" s="77">
        <v>3.8879999999999999</v>
      </c>
      <c r="AA419" s="77">
        <v>3.778</v>
      </c>
      <c r="AB419" s="77">
        <v>3.6960000000000002</v>
      </c>
      <c r="AC419" s="77">
        <v>3.6110000000000002</v>
      </c>
      <c r="AD419" s="77">
        <v>3.5350000000000001</v>
      </c>
      <c r="AE419" s="77">
        <v>3.4590000000000001</v>
      </c>
      <c r="AF419" s="77">
        <v>3.3919999999999999</v>
      </c>
      <c r="AG419" s="77">
        <v>3.3519999999999999</v>
      </c>
      <c r="AH419" s="78">
        <v>3.3079999999999998</v>
      </c>
    </row>
    <row r="420" spans="1:34" x14ac:dyDescent="0.25">
      <c r="A420" s="67" t="s">
        <v>316</v>
      </c>
      <c r="B420" s="157">
        <v>263226</v>
      </c>
      <c r="C420" s="1">
        <v>345</v>
      </c>
      <c r="D420" s="1" t="s">
        <v>769</v>
      </c>
      <c r="E420" s="1">
        <v>201</v>
      </c>
      <c r="F420" s="77">
        <v>415.5</v>
      </c>
      <c r="G420" s="77">
        <v>831.25</v>
      </c>
      <c r="H420" s="77">
        <v>246.33500000000001</v>
      </c>
      <c r="I420" s="77">
        <v>4.008</v>
      </c>
      <c r="J420" s="77">
        <v>2.3940000000000001</v>
      </c>
      <c r="K420" s="77">
        <v>5.0999999999999997E-2</v>
      </c>
      <c r="L420" s="77">
        <v>0.50900000000000001</v>
      </c>
      <c r="M420" s="1">
        <v>2000</v>
      </c>
      <c r="N420" s="224">
        <v>10</v>
      </c>
      <c r="O420" s="233">
        <v>3.004</v>
      </c>
      <c r="P420" s="77">
        <v>2.9319999999999999</v>
      </c>
      <c r="Q420" s="77">
        <v>2.8330000000000002</v>
      </c>
      <c r="R420" s="77">
        <v>2.782</v>
      </c>
      <c r="S420" s="77">
        <v>2.7109999999999999</v>
      </c>
      <c r="T420" s="77">
        <v>2.6139999999999999</v>
      </c>
      <c r="U420" s="77">
        <v>2.58</v>
      </c>
      <c r="V420" s="77">
        <v>2.5129999999999999</v>
      </c>
      <c r="W420" s="77">
        <v>2.4</v>
      </c>
      <c r="X420" s="77">
        <v>2.3839999999999999</v>
      </c>
      <c r="Y420" s="77">
        <v>2.3450000000000002</v>
      </c>
      <c r="Z420" s="77">
        <v>2.2610000000000001</v>
      </c>
      <c r="AA420" s="77">
        <v>2.2400000000000002</v>
      </c>
      <c r="AB420" s="77">
        <v>2.1880000000000002</v>
      </c>
      <c r="AC420" s="77">
        <v>2.0939999999999999</v>
      </c>
      <c r="AD420" s="77">
        <v>2.0819999999999999</v>
      </c>
      <c r="AE420" s="77">
        <v>2.0489999999999999</v>
      </c>
      <c r="AF420" s="77">
        <v>1.974</v>
      </c>
      <c r="AG420" s="77">
        <v>1.9750000000000001</v>
      </c>
      <c r="AH420" s="78">
        <v>1.9219999999999999</v>
      </c>
    </row>
    <row r="421" spans="1:34" x14ac:dyDescent="0.25">
      <c r="A421" s="67" t="s">
        <v>316</v>
      </c>
      <c r="B421" s="157">
        <v>263226</v>
      </c>
      <c r="C421" s="1">
        <v>345</v>
      </c>
      <c r="D421" s="1" t="s">
        <v>769</v>
      </c>
      <c r="E421" s="1">
        <v>201</v>
      </c>
      <c r="F421" s="77">
        <v>842.1</v>
      </c>
      <c r="G421" s="77">
        <v>1477.33</v>
      </c>
      <c r="H421" s="77">
        <v>4334.5379999999996</v>
      </c>
      <c r="I421" s="77">
        <v>5.484</v>
      </c>
      <c r="J421" s="77">
        <v>3.8479999999999999</v>
      </c>
      <c r="K421" s="77">
        <v>6.0000000000000001E-3</v>
      </c>
      <c r="L421" s="77">
        <v>5.0359999999999996</v>
      </c>
      <c r="M421" s="1">
        <v>2000</v>
      </c>
      <c r="N421" s="224">
        <v>10</v>
      </c>
      <c r="O421" s="233">
        <v>4.84</v>
      </c>
      <c r="P421" s="77">
        <v>4.6989999999999998</v>
      </c>
      <c r="Q421" s="77">
        <v>4.5629999999999997</v>
      </c>
      <c r="R421" s="77">
        <v>4.4400000000000004</v>
      </c>
      <c r="S421" s="77">
        <v>4.3239999999999998</v>
      </c>
      <c r="T421" s="77">
        <v>4.2169999999999996</v>
      </c>
      <c r="U421" s="77">
        <v>4.1130000000000004</v>
      </c>
      <c r="V421" s="77">
        <v>4.01</v>
      </c>
      <c r="W421" s="77">
        <v>3.9159999999999999</v>
      </c>
      <c r="X421" s="77">
        <v>3.8239999999999998</v>
      </c>
      <c r="Y421" s="77">
        <v>3.738</v>
      </c>
      <c r="Z421" s="77">
        <v>3.6509999999999998</v>
      </c>
      <c r="AA421" s="77">
        <v>3.5720000000000001</v>
      </c>
      <c r="AB421" s="77">
        <v>3.4990000000000001</v>
      </c>
      <c r="AC421" s="77">
        <v>3.427</v>
      </c>
      <c r="AD421" s="77">
        <v>3.3580000000000001</v>
      </c>
      <c r="AE421" s="77">
        <v>3.2869999999999999</v>
      </c>
      <c r="AF421" s="77">
        <v>3.222</v>
      </c>
      <c r="AG421" s="77">
        <v>3.1579999999999999</v>
      </c>
      <c r="AH421" s="78">
        <v>3.101</v>
      </c>
    </row>
    <row r="422" spans="1:34" x14ac:dyDescent="0.25">
      <c r="A422" s="67" t="s">
        <v>316</v>
      </c>
      <c r="B422" s="157">
        <v>263226</v>
      </c>
      <c r="C422" s="1">
        <v>345</v>
      </c>
      <c r="D422" s="1" t="s">
        <v>769</v>
      </c>
      <c r="E422" s="1">
        <v>201</v>
      </c>
      <c r="F422" s="77">
        <v>877</v>
      </c>
      <c r="G422" s="77">
        <v>1522.41</v>
      </c>
      <c r="H422" s="77">
        <v>4467.2669999999998</v>
      </c>
      <c r="I422" s="77">
        <v>1.77</v>
      </c>
      <c r="J422" s="77">
        <v>3.9620000000000002</v>
      </c>
      <c r="K422" s="77">
        <v>2E-3</v>
      </c>
      <c r="L422" s="77">
        <v>5.0369999999999999</v>
      </c>
      <c r="M422" s="1">
        <v>2000</v>
      </c>
      <c r="N422" s="224">
        <v>10</v>
      </c>
      <c r="O422" s="233">
        <v>4.9779999999999998</v>
      </c>
      <c r="P422" s="77">
        <v>4.8280000000000003</v>
      </c>
      <c r="Q422" s="77">
        <v>4.6970000000000001</v>
      </c>
      <c r="R422" s="77">
        <v>4.5739999999999998</v>
      </c>
      <c r="S422" s="77">
        <v>4.4539999999999997</v>
      </c>
      <c r="T422" s="77">
        <v>4.34</v>
      </c>
      <c r="U422" s="77">
        <v>4.2320000000000002</v>
      </c>
      <c r="V422" s="77">
        <v>4.1269999999999998</v>
      </c>
      <c r="W422" s="77">
        <v>4.03</v>
      </c>
      <c r="X422" s="77">
        <v>3.9380000000000002</v>
      </c>
      <c r="Y422" s="77">
        <v>3.8490000000000002</v>
      </c>
      <c r="Z422" s="77">
        <v>3.7650000000000001</v>
      </c>
      <c r="AA422" s="77">
        <v>3.6819999999999999</v>
      </c>
      <c r="AB422" s="77">
        <v>3.6019999999999999</v>
      </c>
      <c r="AC422" s="77">
        <v>3.528</v>
      </c>
      <c r="AD422" s="77">
        <v>3.4580000000000002</v>
      </c>
      <c r="AE422" s="77">
        <v>3.3929999999999998</v>
      </c>
      <c r="AF422" s="77">
        <v>3.3260000000000001</v>
      </c>
      <c r="AG422" s="77">
        <v>3.2549999999999999</v>
      </c>
      <c r="AH422" s="78">
        <v>3.1890000000000001</v>
      </c>
    </row>
    <row r="423" spans="1:34" x14ac:dyDescent="0.25">
      <c r="A423" s="67" t="s">
        <v>317</v>
      </c>
      <c r="B423" s="157">
        <v>263227</v>
      </c>
      <c r="C423" s="1">
        <v>330</v>
      </c>
      <c r="D423" s="1" t="s">
        <v>769</v>
      </c>
      <c r="E423" s="1">
        <v>198</v>
      </c>
      <c r="F423" s="77">
        <v>717.8</v>
      </c>
      <c r="G423" s="77">
        <v>1213.31</v>
      </c>
      <c r="H423" s="77">
        <v>3663.0540000000001</v>
      </c>
      <c r="I423" s="77">
        <v>1.3360000000000001</v>
      </c>
      <c r="J423" s="77">
        <v>4.1440000000000001</v>
      </c>
      <c r="K423" s="77">
        <v>5.0000000000000001E-3</v>
      </c>
      <c r="L423" s="77">
        <v>5.032</v>
      </c>
      <c r="M423" s="1">
        <v>2000</v>
      </c>
      <c r="N423" s="224">
        <v>10</v>
      </c>
      <c r="O423" s="233">
        <v>5.2380000000000004</v>
      </c>
      <c r="P423" s="77">
        <v>5.085</v>
      </c>
      <c r="Q423" s="77">
        <v>4.9349999999999996</v>
      </c>
      <c r="R423" s="77">
        <v>4.7969999999999997</v>
      </c>
      <c r="S423" s="77">
        <v>4.6639999999999997</v>
      </c>
      <c r="T423" s="77">
        <v>4.5430000000000001</v>
      </c>
      <c r="U423" s="77">
        <v>4.4249999999999998</v>
      </c>
      <c r="V423" s="77">
        <v>4.3179999999999996</v>
      </c>
      <c r="W423" s="77">
        <v>4.2130000000000001</v>
      </c>
      <c r="X423" s="77">
        <v>4.1150000000000002</v>
      </c>
      <c r="Y423" s="77">
        <v>4.0229999999999997</v>
      </c>
      <c r="Z423" s="77">
        <v>3.9380000000000002</v>
      </c>
      <c r="AA423" s="77">
        <v>3.855</v>
      </c>
      <c r="AB423" s="77">
        <v>3.7679999999999998</v>
      </c>
      <c r="AC423" s="77">
        <v>3.677</v>
      </c>
      <c r="AD423" s="77">
        <v>3.6019999999999999</v>
      </c>
      <c r="AE423" s="77">
        <v>3.5289999999999999</v>
      </c>
      <c r="AF423" s="77">
        <v>3.4529999999999998</v>
      </c>
      <c r="AG423" s="77">
        <v>3.3820000000000001</v>
      </c>
      <c r="AH423" s="78">
        <v>3.3159999999999998</v>
      </c>
    </row>
    <row r="424" spans="1:34" x14ac:dyDescent="0.25">
      <c r="A424" s="67" t="s">
        <v>317</v>
      </c>
      <c r="B424" s="157">
        <v>263227</v>
      </c>
      <c r="C424" s="1">
        <v>330</v>
      </c>
      <c r="D424" s="1" t="s">
        <v>769</v>
      </c>
      <c r="E424" s="1">
        <v>198</v>
      </c>
      <c r="F424" s="77">
        <v>734.8</v>
      </c>
      <c r="G424" s="77">
        <v>1245.4100000000001</v>
      </c>
      <c r="H424" s="77">
        <v>3760.462</v>
      </c>
      <c r="I424" s="77">
        <v>0.30499999999999999</v>
      </c>
      <c r="J424" s="77">
        <v>4.25</v>
      </c>
      <c r="K424" s="77">
        <v>4.0000000000000001E-3</v>
      </c>
      <c r="L424" s="77">
        <v>5.032</v>
      </c>
      <c r="M424" s="1">
        <v>2000</v>
      </c>
      <c r="N424" s="224">
        <v>10</v>
      </c>
      <c r="O424" s="233">
        <v>5.3579999999999997</v>
      </c>
      <c r="P424" s="77">
        <v>5.2039999999999997</v>
      </c>
      <c r="Q424" s="77">
        <v>5.0579999999999998</v>
      </c>
      <c r="R424" s="77">
        <v>4.9219999999999997</v>
      </c>
      <c r="S424" s="77">
        <v>4.7949999999999999</v>
      </c>
      <c r="T424" s="77">
        <v>4.6710000000000003</v>
      </c>
      <c r="U424" s="77">
        <v>4.5449999999999999</v>
      </c>
      <c r="V424" s="77">
        <v>4.4320000000000004</v>
      </c>
      <c r="W424" s="77">
        <v>4.3170000000000002</v>
      </c>
      <c r="X424" s="77">
        <v>4.2210000000000001</v>
      </c>
      <c r="Y424" s="77">
        <v>4.1219999999999999</v>
      </c>
      <c r="Z424" s="77">
        <v>4.0229999999999997</v>
      </c>
      <c r="AA424" s="77">
        <v>3.9359999999999999</v>
      </c>
      <c r="AB424" s="77">
        <v>3.86</v>
      </c>
      <c r="AC424" s="77">
        <v>3.7810000000000001</v>
      </c>
      <c r="AD424" s="77">
        <v>3.7029999999999998</v>
      </c>
      <c r="AE424" s="77">
        <v>3.621</v>
      </c>
      <c r="AF424" s="77">
        <v>3.5539999999999998</v>
      </c>
      <c r="AG424" s="77">
        <v>3.4790000000000001</v>
      </c>
      <c r="AH424" s="78">
        <v>3.4020000000000001</v>
      </c>
    </row>
    <row r="425" spans="1:34" x14ac:dyDescent="0.25">
      <c r="A425" s="67" t="s">
        <v>317</v>
      </c>
      <c r="B425" s="157">
        <v>263227</v>
      </c>
      <c r="C425" s="1">
        <v>330</v>
      </c>
      <c r="D425" s="1" t="s">
        <v>769</v>
      </c>
      <c r="E425" s="1">
        <v>198</v>
      </c>
      <c r="F425" s="77">
        <v>740.9</v>
      </c>
      <c r="G425" s="77">
        <v>1248.67</v>
      </c>
      <c r="H425" s="77">
        <v>3769.7080000000001</v>
      </c>
      <c r="I425" s="77">
        <v>1.244</v>
      </c>
      <c r="J425" s="77">
        <v>4.274</v>
      </c>
      <c r="K425" s="77">
        <v>2E-3</v>
      </c>
      <c r="L425" s="77">
        <v>5.032</v>
      </c>
      <c r="M425" s="1">
        <v>2000</v>
      </c>
      <c r="N425" s="224">
        <v>10</v>
      </c>
      <c r="O425" s="233">
        <v>5.4080000000000004</v>
      </c>
      <c r="P425" s="77">
        <v>5.2549999999999999</v>
      </c>
      <c r="Q425" s="77">
        <v>5.1040000000000001</v>
      </c>
      <c r="R425" s="77">
        <v>4.9569999999999999</v>
      </c>
      <c r="S425" s="77">
        <v>4.8250000000000002</v>
      </c>
      <c r="T425" s="77">
        <v>4.6989999999999998</v>
      </c>
      <c r="U425" s="77">
        <v>4.5759999999999996</v>
      </c>
      <c r="V425" s="77">
        <v>4.452</v>
      </c>
      <c r="W425" s="77">
        <v>4.3460000000000001</v>
      </c>
      <c r="X425" s="77">
        <v>4.2350000000000003</v>
      </c>
      <c r="Y425" s="77">
        <v>4.1360000000000001</v>
      </c>
      <c r="Z425" s="77">
        <v>4.0369999999999999</v>
      </c>
      <c r="AA425" s="77">
        <v>3.9510000000000001</v>
      </c>
      <c r="AB425" s="77">
        <v>3.871</v>
      </c>
      <c r="AC425" s="77">
        <v>3.79</v>
      </c>
      <c r="AD425" s="77">
        <v>3.71</v>
      </c>
      <c r="AE425" s="77">
        <v>3.6349999999999998</v>
      </c>
      <c r="AF425" s="77">
        <v>3.5659999999999998</v>
      </c>
      <c r="AG425" s="77">
        <v>3.4969999999999999</v>
      </c>
      <c r="AH425" s="78">
        <v>3.4279999999999999</v>
      </c>
    </row>
    <row r="426" spans="1:34" x14ac:dyDescent="0.25">
      <c r="A426" s="67" t="s">
        <v>318</v>
      </c>
      <c r="B426" s="157">
        <v>263228</v>
      </c>
      <c r="C426" s="1">
        <v>300</v>
      </c>
      <c r="D426" s="1" t="s">
        <v>769</v>
      </c>
      <c r="E426" s="1">
        <v>201</v>
      </c>
      <c r="F426" s="77">
        <v>2732.6</v>
      </c>
      <c r="G426" s="77">
        <v>4432.62</v>
      </c>
      <c r="H426" s="77">
        <v>1502.3489999999999</v>
      </c>
      <c r="I426" s="77">
        <v>5.6239999999999997</v>
      </c>
      <c r="J426" s="77">
        <v>8.6560000000000006</v>
      </c>
      <c r="K426" s="77">
        <v>8.0000000000000002E-3</v>
      </c>
      <c r="L426" s="77">
        <v>0.50600000000000001</v>
      </c>
      <c r="M426" s="1">
        <v>2000</v>
      </c>
      <c r="N426" s="224">
        <v>10</v>
      </c>
      <c r="O426" s="233">
        <v>10.757</v>
      </c>
      <c r="P426" s="77">
        <v>10.436</v>
      </c>
      <c r="Q426" s="77">
        <v>10.173</v>
      </c>
      <c r="R426" s="77">
        <v>9.8759999999999994</v>
      </c>
      <c r="S426" s="77">
        <v>9.6669999999999998</v>
      </c>
      <c r="T426" s="77">
        <v>9.4689999999999994</v>
      </c>
      <c r="U426" s="77">
        <v>9.2210000000000001</v>
      </c>
      <c r="V426" s="77">
        <v>8.9949999999999992</v>
      </c>
      <c r="W426" s="77">
        <v>8.8190000000000008</v>
      </c>
      <c r="X426" s="77">
        <v>8.6059999999999999</v>
      </c>
      <c r="Y426" s="77">
        <v>8.4049999999999994</v>
      </c>
      <c r="Z426" s="77">
        <v>8.2490000000000006</v>
      </c>
      <c r="AA426" s="77">
        <v>8.0559999999999992</v>
      </c>
      <c r="AB426" s="77">
        <v>7.9279999999999999</v>
      </c>
      <c r="AC426" s="77">
        <v>7.7889999999999997</v>
      </c>
      <c r="AD426" s="77">
        <v>7.6239999999999997</v>
      </c>
      <c r="AE426" s="77">
        <v>7.4480000000000004</v>
      </c>
      <c r="AF426" s="77">
        <v>7.3140000000000001</v>
      </c>
      <c r="AG426" s="77">
        <v>7.1959999999999997</v>
      </c>
      <c r="AH426" s="78">
        <v>7.0960000000000001</v>
      </c>
    </row>
    <row r="427" spans="1:34" x14ac:dyDescent="0.25">
      <c r="A427" s="67" t="s">
        <v>318</v>
      </c>
      <c r="B427" s="157">
        <v>263228</v>
      </c>
      <c r="C427" s="1">
        <v>300</v>
      </c>
      <c r="D427" s="1" t="s">
        <v>769</v>
      </c>
      <c r="E427" s="1">
        <v>201</v>
      </c>
      <c r="F427" s="77">
        <v>2904</v>
      </c>
      <c r="G427" s="77">
        <v>4498.93</v>
      </c>
      <c r="H427" s="77">
        <v>1525.354</v>
      </c>
      <c r="I427" s="77">
        <v>2.2229999999999999</v>
      </c>
      <c r="J427" s="77">
        <v>8.7850000000000001</v>
      </c>
      <c r="K427" s="77">
        <v>0.113</v>
      </c>
      <c r="L427" s="77">
        <v>0.50600000000000001</v>
      </c>
      <c r="M427" s="1">
        <v>2000</v>
      </c>
      <c r="N427" s="224">
        <v>10</v>
      </c>
      <c r="O427" s="233">
        <v>11.036</v>
      </c>
      <c r="P427" s="77">
        <v>10.708</v>
      </c>
      <c r="Q427" s="77">
        <v>10.465</v>
      </c>
      <c r="R427" s="77">
        <v>10.167999999999999</v>
      </c>
      <c r="S427" s="77">
        <v>9.8770000000000007</v>
      </c>
      <c r="T427" s="77">
        <v>9.59</v>
      </c>
      <c r="U427" s="77">
        <v>9.375</v>
      </c>
      <c r="V427" s="77">
        <v>9.1080000000000005</v>
      </c>
      <c r="W427" s="77">
        <v>8.8480000000000008</v>
      </c>
      <c r="X427" s="77">
        <v>8.6560000000000006</v>
      </c>
      <c r="Y427" s="77">
        <v>8.5250000000000004</v>
      </c>
      <c r="Z427" s="77">
        <v>8.3620000000000001</v>
      </c>
      <c r="AA427" s="77">
        <v>8.2309999999999999</v>
      </c>
      <c r="AB427" s="77">
        <v>8.0749999999999993</v>
      </c>
      <c r="AC427" s="77">
        <v>7.9219999999999997</v>
      </c>
      <c r="AD427" s="77">
        <v>7.7530000000000001</v>
      </c>
      <c r="AE427" s="77">
        <v>7.508</v>
      </c>
      <c r="AF427" s="77">
        <v>7.2969999999999997</v>
      </c>
      <c r="AG427" s="77">
        <v>7.1829999999999998</v>
      </c>
      <c r="AH427" s="78">
        <v>7.0209999999999999</v>
      </c>
    </row>
    <row r="428" spans="1:34" x14ac:dyDescent="0.25">
      <c r="A428" s="67" t="s">
        <v>318</v>
      </c>
      <c r="B428" s="157">
        <v>263228</v>
      </c>
      <c r="C428" s="1">
        <v>300</v>
      </c>
      <c r="D428" s="1" t="s">
        <v>769</v>
      </c>
      <c r="E428" s="1">
        <v>201</v>
      </c>
      <c r="F428" s="77">
        <v>2931.1</v>
      </c>
      <c r="G428" s="77">
        <v>4532.8500000000004</v>
      </c>
      <c r="H428" s="77">
        <v>1537.1369999999999</v>
      </c>
      <c r="I428" s="77">
        <v>0.40899999999999997</v>
      </c>
      <c r="J428" s="77">
        <v>8.81</v>
      </c>
      <c r="K428" s="77">
        <v>1.4999999999999999E-2</v>
      </c>
      <c r="L428" s="77">
        <v>0.50600000000000001</v>
      </c>
      <c r="M428" s="1">
        <v>2000</v>
      </c>
      <c r="N428" s="224">
        <v>10</v>
      </c>
      <c r="O428" s="233">
        <v>10.881</v>
      </c>
      <c r="P428" s="77">
        <v>10.577</v>
      </c>
      <c r="Q428" s="77">
        <v>10.308</v>
      </c>
      <c r="R428" s="77">
        <v>10.097</v>
      </c>
      <c r="S428" s="77">
        <v>9.8650000000000002</v>
      </c>
      <c r="T428" s="77">
        <v>9.6270000000000007</v>
      </c>
      <c r="U428" s="77">
        <v>9.4139999999999997</v>
      </c>
      <c r="V428" s="77">
        <v>9.1809999999999992</v>
      </c>
      <c r="W428" s="77">
        <v>8.9760000000000009</v>
      </c>
      <c r="X428" s="77">
        <v>8.8089999999999993</v>
      </c>
      <c r="Y428" s="77">
        <v>8.5760000000000005</v>
      </c>
      <c r="Z428" s="77">
        <v>8.3520000000000003</v>
      </c>
      <c r="AA428" s="77">
        <v>8.1910000000000007</v>
      </c>
      <c r="AB428" s="77">
        <v>8.0449999999999999</v>
      </c>
      <c r="AC428" s="77">
        <v>7.8959999999999999</v>
      </c>
      <c r="AD428" s="77">
        <v>7.7460000000000004</v>
      </c>
      <c r="AE428" s="77">
        <v>7.6020000000000003</v>
      </c>
      <c r="AF428" s="77">
        <v>7.4710000000000001</v>
      </c>
      <c r="AG428" s="77">
        <v>7.3520000000000003</v>
      </c>
      <c r="AH428" s="78">
        <v>7.2380000000000004</v>
      </c>
    </row>
    <row r="429" spans="1:34" x14ac:dyDescent="0.25">
      <c r="A429" s="67" t="s">
        <v>319</v>
      </c>
      <c r="B429" s="157">
        <v>263229</v>
      </c>
      <c r="C429" s="1">
        <v>352</v>
      </c>
      <c r="D429" s="1" t="s">
        <v>769</v>
      </c>
      <c r="E429" s="1">
        <v>198</v>
      </c>
      <c r="F429" s="77">
        <v>636.1</v>
      </c>
      <c r="G429" s="77">
        <v>1226.27</v>
      </c>
      <c r="H429" s="77">
        <v>3469.9670000000001</v>
      </c>
      <c r="I429" s="77">
        <v>29.957999999999998</v>
      </c>
      <c r="J429" s="77">
        <v>5.7140000000000004</v>
      </c>
      <c r="K429" s="77">
        <v>5.8999999999999997E-2</v>
      </c>
      <c r="L429" s="77">
        <v>5.0309999999999997</v>
      </c>
      <c r="M429" s="1">
        <v>2000</v>
      </c>
      <c r="N429" s="224">
        <v>10</v>
      </c>
      <c r="O429" s="233">
        <v>7.2889999999999997</v>
      </c>
      <c r="P429" s="77">
        <v>7.0650000000000004</v>
      </c>
      <c r="Q429" s="77">
        <v>6.85</v>
      </c>
      <c r="R429" s="77">
        <v>6.6550000000000002</v>
      </c>
      <c r="S429" s="77">
        <v>6.47</v>
      </c>
      <c r="T429" s="77">
        <v>6.2910000000000004</v>
      </c>
      <c r="U429" s="77">
        <v>6.125</v>
      </c>
      <c r="V429" s="77">
        <v>5.9630000000000001</v>
      </c>
      <c r="W429" s="77">
        <v>5.8150000000000004</v>
      </c>
      <c r="X429" s="77">
        <v>5.6719999999999997</v>
      </c>
      <c r="Y429" s="77">
        <v>5.5309999999999997</v>
      </c>
      <c r="Z429" s="77">
        <v>5.407</v>
      </c>
      <c r="AA429" s="77">
        <v>5.2789999999999999</v>
      </c>
      <c r="AB429" s="77">
        <v>5.16</v>
      </c>
      <c r="AC429" s="77">
        <v>5.0469999999999997</v>
      </c>
      <c r="AD429" s="77">
        <v>4.9400000000000004</v>
      </c>
      <c r="AE429" s="77">
        <v>4.8330000000000002</v>
      </c>
      <c r="AF429" s="77">
        <v>4.7290000000000001</v>
      </c>
      <c r="AG429" s="77">
        <v>4.6319999999999997</v>
      </c>
      <c r="AH429" s="78">
        <v>4.5369999999999999</v>
      </c>
    </row>
    <row r="430" spans="1:34" x14ac:dyDescent="0.25">
      <c r="A430" s="67" t="s">
        <v>319</v>
      </c>
      <c r="B430" s="157">
        <v>263229</v>
      </c>
      <c r="C430" s="1">
        <v>352</v>
      </c>
      <c r="D430" s="1" t="s">
        <v>769</v>
      </c>
      <c r="E430" s="1">
        <v>198</v>
      </c>
      <c r="F430" s="77">
        <v>780</v>
      </c>
      <c r="G430" s="77">
        <v>1450.09</v>
      </c>
      <c r="H430" s="77">
        <v>4106.241</v>
      </c>
      <c r="I430" s="77">
        <v>15.685</v>
      </c>
      <c r="J430" s="77">
        <v>6.5709999999999997</v>
      </c>
      <c r="K430" s="77">
        <v>2.7E-2</v>
      </c>
      <c r="L430" s="77">
        <v>5.0339999999999998</v>
      </c>
      <c r="M430" s="1">
        <v>2000</v>
      </c>
      <c r="N430" s="224">
        <v>10</v>
      </c>
      <c r="O430" s="233">
        <v>8.3889999999999993</v>
      </c>
      <c r="P430" s="77">
        <v>8.1280000000000001</v>
      </c>
      <c r="Q430" s="77">
        <v>7.8869999999999996</v>
      </c>
      <c r="R430" s="77">
        <v>7.6580000000000004</v>
      </c>
      <c r="S430" s="77">
        <v>7.4379999999999997</v>
      </c>
      <c r="T430" s="77">
        <v>7.2359999999999998</v>
      </c>
      <c r="U430" s="77">
        <v>7.0410000000000004</v>
      </c>
      <c r="V430" s="77">
        <v>6.8559999999999999</v>
      </c>
      <c r="W430" s="77">
        <v>6.6849999999999996</v>
      </c>
      <c r="X430" s="77">
        <v>6.5220000000000002</v>
      </c>
      <c r="Y430" s="77">
        <v>6.3630000000000004</v>
      </c>
      <c r="Z430" s="77">
        <v>6.2089999999999996</v>
      </c>
      <c r="AA430" s="77">
        <v>6.0659999999999998</v>
      </c>
      <c r="AB430" s="77">
        <v>5.9349999999999996</v>
      </c>
      <c r="AC430" s="77">
        <v>5.8010000000000002</v>
      </c>
      <c r="AD430" s="77">
        <v>5.6710000000000003</v>
      </c>
      <c r="AE430" s="77">
        <v>5.5460000000000003</v>
      </c>
      <c r="AF430" s="77">
        <v>5.4349999999999996</v>
      </c>
      <c r="AG430" s="77">
        <v>5.3280000000000003</v>
      </c>
      <c r="AH430" s="78">
        <v>5.2190000000000003</v>
      </c>
    </row>
    <row r="431" spans="1:34" x14ac:dyDescent="0.25">
      <c r="A431" s="67" t="s">
        <v>319</v>
      </c>
      <c r="B431" s="157">
        <v>263229</v>
      </c>
      <c r="C431" s="1">
        <v>352</v>
      </c>
      <c r="D431" s="1" t="s">
        <v>769</v>
      </c>
      <c r="E431" s="1">
        <v>198</v>
      </c>
      <c r="F431" s="77">
        <v>844.3</v>
      </c>
      <c r="G431" s="77">
        <v>1552.66</v>
      </c>
      <c r="H431" s="77">
        <v>4399.5259999999998</v>
      </c>
      <c r="I431" s="77">
        <v>7.5510000000000002</v>
      </c>
      <c r="J431" s="77">
        <v>6.9580000000000002</v>
      </c>
      <c r="K431" s="77">
        <v>8.0000000000000002E-3</v>
      </c>
      <c r="L431" s="77">
        <v>5.0369999999999999</v>
      </c>
      <c r="M431" s="1">
        <v>2000</v>
      </c>
      <c r="N431" s="224">
        <v>10</v>
      </c>
      <c r="O431" s="233">
        <v>8.8849999999999998</v>
      </c>
      <c r="P431" s="77">
        <v>8.6129999999999995</v>
      </c>
      <c r="Q431" s="77">
        <v>8.3539999999999992</v>
      </c>
      <c r="R431" s="77">
        <v>8.1020000000000003</v>
      </c>
      <c r="S431" s="77">
        <v>7.8760000000000003</v>
      </c>
      <c r="T431" s="77">
        <v>7.6740000000000004</v>
      </c>
      <c r="U431" s="77">
        <v>7.4669999999999996</v>
      </c>
      <c r="V431" s="77">
        <v>7.2629999999999999</v>
      </c>
      <c r="W431" s="77">
        <v>7.0830000000000002</v>
      </c>
      <c r="X431" s="77">
        <v>6.9039999999999999</v>
      </c>
      <c r="Y431" s="77">
        <v>6.7370000000000001</v>
      </c>
      <c r="Z431" s="77">
        <v>6.58</v>
      </c>
      <c r="AA431" s="77">
        <v>6.4219999999999997</v>
      </c>
      <c r="AB431" s="77">
        <v>6.2720000000000002</v>
      </c>
      <c r="AC431" s="77">
        <v>6.1379999999999999</v>
      </c>
      <c r="AD431" s="77">
        <v>6.0060000000000002</v>
      </c>
      <c r="AE431" s="77">
        <v>5.875</v>
      </c>
      <c r="AF431" s="77">
        <v>5.7539999999999996</v>
      </c>
      <c r="AG431" s="77">
        <v>5.6379999999999999</v>
      </c>
      <c r="AH431" s="78">
        <v>5.524</v>
      </c>
    </row>
    <row r="432" spans="1:34" x14ac:dyDescent="0.25">
      <c r="A432" s="67" t="s">
        <v>320</v>
      </c>
      <c r="B432" s="157">
        <v>263230</v>
      </c>
      <c r="C432" s="1">
        <v>315</v>
      </c>
      <c r="D432" s="1" t="s">
        <v>769</v>
      </c>
      <c r="E432" s="1">
        <v>154</v>
      </c>
      <c r="F432" s="77">
        <v>841.4</v>
      </c>
      <c r="G432" s="77">
        <v>1826.36</v>
      </c>
      <c r="H432" s="77">
        <v>4498.4290000000001</v>
      </c>
      <c r="I432" s="77">
        <v>15.269</v>
      </c>
      <c r="J432" s="77">
        <v>16.102</v>
      </c>
      <c r="K432" s="77">
        <v>2.5000000000000001E-2</v>
      </c>
      <c r="L432" s="77">
        <v>5.0380000000000003</v>
      </c>
      <c r="M432" s="1">
        <v>2000</v>
      </c>
      <c r="N432" s="224">
        <v>10</v>
      </c>
      <c r="O432" s="233">
        <v>19.925000000000001</v>
      </c>
      <c r="P432" s="77">
        <v>19.402000000000001</v>
      </c>
      <c r="Q432" s="77">
        <v>18.809000000000001</v>
      </c>
      <c r="R432" s="77">
        <v>18.344999999999999</v>
      </c>
      <c r="S432" s="77">
        <v>17.902000000000001</v>
      </c>
      <c r="T432" s="77">
        <v>17.507000000000001</v>
      </c>
      <c r="U432" s="77">
        <v>17.117000000000001</v>
      </c>
      <c r="V432" s="77">
        <v>16.738</v>
      </c>
      <c r="W432" s="77">
        <v>16.375</v>
      </c>
      <c r="X432" s="77">
        <v>16.024999999999999</v>
      </c>
      <c r="Y432" s="77">
        <v>15.691000000000001</v>
      </c>
      <c r="Z432" s="77">
        <v>15.374000000000001</v>
      </c>
      <c r="AA432" s="77">
        <v>15.065</v>
      </c>
      <c r="AB432" s="77">
        <v>14.766999999999999</v>
      </c>
      <c r="AC432" s="77">
        <v>14.478</v>
      </c>
      <c r="AD432" s="77">
        <v>14.212999999999999</v>
      </c>
      <c r="AE432" s="77">
        <v>13.954000000000001</v>
      </c>
      <c r="AF432" s="77">
        <v>13.696999999999999</v>
      </c>
      <c r="AG432" s="77">
        <v>13.446999999999999</v>
      </c>
      <c r="AH432" s="78">
        <v>13.212</v>
      </c>
    </row>
    <row r="433" spans="1:34" x14ac:dyDescent="0.25">
      <c r="A433" s="67" t="s">
        <v>320</v>
      </c>
      <c r="B433" s="157">
        <v>263230</v>
      </c>
      <c r="C433" s="1">
        <v>315</v>
      </c>
      <c r="D433" s="1" t="s">
        <v>769</v>
      </c>
      <c r="E433" s="1">
        <v>154</v>
      </c>
      <c r="F433" s="77">
        <v>906</v>
      </c>
      <c r="G433" s="77">
        <v>1954.16</v>
      </c>
      <c r="H433" s="77">
        <v>4815.1480000000001</v>
      </c>
      <c r="I433" s="77">
        <v>14.722</v>
      </c>
      <c r="J433" s="77">
        <v>16.788</v>
      </c>
      <c r="K433" s="77">
        <v>4.2999999999999997E-2</v>
      </c>
      <c r="L433" s="77">
        <v>5.04</v>
      </c>
      <c r="M433" s="1">
        <v>2000</v>
      </c>
      <c r="N433" s="224">
        <v>10</v>
      </c>
      <c r="O433" s="233">
        <v>20.684000000000001</v>
      </c>
      <c r="P433" s="77">
        <v>20.149000000000001</v>
      </c>
      <c r="Q433" s="77">
        <v>19.640999999999998</v>
      </c>
      <c r="R433" s="77">
        <v>19.158999999999999</v>
      </c>
      <c r="S433" s="77">
        <v>18.701000000000001</v>
      </c>
      <c r="T433" s="77">
        <v>18.257999999999999</v>
      </c>
      <c r="U433" s="77">
        <v>17.846</v>
      </c>
      <c r="V433" s="77">
        <v>17.454999999999998</v>
      </c>
      <c r="W433" s="77">
        <v>17.079000000000001</v>
      </c>
      <c r="X433" s="77">
        <v>16.715</v>
      </c>
      <c r="Y433" s="77">
        <v>16.364000000000001</v>
      </c>
      <c r="Z433" s="77">
        <v>16.035</v>
      </c>
      <c r="AA433" s="77">
        <v>15.712</v>
      </c>
      <c r="AB433" s="77">
        <v>15.403</v>
      </c>
      <c r="AC433" s="77">
        <v>15.106999999999999</v>
      </c>
      <c r="AD433" s="77">
        <v>14.82</v>
      </c>
      <c r="AE433" s="77">
        <v>14.544</v>
      </c>
      <c r="AF433" s="77">
        <v>14.278</v>
      </c>
      <c r="AG433" s="77">
        <v>14.023999999999999</v>
      </c>
      <c r="AH433" s="78">
        <v>13.789</v>
      </c>
    </row>
    <row r="434" spans="1:34" x14ac:dyDescent="0.25">
      <c r="A434" s="67" t="s">
        <v>320</v>
      </c>
      <c r="B434" s="157">
        <v>263230</v>
      </c>
      <c r="C434" s="1">
        <v>315</v>
      </c>
      <c r="D434" s="1" t="s">
        <v>769</v>
      </c>
      <c r="E434" s="1">
        <v>154</v>
      </c>
      <c r="F434" s="77">
        <v>926.6</v>
      </c>
      <c r="G434" s="77">
        <v>1985.93</v>
      </c>
      <c r="H434" s="77">
        <v>4896.8410000000003</v>
      </c>
      <c r="I434" s="77">
        <v>7.4969999999999999</v>
      </c>
      <c r="J434" s="77">
        <v>16.849</v>
      </c>
      <c r="K434" s="77">
        <v>0.01</v>
      </c>
      <c r="L434" s="77">
        <v>5.0439999999999996</v>
      </c>
      <c r="M434" s="1">
        <v>2000</v>
      </c>
      <c r="N434" s="224">
        <v>10</v>
      </c>
      <c r="O434" s="233">
        <v>20.768000000000001</v>
      </c>
      <c r="P434" s="77">
        <v>20.222999999999999</v>
      </c>
      <c r="Q434" s="77">
        <v>19.713000000000001</v>
      </c>
      <c r="R434" s="77">
        <v>19.227</v>
      </c>
      <c r="S434" s="77">
        <v>18.760999999999999</v>
      </c>
      <c r="T434" s="77">
        <v>18.324999999999999</v>
      </c>
      <c r="U434" s="77">
        <v>17.905999999999999</v>
      </c>
      <c r="V434" s="77">
        <v>17.510000000000002</v>
      </c>
      <c r="W434" s="77">
        <v>17.132000000000001</v>
      </c>
      <c r="X434" s="77">
        <v>16.765999999999998</v>
      </c>
      <c r="Y434" s="77">
        <v>16.417999999999999</v>
      </c>
      <c r="Z434" s="77">
        <v>16.087</v>
      </c>
      <c r="AA434" s="77">
        <v>15.769</v>
      </c>
      <c r="AB434" s="77">
        <v>15.465999999999999</v>
      </c>
      <c r="AC434" s="77">
        <v>15.169</v>
      </c>
      <c r="AD434" s="77">
        <v>14.885</v>
      </c>
      <c r="AE434" s="77">
        <v>14.605</v>
      </c>
      <c r="AF434" s="77">
        <v>14.336</v>
      </c>
      <c r="AG434" s="77">
        <v>14.084</v>
      </c>
      <c r="AH434" s="78">
        <v>13.827999999999999</v>
      </c>
    </row>
    <row r="435" spans="1:34" x14ac:dyDescent="0.25">
      <c r="A435" s="67" t="s">
        <v>321</v>
      </c>
      <c r="B435" s="157">
        <v>263231</v>
      </c>
      <c r="C435" s="1">
        <v>300</v>
      </c>
      <c r="D435" s="1" t="s">
        <v>769</v>
      </c>
      <c r="E435" s="1">
        <v>202</v>
      </c>
      <c r="F435" s="77">
        <v>5184.7</v>
      </c>
      <c r="G435" s="77">
        <v>11127.03</v>
      </c>
      <c r="H435" s="77">
        <v>3804.7449999999999</v>
      </c>
      <c r="I435" s="77">
        <v>9.7170000000000005</v>
      </c>
      <c r="J435" s="77">
        <v>129.6</v>
      </c>
      <c r="K435" s="77">
        <v>0.32500000000000001</v>
      </c>
      <c r="L435" s="77">
        <v>0.50800000000000001</v>
      </c>
      <c r="M435" s="1">
        <v>2000</v>
      </c>
      <c r="N435" s="224">
        <v>10</v>
      </c>
      <c r="O435" s="233">
        <v>156.78</v>
      </c>
      <c r="P435" s="77">
        <v>153.09</v>
      </c>
      <c r="Q435" s="77">
        <v>149.59</v>
      </c>
      <c r="R435" s="77">
        <v>146.26</v>
      </c>
      <c r="S435" s="77">
        <v>143.08000000000001</v>
      </c>
      <c r="T435" s="77">
        <v>140.05000000000001</v>
      </c>
      <c r="U435" s="77">
        <v>137.15</v>
      </c>
      <c r="V435" s="77">
        <v>134.38</v>
      </c>
      <c r="W435" s="77">
        <v>131.71</v>
      </c>
      <c r="X435" s="77">
        <v>129.16999999999999</v>
      </c>
      <c r="Y435" s="77">
        <v>126.71</v>
      </c>
      <c r="Z435" s="77">
        <v>124.35</v>
      </c>
      <c r="AA435" s="77">
        <v>122.09</v>
      </c>
      <c r="AB435" s="77">
        <v>119.9</v>
      </c>
      <c r="AC435" s="77">
        <v>117.8</v>
      </c>
      <c r="AD435" s="77">
        <v>115.75</v>
      </c>
      <c r="AE435" s="77">
        <v>113.8</v>
      </c>
      <c r="AF435" s="77">
        <v>111.9</v>
      </c>
      <c r="AG435" s="77">
        <v>110.06</v>
      </c>
      <c r="AH435" s="78">
        <v>108.28</v>
      </c>
    </row>
    <row r="436" spans="1:34" x14ac:dyDescent="0.25">
      <c r="A436" s="67" t="s">
        <v>321</v>
      </c>
      <c r="B436" s="157">
        <v>263231</v>
      </c>
      <c r="C436" s="1">
        <v>300</v>
      </c>
      <c r="D436" s="1" t="s">
        <v>769</v>
      </c>
      <c r="E436" s="1">
        <v>202</v>
      </c>
      <c r="F436" s="77">
        <v>5211.3999999999996</v>
      </c>
      <c r="G436" s="77">
        <v>11108.2</v>
      </c>
      <c r="H436" s="77">
        <v>3799.2179999999998</v>
      </c>
      <c r="I436" s="77">
        <v>5.2469999999999999</v>
      </c>
      <c r="J436" s="77">
        <v>129.53</v>
      </c>
      <c r="K436" s="77">
        <v>0.191</v>
      </c>
      <c r="L436" s="77">
        <v>0.50800000000000001</v>
      </c>
      <c r="M436" s="1">
        <v>2000</v>
      </c>
      <c r="N436" s="224">
        <v>10</v>
      </c>
      <c r="O436" s="233">
        <v>156.68</v>
      </c>
      <c r="P436" s="77">
        <v>153</v>
      </c>
      <c r="Q436" s="77">
        <v>149.5</v>
      </c>
      <c r="R436" s="77">
        <v>146.16</v>
      </c>
      <c r="S436" s="77">
        <v>143</v>
      </c>
      <c r="T436" s="77">
        <v>139.97</v>
      </c>
      <c r="U436" s="77">
        <v>137.08000000000001</v>
      </c>
      <c r="V436" s="77">
        <v>134.31</v>
      </c>
      <c r="W436" s="77">
        <v>131.63999999999999</v>
      </c>
      <c r="X436" s="77">
        <v>129.1</v>
      </c>
      <c r="Y436" s="77">
        <v>126.65</v>
      </c>
      <c r="Z436" s="77">
        <v>124.3</v>
      </c>
      <c r="AA436" s="77">
        <v>122.04</v>
      </c>
      <c r="AB436" s="77">
        <v>119.86</v>
      </c>
      <c r="AC436" s="77">
        <v>117.75</v>
      </c>
      <c r="AD436" s="77">
        <v>115.71</v>
      </c>
      <c r="AE436" s="77">
        <v>113.76</v>
      </c>
      <c r="AF436" s="77">
        <v>111.86</v>
      </c>
      <c r="AG436" s="77">
        <v>110.02</v>
      </c>
      <c r="AH436" s="78">
        <v>108.24</v>
      </c>
    </row>
    <row r="437" spans="1:34" x14ac:dyDescent="0.25">
      <c r="A437" s="67" t="s">
        <v>321</v>
      </c>
      <c r="B437" s="157">
        <v>263231</v>
      </c>
      <c r="C437" s="1">
        <v>300</v>
      </c>
      <c r="D437" s="1" t="s">
        <v>769</v>
      </c>
      <c r="E437" s="1">
        <v>202</v>
      </c>
      <c r="F437" s="77">
        <v>5201.3</v>
      </c>
      <c r="G437" s="77">
        <v>11179.69</v>
      </c>
      <c r="H437" s="77">
        <v>3823.2089999999998</v>
      </c>
      <c r="I437" s="77">
        <v>12.055999999999999</v>
      </c>
      <c r="J437" s="77">
        <v>130.85</v>
      </c>
      <c r="K437" s="77">
        <v>0.41399999999999998</v>
      </c>
      <c r="L437" s="77">
        <v>0.50800000000000001</v>
      </c>
      <c r="M437" s="1">
        <v>2000</v>
      </c>
      <c r="N437" s="224">
        <v>10</v>
      </c>
      <c r="O437" s="233">
        <v>158.18</v>
      </c>
      <c r="P437" s="77">
        <v>154.49</v>
      </c>
      <c r="Q437" s="77">
        <v>150.97</v>
      </c>
      <c r="R437" s="77">
        <v>147.61000000000001</v>
      </c>
      <c r="S437" s="77">
        <v>144.41</v>
      </c>
      <c r="T437" s="77">
        <v>141.36000000000001</v>
      </c>
      <c r="U437" s="77">
        <v>138.44</v>
      </c>
      <c r="V437" s="77">
        <v>135.65</v>
      </c>
      <c r="W437" s="77">
        <v>132.97999999999999</v>
      </c>
      <c r="X437" s="77">
        <v>130.41999999999999</v>
      </c>
      <c r="Y437" s="77">
        <v>127.96</v>
      </c>
      <c r="Z437" s="77">
        <v>125.58</v>
      </c>
      <c r="AA437" s="77">
        <v>123.31</v>
      </c>
      <c r="AB437" s="77">
        <v>121.12</v>
      </c>
      <c r="AC437" s="77">
        <v>119</v>
      </c>
      <c r="AD437" s="77">
        <v>116.94</v>
      </c>
      <c r="AE437" s="77">
        <v>114.95</v>
      </c>
      <c r="AF437" s="77">
        <v>113.04</v>
      </c>
      <c r="AG437" s="77">
        <v>111.2</v>
      </c>
      <c r="AH437" s="78">
        <v>109.42</v>
      </c>
    </row>
    <row r="438" spans="1:34" x14ac:dyDescent="0.25">
      <c r="A438" s="67" t="s">
        <v>322</v>
      </c>
      <c r="B438" s="157">
        <v>263232</v>
      </c>
      <c r="C438" s="1">
        <v>315</v>
      </c>
      <c r="D438" s="1" t="s">
        <v>769</v>
      </c>
      <c r="E438" s="1">
        <v>202</v>
      </c>
      <c r="F438" s="77">
        <v>902.1</v>
      </c>
      <c r="G438" s="77">
        <v>1561.91</v>
      </c>
      <c r="H438" s="77">
        <v>514.46299999999997</v>
      </c>
      <c r="I438" s="77">
        <v>6.7560000000000002</v>
      </c>
      <c r="J438" s="77">
        <v>7.3819999999999997</v>
      </c>
      <c r="K438" s="77">
        <v>0.123</v>
      </c>
      <c r="L438" s="77">
        <v>0.51400000000000001</v>
      </c>
      <c r="M438" s="1">
        <v>2000</v>
      </c>
      <c r="N438" s="224">
        <v>10</v>
      </c>
      <c r="O438" s="233">
        <v>9.1750000000000007</v>
      </c>
      <c r="P438" s="77">
        <v>8.9220000000000006</v>
      </c>
      <c r="Q438" s="77">
        <v>8.657</v>
      </c>
      <c r="R438" s="77">
        <v>8.4239999999999995</v>
      </c>
      <c r="S438" s="77">
        <v>8.2200000000000006</v>
      </c>
      <c r="T438" s="77">
        <v>8.0299999999999994</v>
      </c>
      <c r="U438" s="77">
        <v>7.85</v>
      </c>
      <c r="V438" s="77">
        <v>7.5890000000000004</v>
      </c>
      <c r="W438" s="77">
        <v>7.4260000000000002</v>
      </c>
      <c r="X438" s="77">
        <v>7.2960000000000003</v>
      </c>
      <c r="Y438" s="77">
        <v>7.1660000000000004</v>
      </c>
      <c r="Z438" s="77">
        <v>7.02</v>
      </c>
      <c r="AA438" s="77">
        <v>6.8819999999999997</v>
      </c>
      <c r="AB438" s="77">
        <v>6.77</v>
      </c>
      <c r="AC438" s="77">
        <v>6.66</v>
      </c>
      <c r="AD438" s="77">
        <v>6.5590000000000002</v>
      </c>
      <c r="AE438" s="77">
        <v>6.4359999999999999</v>
      </c>
      <c r="AF438" s="77">
        <v>6.3090000000000002</v>
      </c>
      <c r="AG438" s="77">
        <v>6.1760000000000002</v>
      </c>
      <c r="AH438" s="78">
        <v>6.0720000000000001</v>
      </c>
    </row>
    <row r="439" spans="1:34" x14ac:dyDescent="0.25">
      <c r="A439" s="67" t="s">
        <v>322</v>
      </c>
      <c r="B439" s="157">
        <v>263232</v>
      </c>
      <c r="C439" s="1">
        <v>315</v>
      </c>
      <c r="D439" s="1" t="s">
        <v>769</v>
      </c>
      <c r="E439" s="1">
        <v>202</v>
      </c>
      <c r="F439" s="77">
        <v>1172.5</v>
      </c>
      <c r="G439" s="77">
        <v>1926.34</v>
      </c>
      <c r="H439" s="77">
        <v>623.60799999999995</v>
      </c>
      <c r="I439" s="77">
        <v>0.96299999999999997</v>
      </c>
      <c r="J439" s="77">
        <v>8.7780000000000005</v>
      </c>
      <c r="K439" s="77">
        <v>2.8000000000000001E-2</v>
      </c>
      <c r="L439" s="77">
        <v>0.505</v>
      </c>
      <c r="M439" s="1">
        <v>2000</v>
      </c>
      <c r="N439" s="224">
        <v>10</v>
      </c>
      <c r="O439" s="233">
        <v>10.967000000000001</v>
      </c>
      <c r="P439" s="77">
        <v>10.618</v>
      </c>
      <c r="Q439" s="77">
        <v>10.363</v>
      </c>
      <c r="R439" s="77">
        <v>10.071</v>
      </c>
      <c r="S439" s="77">
        <v>9.8520000000000003</v>
      </c>
      <c r="T439" s="77">
        <v>9.6289999999999996</v>
      </c>
      <c r="U439" s="77">
        <v>9.3309999999999995</v>
      </c>
      <c r="V439" s="77">
        <v>9.14</v>
      </c>
      <c r="W439" s="77">
        <v>8.9890000000000008</v>
      </c>
      <c r="X439" s="77">
        <v>8.7460000000000004</v>
      </c>
      <c r="Y439" s="77">
        <v>8.5239999999999991</v>
      </c>
      <c r="Z439" s="77">
        <v>8.359</v>
      </c>
      <c r="AA439" s="77">
        <v>8.1389999999999993</v>
      </c>
      <c r="AB439" s="77">
        <v>7.9809999999999999</v>
      </c>
      <c r="AC439" s="77">
        <v>7.859</v>
      </c>
      <c r="AD439" s="77">
        <v>7.6840000000000002</v>
      </c>
      <c r="AE439" s="77">
        <v>7.55</v>
      </c>
      <c r="AF439" s="77">
        <v>7.4359999999999999</v>
      </c>
      <c r="AG439" s="77">
        <v>7.2290000000000001</v>
      </c>
      <c r="AH439" s="78">
        <v>7.101</v>
      </c>
    </row>
    <row r="440" spans="1:34" x14ac:dyDescent="0.25">
      <c r="A440" s="67" t="s">
        <v>322</v>
      </c>
      <c r="B440" s="157">
        <v>263232</v>
      </c>
      <c r="C440" s="1">
        <v>315</v>
      </c>
      <c r="D440" s="1" t="s">
        <v>769</v>
      </c>
      <c r="E440" s="1">
        <v>202</v>
      </c>
      <c r="F440" s="77">
        <v>1216.7</v>
      </c>
      <c r="G440" s="77">
        <v>1957.91</v>
      </c>
      <c r="H440" s="77">
        <v>633.84500000000003</v>
      </c>
      <c r="I440" s="77">
        <v>0.60599999999999998</v>
      </c>
      <c r="J440" s="77">
        <v>8.9469999999999992</v>
      </c>
      <c r="K440" s="77">
        <v>3.6999999999999998E-2</v>
      </c>
      <c r="L440" s="77">
        <v>0.505</v>
      </c>
      <c r="M440" s="1">
        <v>2000</v>
      </c>
      <c r="N440" s="224">
        <v>10</v>
      </c>
      <c r="O440" s="233">
        <v>11.167999999999999</v>
      </c>
      <c r="P440" s="77">
        <v>10.853999999999999</v>
      </c>
      <c r="Q440" s="77">
        <v>10.561999999999999</v>
      </c>
      <c r="R440" s="77">
        <v>10.291</v>
      </c>
      <c r="S440" s="77">
        <v>10.026999999999999</v>
      </c>
      <c r="T440" s="77">
        <v>9.7799999999999994</v>
      </c>
      <c r="U440" s="77">
        <v>9.5399999999999991</v>
      </c>
      <c r="V440" s="77">
        <v>9.3109999999999999</v>
      </c>
      <c r="W440" s="77">
        <v>9.1080000000000005</v>
      </c>
      <c r="X440" s="77">
        <v>8.8989999999999991</v>
      </c>
      <c r="Y440" s="77">
        <v>8.7010000000000005</v>
      </c>
      <c r="Z440" s="77">
        <v>8.5129999999999999</v>
      </c>
      <c r="AA440" s="77">
        <v>8.327</v>
      </c>
      <c r="AB440" s="77">
        <v>8.17</v>
      </c>
      <c r="AC440" s="77">
        <v>8</v>
      </c>
      <c r="AD440" s="77">
        <v>7.8330000000000002</v>
      </c>
      <c r="AE440" s="77">
        <v>7.6950000000000003</v>
      </c>
      <c r="AF440" s="77">
        <v>7.532</v>
      </c>
      <c r="AG440" s="77">
        <v>7.3760000000000003</v>
      </c>
      <c r="AH440" s="78">
        <v>7.2519999999999998</v>
      </c>
    </row>
    <row r="441" spans="1:34" x14ac:dyDescent="0.25">
      <c r="A441" s="67" t="s">
        <v>323</v>
      </c>
      <c r="B441" s="157">
        <v>263233</v>
      </c>
      <c r="C441" s="1">
        <v>264</v>
      </c>
      <c r="D441" s="1" t="s">
        <v>769</v>
      </c>
      <c r="E441" s="1">
        <v>82</v>
      </c>
      <c r="F441" s="77">
        <v>425.7</v>
      </c>
      <c r="G441" s="77">
        <v>1457.92</v>
      </c>
      <c r="H441" s="77">
        <v>2272.2020000000002</v>
      </c>
      <c r="I441" s="77">
        <v>5.4</v>
      </c>
      <c r="J441" s="77">
        <v>7.98</v>
      </c>
      <c r="K441" s="77">
        <v>3.0000000000000001E-3</v>
      </c>
      <c r="L441" s="77">
        <v>5.0179999999999998</v>
      </c>
      <c r="M441" s="1">
        <v>2000</v>
      </c>
      <c r="N441" s="224">
        <v>10</v>
      </c>
      <c r="O441" s="233">
        <v>9.9920000000000009</v>
      </c>
      <c r="P441" s="77">
        <v>9.7070000000000007</v>
      </c>
      <c r="Q441" s="77">
        <v>9.4390000000000001</v>
      </c>
      <c r="R441" s="77">
        <v>9.1869999999999994</v>
      </c>
      <c r="S441" s="77">
        <v>8.952</v>
      </c>
      <c r="T441" s="77">
        <v>8.7249999999999996</v>
      </c>
      <c r="U441" s="77">
        <v>8.5109999999999992</v>
      </c>
      <c r="V441" s="77">
        <v>8.3089999999999993</v>
      </c>
      <c r="W441" s="77">
        <v>8.1189999999999998</v>
      </c>
      <c r="X441" s="77">
        <v>7.9359999999999999</v>
      </c>
      <c r="Y441" s="77">
        <v>7.766</v>
      </c>
      <c r="Z441" s="77">
        <v>7.601</v>
      </c>
      <c r="AA441" s="77">
        <v>7.4290000000000003</v>
      </c>
      <c r="AB441" s="77">
        <v>7.2679999999999998</v>
      </c>
      <c r="AC441" s="77">
        <v>7.1180000000000003</v>
      </c>
      <c r="AD441" s="77">
        <v>6.9740000000000002</v>
      </c>
      <c r="AE441" s="77">
        <v>6.8390000000000004</v>
      </c>
      <c r="AF441" s="77">
        <v>6.7060000000000004</v>
      </c>
      <c r="AG441" s="77">
        <v>6.577</v>
      </c>
      <c r="AH441" s="78">
        <v>6.4530000000000003</v>
      </c>
    </row>
    <row r="442" spans="1:34" x14ac:dyDescent="0.25">
      <c r="A442" s="67" t="s">
        <v>323</v>
      </c>
      <c r="B442" s="157">
        <v>263233</v>
      </c>
      <c r="C442" s="1">
        <v>264</v>
      </c>
      <c r="D442" s="1" t="s">
        <v>769</v>
      </c>
      <c r="E442" s="1">
        <v>82</v>
      </c>
      <c r="F442" s="77">
        <v>448.3</v>
      </c>
      <c r="G442" s="77">
        <v>1495.89</v>
      </c>
      <c r="H442" s="77">
        <v>2332.1129999999998</v>
      </c>
      <c r="I442" s="77">
        <v>2.1960000000000002</v>
      </c>
      <c r="J442" s="77">
        <v>8.0950000000000006</v>
      </c>
      <c r="K442" s="77">
        <v>1.2E-2</v>
      </c>
      <c r="L442" s="77">
        <v>5.0190000000000001</v>
      </c>
      <c r="M442" s="1">
        <v>2000</v>
      </c>
      <c r="N442" s="224">
        <v>10</v>
      </c>
      <c r="O442" s="233">
        <v>10.146000000000001</v>
      </c>
      <c r="P442" s="77">
        <v>9.859</v>
      </c>
      <c r="Q442" s="77">
        <v>9.5909999999999993</v>
      </c>
      <c r="R442" s="77">
        <v>9.3390000000000004</v>
      </c>
      <c r="S442" s="77">
        <v>9.0980000000000008</v>
      </c>
      <c r="T442" s="77">
        <v>8.8659999999999997</v>
      </c>
      <c r="U442" s="77">
        <v>8.64</v>
      </c>
      <c r="V442" s="77">
        <v>8.4329999999999998</v>
      </c>
      <c r="W442" s="77">
        <v>8.2360000000000007</v>
      </c>
      <c r="X442" s="77">
        <v>8.0530000000000008</v>
      </c>
      <c r="Y442" s="77">
        <v>7.87</v>
      </c>
      <c r="Z442" s="77">
        <v>7.6989999999999998</v>
      </c>
      <c r="AA442" s="77">
        <v>7.5279999999999996</v>
      </c>
      <c r="AB442" s="77">
        <v>7.3680000000000003</v>
      </c>
      <c r="AC442" s="77">
        <v>7.2169999999999996</v>
      </c>
      <c r="AD442" s="77">
        <v>7.07</v>
      </c>
      <c r="AE442" s="77">
        <v>6.9219999999999997</v>
      </c>
      <c r="AF442" s="77">
        <v>6.7889999999999997</v>
      </c>
      <c r="AG442" s="77">
        <v>6.6559999999999997</v>
      </c>
      <c r="AH442" s="78">
        <v>6.5279999999999996</v>
      </c>
    </row>
    <row r="443" spans="1:34" x14ac:dyDescent="0.25">
      <c r="A443" s="67" t="s">
        <v>323</v>
      </c>
      <c r="B443" s="157">
        <v>263233</v>
      </c>
      <c r="C443" s="1">
        <v>264</v>
      </c>
      <c r="D443" s="1" t="s">
        <v>769</v>
      </c>
      <c r="E443" s="1">
        <v>82</v>
      </c>
      <c r="F443" s="77">
        <v>457</v>
      </c>
      <c r="G443" s="77">
        <v>1515.27</v>
      </c>
      <c r="H443" s="77">
        <v>2361.8490000000002</v>
      </c>
      <c r="I443" s="77">
        <v>2.8410000000000002</v>
      </c>
      <c r="J443" s="77">
        <v>8.1170000000000009</v>
      </c>
      <c r="K443" s="77">
        <v>1.4999999999999999E-2</v>
      </c>
      <c r="L443" s="77">
        <v>5.0179999999999998</v>
      </c>
      <c r="M443" s="1">
        <v>2000</v>
      </c>
      <c r="N443" s="224">
        <v>10</v>
      </c>
      <c r="O443" s="233">
        <v>10.202</v>
      </c>
      <c r="P443" s="77">
        <v>9.8970000000000002</v>
      </c>
      <c r="Q443" s="77">
        <v>9.6069999999999993</v>
      </c>
      <c r="R443" s="77">
        <v>9.3469999999999995</v>
      </c>
      <c r="S443" s="77">
        <v>9.1140000000000008</v>
      </c>
      <c r="T443" s="77">
        <v>8.8960000000000008</v>
      </c>
      <c r="U443" s="77">
        <v>8.68</v>
      </c>
      <c r="V443" s="77">
        <v>8.4429999999999996</v>
      </c>
      <c r="W443" s="77">
        <v>8.2409999999999997</v>
      </c>
      <c r="X443" s="77">
        <v>8.0449999999999999</v>
      </c>
      <c r="Y443" s="77">
        <v>7.8760000000000003</v>
      </c>
      <c r="Z443" s="77">
        <v>7.7160000000000002</v>
      </c>
      <c r="AA443" s="77">
        <v>7.56</v>
      </c>
      <c r="AB443" s="77">
        <v>7.4050000000000002</v>
      </c>
      <c r="AC443" s="77">
        <v>7.2439999999999998</v>
      </c>
      <c r="AD443" s="77">
        <v>7.0860000000000003</v>
      </c>
      <c r="AE443" s="77">
        <v>6.95</v>
      </c>
      <c r="AF443" s="77">
        <v>6.81</v>
      </c>
      <c r="AG443" s="77">
        <v>6.6710000000000003</v>
      </c>
      <c r="AH443" s="78">
        <v>6.5449999999999999</v>
      </c>
    </row>
    <row r="444" spans="1:34" x14ac:dyDescent="0.25">
      <c r="A444" s="67" t="s">
        <v>324</v>
      </c>
      <c r="B444" s="157">
        <v>263234</v>
      </c>
      <c r="C444" s="1">
        <v>264</v>
      </c>
      <c r="D444" s="1" t="s">
        <v>769</v>
      </c>
      <c r="E444" s="1">
        <v>155</v>
      </c>
      <c r="F444" s="77">
        <v>904.71600000000001</v>
      </c>
      <c r="G444" s="77">
        <v>1603.8989999999999</v>
      </c>
      <c r="H444" s="77">
        <v>4724.6970000000001</v>
      </c>
      <c r="I444" s="77">
        <v>0.66700000000000004</v>
      </c>
      <c r="J444" s="77">
        <v>9.0169999999999995</v>
      </c>
      <c r="K444" s="77">
        <v>3.0000000000000001E-3</v>
      </c>
      <c r="L444" s="77">
        <v>5.0170000000000003</v>
      </c>
      <c r="M444" s="1">
        <v>2000</v>
      </c>
      <c r="N444" s="224">
        <v>10</v>
      </c>
      <c r="O444" s="233">
        <v>11.128</v>
      </c>
      <c r="P444" s="77">
        <v>10.837</v>
      </c>
      <c r="Q444" s="77">
        <v>10.56</v>
      </c>
      <c r="R444" s="77">
        <v>10.298</v>
      </c>
      <c r="S444" s="77">
        <v>10.048</v>
      </c>
      <c r="T444" s="77">
        <v>9.8109999999999999</v>
      </c>
      <c r="U444" s="77">
        <v>9.5869999999999997</v>
      </c>
      <c r="V444" s="77">
        <v>9.3729999999999993</v>
      </c>
      <c r="W444" s="77">
        <v>9.1690000000000005</v>
      </c>
      <c r="X444" s="77">
        <v>8.9719999999999995</v>
      </c>
      <c r="Y444" s="77">
        <v>8.7850000000000001</v>
      </c>
      <c r="Z444" s="77">
        <v>8.6050000000000004</v>
      </c>
      <c r="AA444" s="77">
        <v>8.4329999999999998</v>
      </c>
      <c r="AB444" s="77">
        <v>8.2690000000000001</v>
      </c>
      <c r="AC444" s="77">
        <v>8.11</v>
      </c>
      <c r="AD444" s="77">
        <v>7.9560000000000004</v>
      </c>
      <c r="AE444" s="77">
        <v>7.8070000000000004</v>
      </c>
      <c r="AF444" s="77">
        <v>7.665</v>
      </c>
      <c r="AG444" s="77">
        <v>7.5289999999999999</v>
      </c>
      <c r="AH444" s="78">
        <v>7.3959999999999999</v>
      </c>
    </row>
    <row r="445" spans="1:34" x14ac:dyDescent="0.25">
      <c r="A445" s="67" t="s">
        <v>324</v>
      </c>
      <c r="B445" s="157">
        <v>263234</v>
      </c>
      <c r="C445" s="1">
        <v>264</v>
      </c>
      <c r="D445" s="1" t="s">
        <v>769</v>
      </c>
      <c r="E445" s="1">
        <v>155</v>
      </c>
      <c r="F445" s="77">
        <v>913.75300000000004</v>
      </c>
      <c r="G445" s="77">
        <v>1596.2909999999999</v>
      </c>
      <c r="H445" s="77">
        <v>4700.8950000000004</v>
      </c>
      <c r="I445" s="77">
        <v>3.52</v>
      </c>
      <c r="J445" s="77">
        <v>8.7840000000000007</v>
      </c>
      <c r="K445" s="77">
        <v>1.2999999999999999E-2</v>
      </c>
      <c r="L445" s="77">
        <v>5.016</v>
      </c>
      <c r="M445" s="1">
        <v>2000</v>
      </c>
      <c r="N445" s="224">
        <v>10</v>
      </c>
      <c r="O445" s="233">
        <v>10.795</v>
      </c>
      <c r="P445" s="77">
        <v>10.515000000000001</v>
      </c>
      <c r="Q445" s="77">
        <v>10.25</v>
      </c>
      <c r="R445" s="77">
        <v>10.000999999999999</v>
      </c>
      <c r="S445" s="77">
        <v>9.7650000000000006</v>
      </c>
      <c r="T445" s="77">
        <v>9.5399999999999991</v>
      </c>
      <c r="U445" s="77">
        <v>9.3230000000000004</v>
      </c>
      <c r="V445" s="77">
        <v>9.1219999999999999</v>
      </c>
      <c r="W445" s="77">
        <v>8.9359999999999999</v>
      </c>
      <c r="X445" s="77">
        <v>8.75</v>
      </c>
      <c r="Y445" s="77">
        <v>8.57</v>
      </c>
      <c r="Z445" s="77">
        <v>8.3989999999999991</v>
      </c>
      <c r="AA445" s="77">
        <v>8.2330000000000005</v>
      </c>
      <c r="AB445" s="77">
        <v>8.0730000000000004</v>
      </c>
      <c r="AC445" s="77">
        <v>7.92</v>
      </c>
      <c r="AD445" s="77">
        <v>7.7729999999999997</v>
      </c>
      <c r="AE445" s="77">
        <v>7.6280000000000001</v>
      </c>
      <c r="AF445" s="77">
        <v>7.4909999999999997</v>
      </c>
      <c r="AG445" s="77">
        <v>7.3609999999999998</v>
      </c>
      <c r="AH445" s="78">
        <v>7.2350000000000003</v>
      </c>
    </row>
    <row r="446" spans="1:34" x14ac:dyDescent="0.25">
      <c r="A446" s="67" t="s">
        <v>324</v>
      </c>
      <c r="B446" s="157">
        <v>263234</v>
      </c>
      <c r="C446" s="1">
        <v>264</v>
      </c>
      <c r="D446" s="1" t="s">
        <v>769</v>
      </c>
      <c r="E446" s="1">
        <v>155</v>
      </c>
      <c r="F446" s="77">
        <v>912.375</v>
      </c>
      <c r="G446" s="77">
        <v>1603.8610000000001</v>
      </c>
      <c r="H446" s="77">
        <v>4724.1090000000004</v>
      </c>
      <c r="I446" s="77">
        <v>1.7130000000000001</v>
      </c>
      <c r="J446" s="77">
        <v>8.4580000000000002</v>
      </c>
      <c r="K446" s="77">
        <v>1.6E-2</v>
      </c>
      <c r="L446" s="77">
        <v>5.0170000000000003</v>
      </c>
      <c r="M446" s="1">
        <v>2000</v>
      </c>
      <c r="N446" s="224">
        <v>10</v>
      </c>
      <c r="O446" s="233">
        <v>10.438000000000001</v>
      </c>
      <c r="P446" s="77">
        <v>10.162000000000001</v>
      </c>
      <c r="Q446" s="77">
        <v>9.9</v>
      </c>
      <c r="R446" s="77">
        <v>9.6560000000000006</v>
      </c>
      <c r="S446" s="77">
        <v>9.4239999999999995</v>
      </c>
      <c r="T446" s="77">
        <v>9.2010000000000005</v>
      </c>
      <c r="U446" s="77">
        <v>8.9920000000000009</v>
      </c>
      <c r="V446" s="77">
        <v>8.7899999999999991</v>
      </c>
      <c r="W446" s="77">
        <v>8.5980000000000008</v>
      </c>
      <c r="X446" s="77">
        <v>8.4120000000000008</v>
      </c>
      <c r="Y446" s="77">
        <v>8.2360000000000007</v>
      </c>
      <c r="Z446" s="77">
        <v>8.0679999999999996</v>
      </c>
      <c r="AA446" s="77">
        <v>7.907</v>
      </c>
      <c r="AB446" s="77">
        <v>7.7539999999999996</v>
      </c>
      <c r="AC446" s="77">
        <v>7.61</v>
      </c>
      <c r="AD446" s="77">
        <v>7.4690000000000003</v>
      </c>
      <c r="AE446" s="77">
        <v>7.3310000000000004</v>
      </c>
      <c r="AF446" s="77">
        <v>7.1980000000000004</v>
      </c>
      <c r="AG446" s="77">
        <v>7.0659999999999998</v>
      </c>
      <c r="AH446" s="78">
        <v>6.9379999999999997</v>
      </c>
    </row>
    <row r="447" spans="1:34" x14ac:dyDescent="0.25">
      <c r="A447" s="67" t="s">
        <v>325</v>
      </c>
      <c r="B447" s="157">
        <v>263235</v>
      </c>
      <c r="C447" s="1">
        <v>276</v>
      </c>
      <c r="D447" s="1" t="s">
        <v>769</v>
      </c>
      <c r="E447" s="1">
        <v>162</v>
      </c>
      <c r="F447" s="77">
        <v>822.197</v>
      </c>
      <c r="G447" s="77">
        <v>1505.8430000000001</v>
      </c>
      <c r="H447" s="77">
        <v>4432.1450000000004</v>
      </c>
      <c r="I447" s="77">
        <v>16.434000000000001</v>
      </c>
      <c r="J447" s="77">
        <v>6.9580000000000002</v>
      </c>
      <c r="K447" s="77">
        <v>1.6E-2</v>
      </c>
      <c r="L447" s="77">
        <v>5.0149999999999997</v>
      </c>
      <c r="M447" s="1">
        <v>2000</v>
      </c>
      <c r="N447" s="224">
        <v>10</v>
      </c>
      <c r="O447" s="233">
        <v>8.7780000000000005</v>
      </c>
      <c r="P447" s="77">
        <v>8.5220000000000002</v>
      </c>
      <c r="Q447" s="77">
        <v>8.2810000000000006</v>
      </c>
      <c r="R447" s="77">
        <v>8.0519999999999996</v>
      </c>
      <c r="S447" s="77">
        <v>7.8369999999999997</v>
      </c>
      <c r="T447" s="77">
        <v>7.6319999999999997</v>
      </c>
      <c r="U447" s="77">
        <v>7.4390000000000001</v>
      </c>
      <c r="V447" s="77">
        <v>7.2590000000000003</v>
      </c>
      <c r="W447" s="77">
        <v>7.0830000000000002</v>
      </c>
      <c r="X447" s="77">
        <v>6.9139999999999997</v>
      </c>
      <c r="Y447" s="77">
        <v>6.7539999999999996</v>
      </c>
      <c r="Z447" s="77">
        <v>6.5979999999999999</v>
      </c>
      <c r="AA447" s="77">
        <v>6.4530000000000003</v>
      </c>
      <c r="AB447" s="77">
        <v>6.3170000000000002</v>
      </c>
      <c r="AC447" s="77">
        <v>6.1790000000000003</v>
      </c>
      <c r="AD447" s="77">
        <v>6.0490000000000004</v>
      </c>
      <c r="AE447" s="77">
        <v>5.9290000000000003</v>
      </c>
      <c r="AF447" s="77">
        <v>5.8079999999999998</v>
      </c>
      <c r="AG447" s="77">
        <v>5.6929999999999996</v>
      </c>
      <c r="AH447" s="78">
        <v>5.5860000000000003</v>
      </c>
    </row>
    <row r="448" spans="1:34" x14ac:dyDescent="0.25">
      <c r="A448" s="67" t="s">
        <v>325</v>
      </c>
      <c r="B448" s="157">
        <v>263235</v>
      </c>
      <c r="C448" s="1">
        <v>276</v>
      </c>
      <c r="D448" s="1" t="s">
        <v>769</v>
      </c>
      <c r="E448" s="1">
        <v>162</v>
      </c>
      <c r="F448" s="77">
        <v>879.14</v>
      </c>
      <c r="G448" s="77">
        <v>1551.674</v>
      </c>
      <c r="H448" s="77">
        <v>4569.3429999999998</v>
      </c>
      <c r="I448" s="77">
        <v>4.3929999999999998</v>
      </c>
      <c r="J448" s="77">
        <v>7.0309999999999997</v>
      </c>
      <c r="K448" s="77">
        <v>1E-3</v>
      </c>
      <c r="L448" s="77">
        <v>5.0170000000000003</v>
      </c>
      <c r="M448" s="1">
        <v>2000</v>
      </c>
      <c r="N448" s="224">
        <v>10</v>
      </c>
      <c r="O448" s="233">
        <v>8.8780000000000001</v>
      </c>
      <c r="P448" s="77">
        <v>8.6159999999999997</v>
      </c>
      <c r="Q448" s="77">
        <v>8.3719999999999999</v>
      </c>
      <c r="R448" s="77">
        <v>8.1379999999999999</v>
      </c>
      <c r="S448" s="77">
        <v>7.92</v>
      </c>
      <c r="T448" s="77">
        <v>7.7149999999999999</v>
      </c>
      <c r="U448" s="77">
        <v>7.5190000000000001</v>
      </c>
      <c r="V448" s="77">
        <v>7.3319999999999999</v>
      </c>
      <c r="W448" s="77">
        <v>7.1529999999999996</v>
      </c>
      <c r="X448" s="77">
        <v>6.9820000000000002</v>
      </c>
      <c r="Y448" s="77">
        <v>6.8209999999999997</v>
      </c>
      <c r="Z448" s="77">
        <v>6.6669999999999998</v>
      </c>
      <c r="AA448" s="77">
        <v>6.5190000000000001</v>
      </c>
      <c r="AB448" s="77">
        <v>6.3780000000000001</v>
      </c>
      <c r="AC448" s="77">
        <v>6.2439999999999998</v>
      </c>
      <c r="AD448" s="77">
        <v>6.1150000000000002</v>
      </c>
      <c r="AE448" s="77">
        <v>5.9889999999999999</v>
      </c>
      <c r="AF448" s="77">
        <v>5.8689999999999998</v>
      </c>
      <c r="AG448" s="77">
        <v>5.7519999999999998</v>
      </c>
      <c r="AH448" s="78">
        <v>5.6379999999999999</v>
      </c>
    </row>
    <row r="449" spans="1:34" x14ac:dyDescent="0.25">
      <c r="A449" s="67" t="s">
        <v>325</v>
      </c>
      <c r="B449" s="157">
        <v>263235</v>
      </c>
      <c r="C449" s="1">
        <v>276</v>
      </c>
      <c r="D449" s="1" t="s">
        <v>769</v>
      </c>
      <c r="E449" s="1">
        <v>162</v>
      </c>
      <c r="F449" s="77">
        <v>891.48900000000003</v>
      </c>
      <c r="G449" s="77">
        <v>1565.915</v>
      </c>
      <c r="H449" s="77">
        <v>4612.2939999999999</v>
      </c>
      <c r="I449" s="77">
        <v>2.2509999999999999</v>
      </c>
      <c r="J449" s="77">
        <v>7.0279999999999996</v>
      </c>
      <c r="K449" s="77">
        <v>2E-3</v>
      </c>
      <c r="L449" s="77">
        <v>5.0179999999999998</v>
      </c>
      <c r="M449" s="1">
        <v>2000</v>
      </c>
      <c r="N449" s="224">
        <v>10</v>
      </c>
      <c r="O449" s="233">
        <v>8.8800000000000008</v>
      </c>
      <c r="P449" s="77">
        <v>8.6159999999999997</v>
      </c>
      <c r="Q449" s="77">
        <v>8.3710000000000004</v>
      </c>
      <c r="R449" s="77">
        <v>8.1389999999999993</v>
      </c>
      <c r="S449" s="77">
        <v>7.92</v>
      </c>
      <c r="T449" s="77">
        <v>7.7149999999999999</v>
      </c>
      <c r="U449" s="77">
        <v>7.5179999999999998</v>
      </c>
      <c r="V449" s="77">
        <v>7.3289999999999997</v>
      </c>
      <c r="W449" s="77">
        <v>7.15</v>
      </c>
      <c r="X449" s="77">
        <v>6.98</v>
      </c>
      <c r="Y449" s="77">
        <v>6.8179999999999996</v>
      </c>
      <c r="Z449" s="77">
        <v>6.665</v>
      </c>
      <c r="AA449" s="77">
        <v>6.5140000000000002</v>
      </c>
      <c r="AB449" s="77">
        <v>6.3719999999999999</v>
      </c>
      <c r="AC449" s="77">
        <v>6.2370000000000001</v>
      </c>
      <c r="AD449" s="77">
        <v>6.1050000000000004</v>
      </c>
      <c r="AE449" s="77">
        <v>5.98</v>
      </c>
      <c r="AF449" s="77">
        <v>5.8620000000000001</v>
      </c>
      <c r="AG449" s="77">
        <v>5.7469999999999999</v>
      </c>
      <c r="AH449" s="78">
        <v>5.6369999999999996</v>
      </c>
    </row>
    <row r="450" spans="1:34" x14ac:dyDescent="0.25">
      <c r="A450" s="67" t="s">
        <v>326</v>
      </c>
      <c r="B450" s="157">
        <v>263236</v>
      </c>
      <c r="C450" s="1">
        <v>264</v>
      </c>
      <c r="D450" s="1" t="s">
        <v>769</v>
      </c>
      <c r="E450" s="1">
        <v>174</v>
      </c>
      <c r="F450" s="77">
        <v>1138.5999999999999</v>
      </c>
      <c r="G450" s="77">
        <v>1827.84</v>
      </c>
      <c r="H450" s="77">
        <v>6026.3829999999998</v>
      </c>
      <c r="I450" s="77">
        <v>4.29</v>
      </c>
      <c r="J450" s="77">
        <v>14.618</v>
      </c>
      <c r="K450" s="77">
        <v>2E-3</v>
      </c>
      <c r="L450" s="77">
        <v>5.0019999999999998</v>
      </c>
      <c r="M450" s="1">
        <v>2000</v>
      </c>
      <c r="N450" s="224">
        <v>10</v>
      </c>
      <c r="O450" s="233">
        <v>17.818000000000001</v>
      </c>
      <c r="P450" s="77">
        <v>17.376000000000001</v>
      </c>
      <c r="Q450" s="77">
        <v>16.959</v>
      </c>
      <c r="R450" s="77">
        <v>16.562000000000001</v>
      </c>
      <c r="S450" s="77">
        <v>16.184000000000001</v>
      </c>
      <c r="T450" s="77">
        <v>15.826000000000001</v>
      </c>
      <c r="U450" s="77">
        <v>15.484</v>
      </c>
      <c r="V450" s="77">
        <v>15.16</v>
      </c>
      <c r="W450" s="77">
        <v>14.85</v>
      </c>
      <c r="X450" s="77">
        <v>14.554</v>
      </c>
      <c r="Y450" s="77">
        <v>14.268000000000001</v>
      </c>
      <c r="Z450" s="77">
        <v>13.993</v>
      </c>
      <c r="AA450" s="77">
        <v>13.731999999999999</v>
      </c>
      <c r="AB450" s="77">
        <v>13.483000000000001</v>
      </c>
      <c r="AC450" s="77">
        <v>13.242000000000001</v>
      </c>
      <c r="AD450" s="77">
        <v>13.009</v>
      </c>
      <c r="AE450" s="77">
        <v>12.782</v>
      </c>
      <c r="AF450" s="77">
        <v>12.564</v>
      </c>
      <c r="AG450" s="77">
        <v>12.356</v>
      </c>
      <c r="AH450" s="78">
        <v>12.154</v>
      </c>
    </row>
    <row r="451" spans="1:34" x14ac:dyDescent="0.25">
      <c r="A451" s="67" t="s">
        <v>326</v>
      </c>
      <c r="B451" s="157">
        <v>263236</v>
      </c>
      <c r="C451" s="1">
        <v>264</v>
      </c>
      <c r="D451" s="1" t="s">
        <v>769</v>
      </c>
      <c r="E451" s="1">
        <v>174</v>
      </c>
      <c r="F451" s="77">
        <v>1153.0999999999999</v>
      </c>
      <c r="G451" s="77">
        <v>1840.69</v>
      </c>
      <c r="H451" s="77">
        <v>6068.8069999999998</v>
      </c>
      <c r="I451" s="77">
        <v>2.6</v>
      </c>
      <c r="J451" s="77">
        <v>14.648</v>
      </c>
      <c r="K451" s="77">
        <v>2E-3</v>
      </c>
      <c r="L451" s="77">
        <v>5.0019999999999998</v>
      </c>
      <c r="M451" s="1">
        <v>2000</v>
      </c>
      <c r="N451" s="224">
        <v>10</v>
      </c>
      <c r="O451" s="233">
        <v>17.867000000000001</v>
      </c>
      <c r="P451" s="77">
        <v>17.425000000000001</v>
      </c>
      <c r="Q451" s="77">
        <v>17.004999999999999</v>
      </c>
      <c r="R451" s="77">
        <v>16.603000000000002</v>
      </c>
      <c r="S451" s="77">
        <v>16.224</v>
      </c>
      <c r="T451" s="77">
        <v>15.864000000000001</v>
      </c>
      <c r="U451" s="77">
        <v>15.516</v>
      </c>
      <c r="V451" s="77">
        <v>15.189</v>
      </c>
      <c r="W451" s="77">
        <v>14.877000000000001</v>
      </c>
      <c r="X451" s="77">
        <v>14.576000000000001</v>
      </c>
      <c r="Y451" s="77">
        <v>14.288</v>
      </c>
      <c r="Z451" s="77">
        <v>14.018000000000001</v>
      </c>
      <c r="AA451" s="77">
        <v>13.760999999999999</v>
      </c>
      <c r="AB451" s="77">
        <v>13.51</v>
      </c>
      <c r="AC451" s="77">
        <v>13.262</v>
      </c>
      <c r="AD451" s="77">
        <v>13.031000000000001</v>
      </c>
      <c r="AE451" s="77">
        <v>12.807</v>
      </c>
      <c r="AF451" s="77">
        <v>12.592000000000001</v>
      </c>
      <c r="AG451" s="77">
        <v>12.377000000000001</v>
      </c>
      <c r="AH451" s="78">
        <v>12.177</v>
      </c>
    </row>
    <row r="452" spans="1:34" x14ac:dyDescent="0.25">
      <c r="A452" s="67" t="s">
        <v>326</v>
      </c>
      <c r="B452" s="157">
        <v>263236</v>
      </c>
      <c r="C452" s="1">
        <v>264</v>
      </c>
      <c r="D452" s="1" t="s">
        <v>769</v>
      </c>
      <c r="E452" s="1">
        <v>174</v>
      </c>
      <c r="F452" s="77">
        <v>1157</v>
      </c>
      <c r="G452" s="77">
        <v>1847.91</v>
      </c>
      <c r="H452" s="77">
        <v>6092.6009999999997</v>
      </c>
      <c r="I452" s="77">
        <v>1.163</v>
      </c>
      <c r="J452" s="77">
        <v>14.666</v>
      </c>
      <c r="K452" s="77">
        <v>2E-3</v>
      </c>
      <c r="L452" s="77">
        <v>5.0019999999999998</v>
      </c>
      <c r="M452" s="1">
        <v>2000</v>
      </c>
      <c r="N452" s="224">
        <v>10</v>
      </c>
      <c r="O452" s="233">
        <v>17.873999999999999</v>
      </c>
      <c r="P452" s="77">
        <v>17.431999999999999</v>
      </c>
      <c r="Q452" s="77">
        <v>17.009</v>
      </c>
      <c r="R452" s="77">
        <v>16.614000000000001</v>
      </c>
      <c r="S452" s="77">
        <v>16.241</v>
      </c>
      <c r="T452" s="77">
        <v>15.891999999999999</v>
      </c>
      <c r="U452" s="77">
        <v>15.557</v>
      </c>
      <c r="V452" s="77">
        <v>15.226000000000001</v>
      </c>
      <c r="W452" s="77">
        <v>14.904</v>
      </c>
      <c r="X452" s="77">
        <v>14.59</v>
      </c>
      <c r="Y452" s="77">
        <v>14.305999999999999</v>
      </c>
      <c r="Z452" s="77">
        <v>14.032999999999999</v>
      </c>
      <c r="AA452" s="77">
        <v>13.77</v>
      </c>
      <c r="AB452" s="77">
        <v>13.519</v>
      </c>
      <c r="AC452" s="77">
        <v>13.276999999999999</v>
      </c>
      <c r="AD452" s="77">
        <v>13.047000000000001</v>
      </c>
      <c r="AE452" s="77">
        <v>12.824</v>
      </c>
      <c r="AF452" s="77">
        <v>12.609</v>
      </c>
      <c r="AG452" s="77">
        <v>12.401</v>
      </c>
      <c r="AH452" s="78">
        <v>12.196</v>
      </c>
    </row>
    <row r="453" spans="1:34" x14ac:dyDescent="0.25">
      <c r="A453" s="67" t="s">
        <v>327</v>
      </c>
      <c r="B453" s="157">
        <v>263237</v>
      </c>
      <c r="C453" s="1">
        <v>253</v>
      </c>
      <c r="D453" s="1" t="s">
        <v>769</v>
      </c>
      <c r="E453" s="1">
        <v>171</v>
      </c>
      <c r="F453" s="77">
        <v>344.54500000000002</v>
      </c>
      <c r="G453" s="77">
        <v>570.43600000000004</v>
      </c>
      <c r="H453" s="77">
        <v>1926.6489999999999</v>
      </c>
      <c r="I453" s="77">
        <v>2.7109999999999999</v>
      </c>
      <c r="J453" s="77">
        <v>25.547000000000001</v>
      </c>
      <c r="K453" s="77">
        <v>1.4E-2</v>
      </c>
      <c r="L453" s="77">
        <v>4.9969999999999999</v>
      </c>
      <c r="M453" s="1">
        <v>2000</v>
      </c>
      <c r="N453" s="224">
        <v>10</v>
      </c>
      <c r="O453" s="233">
        <v>31.469000000000001</v>
      </c>
      <c r="P453" s="77">
        <v>30.640999999999998</v>
      </c>
      <c r="Q453" s="77">
        <v>29.861000000000001</v>
      </c>
      <c r="R453" s="77">
        <v>29.125</v>
      </c>
      <c r="S453" s="77">
        <v>28.423999999999999</v>
      </c>
      <c r="T453" s="77">
        <v>27.759</v>
      </c>
      <c r="U453" s="77">
        <v>27.128</v>
      </c>
      <c r="V453" s="77">
        <v>26.529</v>
      </c>
      <c r="W453" s="77">
        <v>25.960999999999999</v>
      </c>
      <c r="X453" s="77">
        <v>25.411000000000001</v>
      </c>
      <c r="Y453" s="77">
        <v>24.891999999999999</v>
      </c>
      <c r="Z453" s="77">
        <v>24.393000000000001</v>
      </c>
      <c r="AA453" s="77">
        <v>23.914000000000001</v>
      </c>
      <c r="AB453" s="77">
        <v>23.45</v>
      </c>
      <c r="AC453" s="77">
        <v>23.006</v>
      </c>
      <c r="AD453" s="77">
        <v>22.581</v>
      </c>
      <c r="AE453" s="77">
        <v>22.175999999999998</v>
      </c>
      <c r="AF453" s="77">
        <v>21.783000000000001</v>
      </c>
      <c r="AG453" s="77">
        <v>21.399000000000001</v>
      </c>
      <c r="AH453" s="78">
        <v>21.03</v>
      </c>
    </row>
    <row r="454" spans="1:34" x14ac:dyDescent="0.25">
      <c r="A454" s="67" t="s">
        <v>327</v>
      </c>
      <c r="B454" s="157">
        <v>263237</v>
      </c>
      <c r="C454" s="1">
        <v>253</v>
      </c>
      <c r="D454" s="1" t="s">
        <v>769</v>
      </c>
      <c r="E454" s="1">
        <v>171</v>
      </c>
      <c r="F454" s="77">
        <v>357.541</v>
      </c>
      <c r="G454" s="77">
        <v>591.64599999999996</v>
      </c>
      <c r="H454" s="77">
        <v>1999.0530000000001</v>
      </c>
      <c r="I454" s="77">
        <v>2.4039999999999999</v>
      </c>
      <c r="J454" s="77">
        <v>25.878</v>
      </c>
      <c r="K454" s="77">
        <v>1.4999999999999999E-2</v>
      </c>
      <c r="L454" s="77">
        <v>4.9989999999999997</v>
      </c>
      <c r="M454" s="1">
        <v>2000</v>
      </c>
      <c r="N454" s="224">
        <v>10</v>
      </c>
      <c r="O454" s="233">
        <v>31.885999999999999</v>
      </c>
      <c r="P454" s="77">
        <v>31.044</v>
      </c>
      <c r="Q454" s="77">
        <v>30.251999999999999</v>
      </c>
      <c r="R454" s="77">
        <v>29.507000000000001</v>
      </c>
      <c r="S454" s="77">
        <v>28.797000000000001</v>
      </c>
      <c r="T454" s="77">
        <v>28.126000000000001</v>
      </c>
      <c r="U454" s="77">
        <v>27.489000000000001</v>
      </c>
      <c r="V454" s="77">
        <v>26.879000000000001</v>
      </c>
      <c r="W454" s="77">
        <v>26.300999999999998</v>
      </c>
      <c r="X454" s="77">
        <v>25.745000000000001</v>
      </c>
      <c r="Y454" s="77">
        <v>25.213999999999999</v>
      </c>
      <c r="Z454" s="77">
        <v>24.706</v>
      </c>
      <c r="AA454" s="77">
        <v>24.218</v>
      </c>
      <c r="AB454" s="77">
        <v>23.751999999999999</v>
      </c>
      <c r="AC454" s="77">
        <v>23.300999999999998</v>
      </c>
      <c r="AD454" s="77">
        <v>22.869</v>
      </c>
      <c r="AE454" s="77">
        <v>22.45</v>
      </c>
      <c r="AF454" s="77">
        <v>22.052</v>
      </c>
      <c r="AG454" s="77">
        <v>21.667999999999999</v>
      </c>
      <c r="AH454" s="78">
        <v>21.295000000000002</v>
      </c>
    </row>
    <row r="455" spans="1:34" x14ac:dyDescent="0.25">
      <c r="A455" s="67" t="s">
        <v>327</v>
      </c>
      <c r="B455" s="157">
        <v>263237</v>
      </c>
      <c r="C455" s="1">
        <v>253</v>
      </c>
      <c r="D455" s="1" t="s">
        <v>769</v>
      </c>
      <c r="E455" s="1">
        <v>171</v>
      </c>
      <c r="F455" s="77">
        <v>365.11500000000001</v>
      </c>
      <c r="G455" s="77">
        <v>601.06799999999998</v>
      </c>
      <c r="H455" s="77">
        <v>2030.598</v>
      </c>
      <c r="I455" s="77">
        <v>7.0999999999999994E-2</v>
      </c>
      <c r="J455" s="77">
        <v>26.024000000000001</v>
      </c>
      <c r="K455" s="77">
        <v>6.0000000000000001E-3</v>
      </c>
      <c r="L455" s="77">
        <v>4.9980000000000002</v>
      </c>
      <c r="M455" s="1">
        <v>2000</v>
      </c>
      <c r="N455" s="224">
        <v>10</v>
      </c>
      <c r="O455" s="233">
        <v>32.063000000000002</v>
      </c>
      <c r="P455" s="77">
        <v>31.219000000000001</v>
      </c>
      <c r="Q455" s="77">
        <v>30.423999999999999</v>
      </c>
      <c r="R455" s="77">
        <v>29.672999999999998</v>
      </c>
      <c r="S455" s="77">
        <v>28.96</v>
      </c>
      <c r="T455" s="77">
        <v>28.286999999999999</v>
      </c>
      <c r="U455" s="77">
        <v>27.648</v>
      </c>
      <c r="V455" s="77">
        <v>27.038</v>
      </c>
      <c r="W455" s="77">
        <v>26.449000000000002</v>
      </c>
      <c r="X455" s="77">
        <v>25.89</v>
      </c>
      <c r="Y455" s="77">
        <v>25.356999999999999</v>
      </c>
      <c r="Z455" s="77">
        <v>24.847999999999999</v>
      </c>
      <c r="AA455" s="77">
        <v>24.356000000000002</v>
      </c>
      <c r="AB455" s="77">
        <v>23.885999999999999</v>
      </c>
      <c r="AC455" s="77">
        <v>23.433</v>
      </c>
      <c r="AD455" s="77">
        <v>22.998000000000001</v>
      </c>
      <c r="AE455" s="77">
        <v>22.577999999999999</v>
      </c>
      <c r="AF455" s="77">
        <v>22.175999999999998</v>
      </c>
      <c r="AG455" s="77">
        <v>21.788</v>
      </c>
      <c r="AH455" s="78">
        <v>21.414999999999999</v>
      </c>
    </row>
    <row r="456" spans="1:34" x14ac:dyDescent="0.25">
      <c r="A456" s="67" t="s">
        <v>328</v>
      </c>
      <c r="B456" s="157">
        <v>263238</v>
      </c>
      <c r="C456" s="1">
        <v>264</v>
      </c>
      <c r="D456" s="1" t="s">
        <v>769</v>
      </c>
      <c r="E456" s="1">
        <v>199</v>
      </c>
      <c r="F456" s="77">
        <v>816.90599999999995</v>
      </c>
      <c r="G456" s="77">
        <v>1137.796</v>
      </c>
      <c r="H456" s="77">
        <v>4300.54</v>
      </c>
      <c r="I456" s="77">
        <v>5.0830000000000002</v>
      </c>
      <c r="J456" s="77">
        <v>12.247</v>
      </c>
      <c r="K456" s="77">
        <v>1.0999999999999999E-2</v>
      </c>
      <c r="L456" s="77">
        <v>5.0140000000000002</v>
      </c>
      <c r="M456" s="1">
        <v>2000</v>
      </c>
      <c r="N456" s="224">
        <v>10</v>
      </c>
      <c r="O456" s="233">
        <v>14.98</v>
      </c>
      <c r="P456" s="77">
        <v>14.609</v>
      </c>
      <c r="Q456" s="77">
        <v>14.252000000000001</v>
      </c>
      <c r="R456" s="77">
        <v>13.914</v>
      </c>
      <c r="S456" s="77">
        <v>13.590999999999999</v>
      </c>
      <c r="T456" s="77">
        <v>13.285</v>
      </c>
      <c r="U456" s="77">
        <v>12.993</v>
      </c>
      <c r="V456" s="77">
        <v>12.712999999999999</v>
      </c>
      <c r="W456" s="77">
        <v>12.446</v>
      </c>
      <c r="X456" s="77">
        <v>12.189</v>
      </c>
      <c r="Y456" s="77">
        <v>11.949</v>
      </c>
      <c r="Z456" s="77">
        <v>11.715</v>
      </c>
      <c r="AA456" s="77">
        <v>11.493</v>
      </c>
      <c r="AB456" s="77">
        <v>11.276999999999999</v>
      </c>
      <c r="AC456" s="77">
        <v>11.068</v>
      </c>
      <c r="AD456" s="77">
        <v>10.868</v>
      </c>
      <c r="AE456" s="77">
        <v>10.673999999999999</v>
      </c>
      <c r="AF456" s="77">
        <v>10.486000000000001</v>
      </c>
      <c r="AG456" s="77">
        <v>10.308</v>
      </c>
      <c r="AH456" s="78">
        <v>10.138</v>
      </c>
    </row>
    <row r="457" spans="1:34" x14ac:dyDescent="0.25">
      <c r="A457" s="67" t="s">
        <v>328</v>
      </c>
      <c r="B457" s="157">
        <v>263238</v>
      </c>
      <c r="C457" s="1">
        <v>264</v>
      </c>
      <c r="D457" s="1" t="s">
        <v>769</v>
      </c>
      <c r="E457" s="1">
        <v>199</v>
      </c>
      <c r="F457" s="77">
        <v>842.34400000000005</v>
      </c>
      <c r="G457" s="77">
        <v>1166.6880000000001</v>
      </c>
      <c r="H457" s="77">
        <v>4410.8320000000003</v>
      </c>
      <c r="I457" s="77">
        <v>2.3759999999999999</v>
      </c>
      <c r="J457" s="77">
        <v>12.343999999999999</v>
      </c>
      <c r="K457" s="77">
        <v>8.0000000000000002E-3</v>
      </c>
      <c r="L457" s="77">
        <v>5.016</v>
      </c>
      <c r="M457" s="1">
        <v>2000</v>
      </c>
      <c r="N457" s="224">
        <v>10</v>
      </c>
      <c r="O457" s="233">
        <v>15.114000000000001</v>
      </c>
      <c r="P457" s="77">
        <v>14.721</v>
      </c>
      <c r="Q457" s="77">
        <v>14.356999999999999</v>
      </c>
      <c r="R457" s="77">
        <v>14.013</v>
      </c>
      <c r="S457" s="77">
        <v>13.696</v>
      </c>
      <c r="T457" s="77">
        <v>13.391</v>
      </c>
      <c r="U457" s="77">
        <v>13.098000000000001</v>
      </c>
      <c r="V457" s="77">
        <v>12.819000000000001</v>
      </c>
      <c r="W457" s="77">
        <v>12.545999999999999</v>
      </c>
      <c r="X457" s="77">
        <v>12.288</v>
      </c>
      <c r="Y457" s="77">
        <v>12.044</v>
      </c>
      <c r="Z457" s="77">
        <v>11.808999999999999</v>
      </c>
      <c r="AA457" s="77">
        <v>11.582000000000001</v>
      </c>
      <c r="AB457" s="77">
        <v>11.363</v>
      </c>
      <c r="AC457" s="77">
        <v>11.153</v>
      </c>
      <c r="AD457" s="77">
        <v>10.952</v>
      </c>
      <c r="AE457" s="77">
        <v>10.755000000000001</v>
      </c>
      <c r="AF457" s="77">
        <v>10.567</v>
      </c>
      <c r="AG457" s="77">
        <v>10.391</v>
      </c>
      <c r="AH457" s="78">
        <v>10.218999999999999</v>
      </c>
    </row>
    <row r="458" spans="1:34" x14ac:dyDescent="0.25">
      <c r="A458" s="67" t="s">
        <v>328</v>
      </c>
      <c r="B458" s="157">
        <v>263238</v>
      </c>
      <c r="C458" s="1">
        <v>264</v>
      </c>
      <c r="D458" s="1" t="s">
        <v>769</v>
      </c>
      <c r="E458" s="1">
        <v>199</v>
      </c>
      <c r="F458" s="77">
        <v>856.52700000000004</v>
      </c>
      <c r="G458" s="77">
        <v>1185.68</v>
      </c>
      <c r="H458" s="77">
        <v>4481.9369999999999</v>
      </c>
      <c r="I458" s="77">
        <v>3.28</v>
      </c>
      <c r="J458" s="77">
        <v>12.411</v>
      </c>
      <c r="K458" s="77">
        <v>2E-3</v>
      </c>
      <c r="L458" s="77">
        <v>5.0149999999999997</v>
      </c>
      <c r="M458" s="1">
        <v>2000</v>
      </c>
      <c r="N458" s="224">
        <v>10</v>
      </c>
      <c r="O458" s="233">
        <v>15.196</v>
      </c>
      <c r="P458" s="77">
        <v>14.815</v>
      </c>
      <c r="Q458" s="77">
        <v>14.449</v>
      </c>
      <c r="R458" s="77">
        <v>14.103999999999999</v>
      </c>
      <c r="S458" s="77">
        <v>13.773999999999999</v>
      </c>
      <c r="T458" s="77">
        <v>13.464</v>
      </c>
      <c r="U458" s="77">
        <v>13.166</v>
      </c>
      <c r="V458" s="77">
        <v>12.882999999999999</v>
      </c>
      <c r="W458" s="77">
        <v>12.615</v>
      </c>
      <c r="X458" s="77">
        <v>12.35</v>
      </c>
      <c r="Y458" s="77">
        <v>12.106</v>
      </c>
      <c r="Z458" s="77">
        <v>11.871</v>
      </c>
      <c r="AA458" s="77">
        <v>11.641999999999999</v>
      </c>
      <c r="AB458" s="77">
        <v>11.425000000000001</v>
      </c>
      <c r="AC458" s="77">
        <v>11.215</v>
      </c>
      <c r="AD458" s="77">
        <v>11.009</v>
      </c>
      <c r="AE458" s="77">
        <v>10.814</v>
      </c>
      <c r="AF458" s="77">
        <v>10.625</v>
      </c>
      <c r="AG458" s="77">
        <v>10.441000000000001</v>
      </c>
      <c r="AH458" s="78">
        <v>10.265000000000001</v>
      </c>
    </row>
    <row r="459" spans="1:34" x14ac:dyDescent="0.25">
      <c r="A459" s="67" t="s">
        <v>329</v>
      </c>
      <c r="B459" s="157">
        <v>263239</v>
      </c>
      <c r="C459" s="1">
        <v>252</v>
      </c>
      <c r="D459" s="1" t="s">
        <v>769</v>
      </c>
      <c r="E459" s="1">
        <v>157</v>
      </c>
      <c r="F459" s="77">
        <v>1352.1</v>
      </c>
      <c r="G459" s="77">
        <v>2234.04</v>
      </c>
      <c r="H459" s="77">
        <v>7016.9380000000001</v>
      </c>
      <c r="I459" s="77">
        <v>2.1869999999999998</v>
      </c>
      <c r="J459" s="77">
        <v>6.8040000000000003</v>
      </c>
      <c r="K459" s="77">
        <v>4.0000000000000001E-3</v>
      </c>
      <c r="L459" s="77">
        <v>5.0410000000000004</v>
      </c>
      <c r="M459" s="1">
        <v>2000</v>
      </c>
      <c r="N459" s="224">
        <v>10</v>
      </c>
      <c r="O459" s="233">
        <v>8.4489999999999998</v>
      </c>
      <c r="P459" s="77">
        <v>8.2240000000000002</v>
      </c>
      <c r="Q459" s="77">
        <v>8.0079999999999991</v>
      </c>
      <c r="R459" s="77">
        <v>7.8019999999999996</v>
      </c>
      <c r="S459" s="77">
        <v>7.6070000000000002</v>
      </c>
      <c r="T459" s="77">
        <v>7.423</v>
      </c>
      <c r="U459" s="77">
        <v>7.2480000000000002</v>
      </c>
      <c r="V459" s="77">
        <v>7.0810000000000004</v>
      </c>
      <c r="W459" s="77">
        <v>6.9210000000000003</v>
      </c>
      <c r="X459" s="77">
        <v>6.7690000000000001</v>
      </c>
      <c r="Y459" s="77">
        <v>6.6239999999999997</v>
      </c>
      <c r="Z459" s="77">
        <v>6.484</v>
      </c>
      <c r="AA459" s="77">
        <v>6.35</v>
      </c>
      <c r="AB459" s="77">
        <v>6.2169999999999996</v>
      </c>
      <c r="AC459" s="77">
        <v>6.093</v>
      </c>
      <c r="AD459" s="77">
        <v>5.9749999999999996</v>
      </c>
      <c r="AE459" s="77">
        <v>5.8609999999999998</v>
      </c>
      <c r="AF459" s="77">
        <v>5.7510000000000003</v>
      </c>
      <c r="AG459" s="77">
        <v>5.6440000000000001</v>
      </c>
      <c r="AH459" s="78">
        <v>5.5430000000000001</v>
      </c>
    </row>
    <row r="460" spans="1:34" x14ac:dyDescent="0.25">
      <c r="A460" s="67" t="s">
        <v>329</v>
      </c>
      <c r="B460" s="157">
        <v>263239</v>
      </c>
      <c r="C460" s="1">
        <v>252</v>
      </c>
      <c r="D460" s="1" t="s">
        <v>769</v>
      </c>
      <c r="E460" s="1">
        <v>157</v>
      </c>
      <c r="F460" s="77">
        <v>1384.4</v>
      </c>
      <c r="G460" s="77">
        <v>2294.1999999999998</v>
      </c>
      <c r="H460" s="77">
        <v>7110.268</v>
      </c>
      <c r="I460" s="77">
        <v>1.4730000000000001</v>
      </c>
      <c r="J460" s="77">
        <v>6.875</v>
      </c>
      <c r="K460" s="77">
        <v>1E-3</v>
      </c>
      <c r="L460" s="77">
        <v>4.9749999999999996</v>
      </c>
      <c r="M460" s="1">
        <v>2000</v>
      </c>
      <c r="N460" s="224">
        <v>10</v>
      </c>
      <c r="O460" s="233">
        <v>8.5399999999999991</v>
      </c>
      <c r="P460" s="77">
        <v>8.3070000000000004</v>
      </c>
      <c r="Q460" s="77">
        <v>8.0869999999999997</v>
      </c>
      <c r="R460" s="77">
        <v>7.8789999999999996</v>
      </c>
      <c r="S460" s="77">
        <v>7.6820000000000004</v>
      </c>
      <c r="T460" s="77">
        <v>7.4950000000000001</v>
      </c>
      <c r="U460" s="77">
        <v>7.319</v>
      </c>
      <c r="V460" s="77">
        <v>7.15</v>
      </c>
      <c r="W460" s="77">
        <v>6.9909999999999997</v>
      </c>
      <c r="X460" s="77">
        <v>6.8419999999999996</v>
      </c>
      <c r="Y460" s="77">
        <v>6.6970000000000001</v>
      </c>
      <c r="Z460" s="77">
        <v>6.5549999999999997</v>
      </c>
      <c r="AA460" s="77">
        <v>6.4160000000000004</v>
      </c>
      <c r="AB460" s="77">
        <v>6.2830000000000004</v>
      </c>
      <c r="AC460" s="77">
        <v>6.1559999999999997</v>
      </c>
      <c r="AD460" s="77">
        <v>6.0369999999999999</v>
      </c>
      <c r="AE460" s="77">
        <v>5.9269999999999996</v>
      </c>
      <c r="AF460" s="77">
        <v>5.8159999999999998</v>
      </c>
      <c r="AG460" s="77">
        <v>5.7089999999999996</v>
      </c>
      <c r="AH460" s="78">
        <v>5.6059999999999999</v>
      </c>
    </row>
    <row r="461" spans="1:34" x14ac:dyDescent="0.25">
      <c r="A461" s="67" t="s">
        <v>329</v>
      </c>
      <c r="B461" s="157">
        <v>263239</v>
      </c>
      <c r="C461" s="1">
        <v>252</v>
      </c>
      <c r="D461" s="1" t="s">
        <v>769</v>
      </c>
      <c r="E461" s="1">
        <v>157</v>
      </c>
      <c r="F461" s="77">
        <v>1395</v>
      </c>
      <c r="G461" s="77">
        <v>2298.9899999999998</v>
      </c>
      <c r="H461" s="77">
        <v>7122.7340000000004</v>
      </c>
      <c r="I461" s="77">
        <v>2.1890000000000001</v>
      </c>
      <c r="J461" s="77">
        <v>6.8879999999999999</v>
      </c>
      <c r="K461" s="77">
        <v>3.0000000000000001E-3</v>
      </c>
      <c r="L461" s="77">
        <v>4.9729999999999999</v>
      </c>
      <c r="M461" s="1">
        <v>2000</v>
      </c>
      <c r="N461" s="224">
        <v>10</v>
      </c>
      <c r="O461" s="233">
        <v>8.5549999999999997</v>
      </c>
      <c r="P461" s="77">
        <v>8.3230000000000004</v>
      </c>
      <c r="Q461" s="77">
        <v>8.1029999999999998</v>
      </c>
      <c r="R461" s="77">
        <v>7.8959999999999999</v>
      </c>
      <c r="S461" s="77">
        <v>7.7</v>
      </c>
      <c r="T461" s="77">
        <v>7.5140000000000002</v>
      </c>
      <c r="U461" s="77">
        <v>7.3360000000000003</v>
      </c>
      <c r="V461" s="77">
        <v>7.1669999999999998</v>
      </c>
      <c r="W461" s="77">
        <v>7.0049999999999999</v>
      </c>
      <c r="X461" s="77">
        <v>6.85</v>
      </c>
      <c r="Y461" s="77">
        <v>6.7030000000000003</v>
      </c>
      <c r="Z461" s="77">
        <v>6.5629999999999997</v>
      </c>
      <c r="AA461" s="77">
        <v>6.4260000000000002</v>
      </c>
      <c r="AB461" s="77">
        <v>6.2960000000000003</v>
      </c>
      <c r="AC461" s="77">
        <v>6.1719999999999997</v>
      </c>
      <c r="AD461" s="77">
        <v>6.0529999999999999</v>
      </c>
      <c r="AE461" s="77">
        <v>5.94</v>
      </c>
      <c r="AF461" s="77">
        <v>5.8289999999999997</v>
      </c>
      <c r="AG461" s="77">
        <v>5.7210000000000001</v>
      </c>
      <c r="AH461" s="78">
        <v>5.6180000000000003</v>
      </c>
    </row>
    <row r="462" spans="1:34" x14ac:dyDescent="0.25">
      <c r="A462" s="67" t="s">
        <v>330</v>
      </c>
      <c r="B462" s="157">
        <v>263240</v>
      </c>
      <c r="C462" s="1">
        <v>252</v>
      </c>
      <c r="D462" s="1" t="s">
        <v>769</v>
      </c>
      <c r="E462" s="1">
        <v>201</v>
      </c>
      <c r="F462" s="77">
        <v>4350.5460000000003</v>
      </c>
      <c r="G462" s="77">
        <v>5894.1769999999997</v>
      </c>
      <c r="H462" s="77">
        <v>10591.419</v>
      </c>
      <c r="I462" s="77">
        <v>1.7769999999999999</v>
      </c>
      <c r="J462" s="77">
        <v>8.0139999999999993</v>
      </c>
      <c r="K462" s="77">
        <v>8.9999999999999993E-3</v>
      </c>
      <c r="L462" s="77">
        <v>2.2530000000000001</v>
      </c>
      <c r="M462" s="1">
        <v>2000</v>
      </c>
      <c r="N462" s="224">
        <v>10</v>
      </c>
      <c r="O462" s="233">
        <v>10.038</v>
      </c>
      <c r="P462" s="77">
        <v>9.7539999999999996</v>
      </c>
      <c r="Q462" s="77">
        <v>9.4890000000000008</v>
      </c>
      <c r="R462" s="77">
        <v>9.2330000000000005</v>
      </c>
      <c r="S462" s="77">
        <v>8.9930000000000003</v>
      </c>
      <c r="T462" s="77">
        <v>8.77</v>
      </c>
      <c r="U462" s="77">
        <v>8.5570000000000004</v>
      </c>
      <c r="V462" s="77">
        <v>8.3490000000000002</v>
      </c>
      <c r="W462" s="77">
        <v>8.1539999999999999</v>
      </c>
      <c r="X462" s="77">
        <v>7.9619999999999997</v>
      </c>
      <c r="Y462" s="77">
        <v>7.7859999999999996</v>
      </c>
      <c r="Z462" s="77">
        <v>7.62</v>
      </c>
      <c r="AA462" s="77">
        <v>7.4589999999999996</v>
      </c>
      <c r="AB462" s="77">
        <v>7.3040000000000003</v>
      </c>
      <c r="AC462" s="77">
        <v>7.149</v>
      </c>
      <c r="AD462" s="77">
        <v>7.0010000000000003</v>
      </c>
      <c r="AE462" s="77">
        <v>6.8609999999999998</v>
      </c>
      <c r="AF462" s="77">
        <v>6.7290000000000001</v>
      </c>
      <c r="AG462" s="77">
        <v>6.6020000000000003</v>
      </c>
      <c r="AH462" s="78">
        <v>6.48</v>
      </c>
    </row>
    <row r="463" spans="1:34" x14ac:dyDescent="0.25">
      <c r="A463" s="67" t="s">
        <v>330</v>
      </c>
      <c r="B463" s="157">
        <v>263240</v>
      </c>
      <c r="C463" s="1">
        <v>252</v>
      </c>
      <c r="D463" s="1" t="s">
        <v>769</v>
      </c>
      <c r="E463" s="1">
        <v>201</v>
      </c>
      <c r="F463" s="77">
        <v>5197.8739999999998</v>
      </c>
      <c r="G463" s="77">
        <v>6854.1610000000001</v>
      </c>
      <c r="H463" s="77">
        <v>2722.3229999999999</v>
      </c>
      <c r="I463" s="77">
        <v>2.3279999999999998</v>
      </c>
      <c r="J463" s="77">
        <v>8.1609999999999996</v>
      </c>
      <c r="K463" s="77">
        <v>9.8000000000000004E-2</v>
      </c>
      <c r="L463" s="77">
        <v>0.498</v>
      </c>
      <c r="M463" s="1">
        <v>2000</v>
      </c>
      <c r="N463" s="224">
        <v>10</v>
      </c>
      <c r="O463" s="233">
        <v>10.243</v>
      </c>
      <c r="P463" s="77">
        <v>9.9629999999999992</v>
      </c>
      <c r="Q463" s="77">
        <v>9.69</v>
      </c>
      <c r="R463" s="77">
        <v>9.4260000000000002</v>
      </c>
      <c r="S463" s="77">
        <v>9.1869999999999994</v>
      </c>
      <c r="T463" s="77">
        <v>8.9420000000000002</v>
      </c>
      <c r="U463" s="77">
        <v>8.7159999999999993</v>
      </c>
      <c r="V463" s="77">
        <v>8.5079999999999991</v>
      </c>
      <c r="W463" s="77">
        <v>8.298</v>
      </c>
      <c r="X463" s="77">
        <v>8.0790000000000006</v>
      </c>
      <c r="Y463" s="77">
        <v>7.9409999999999998</v>
      </c>
      <c r="Z463" s="77">
        <v>7.7539999999999996</v>
      </c>
      <c r="AA463" s="77">
        <v>7.6070000000000002</v>
      </c>
      <c r="AB463" s="77">
        <v>7.3789999999999996</v>
      </c>
      <c r="AC463" s="77">
        <v>7.298</v>
      </c>
      <c r="AD463" s="77">
        <v>7.1360000000000001</v>
      </c>
      <c r="AE463" s="77">
        <v>6.9749999999999996</v>
      </c>
      <c r="AF463" s="77">
        <v>6.8170000000000002</v>
      </c>
      <c r="AG463" s="77">
        <v>6.694</v>
      </c>
      <c r="AH463" s="78">
        <v>6.5629999999999997</v>
      </c>
    </row>
    <row r="464" spans="1:34" x14ac:dyDescent="0.25">
      <c r="A464" s="67" t="s">
        <v>330</v>
      </c>
      <c r="B464" s="157">
        <v>263240</v>
      </c>
      <c r="C464" s="1">
        <v>252</v>
      </c>
      <c r="D464" s="1" t="s">
        <v>769</v>
      </c>
      <c r="E464" s="1">
        <v>201</v>
      </c>
      <c r="F464" s="77">
        <v>5341.3530000000001</v>
      </c>
      <c r="G464" s="77">
        <v>7052.7389999999996</v>
      </c>
      <c r="H464" s="77">
        <v>2801.41</v>
      </c>
      <c r="I464" s="77">
        <v>2.5129999999999999</v>
      </c>
      <c r="J464" s="77">
        <v>8.2829999999999995</v>
      </c>
      <c r="K464" s="77">
        <v>3.9E-2</v>
      </c>
      <c r="L464" s="77">
        <v>0.498</v>
      </c>
      <c r="M464" s="1">
        <v>2000</v>
      </c>
      <c r="N464" s="224">
        <v>10</v>
      </c>
      <c r="O464" s="233">
        <v>10.316000000000001</v>
      </c>
      <c r="P464" s="77">
        <v>10.023</v>
      </c>
      <c r="Q464" s="77">
        <v>9.7469999999999999</v>
      </c>
      <c r="R464" s="77">
        <v>9.5419999999999998</v>
      </c>
      <c r="S464" s="77">
        <v>9.3079999999999998</v>
      </c>
      <c r="T464" s="77">
        <v>9.0879999999999992</v>
      </c>
      <c r="U464" s="77">
        <v>8.8510000000000009</v>
      </c>
      <c r="V464" s="77">
        <v>8.6110000000000007</v>
      </c>
      <c r="W464" s="77">
        <v>8.43</v>
      </c>
      <c r="X464" s="77">
        <v>8.2560000000000002</v>
      </c>
      <c r="Y464" s="77">
        <v>8.093</v>
      </c>
      <c r="Z464" s="77">
        <v>7.899</v>
      </c>
      <c r="AA464" s="77">
        <v>7.702</v>
      </c>
      <c r="AB464" s="77">
        <v>7.5549999999999997</v>
      </c>
      <c r="AC464" s="77">
        <v>7.3949999999999996</v>
      </c>
      <c r="AD464" s="77">
        <v>7.2560000000000002</v>
      </c>
      <c r="AE464" s="77">
        <v>7.1070000000000002</v>
      </c>
      <c r="AF464" s="77">
        <v>6.95</v>
      </c>
      <c r="AG464" s="77">
        <v>6.8170000000000002</v>
      </c>
      <c r="AH464" s="78">
        <v>6.7160000000000002</v>
      </c>
    </row>
    <row r="465" spans="1:34" x14ac:dyDescent="0.25">
      <c r="A465" s="67" t="s">
        <v>331</v>
      </c>
      <c r="B465" s="157">
        <v>263241</v>
      </c>
      <c r="C465" s="1">
        <v>253</v>
      </c>
      <c r="D465" s="1" t="s">
        <v>769</v>
      </c>
      <c r="E465" s="1">
        <v>196</v>
      </c>
      <c r="F465" s="77">
        <v>2092.0129999999999</v>
      </c>
      <c r="G465" s="77">
        <v>2820.42</v>
      </c>
      <c r="H465" s="77">
        <v>9462.6270000000004</v>
      </c>
      <c r="I465" s="77">
        <v>0.70399999999999996</v>
      </c>
      <c r="J465" s="77">
        <v>8.2430000000000003</v>
      </c>
      <c r="K465" s="77">
        <v>5.0000000000000001E-3</v>
      </c>
      <c r="L465" s="77">
        <v>4.3310000000000004</v>
      </c>
      <c r="M465" s="1">
        <v>2000</v>
      </c>
      <c r="N465" s="224">
        <v>10</v>
      </c>
      <c r="O465" s="233">
        <v>10.416</v>
      </c>
      <c r="P465" s="77">
        <v>10.109</v>
      </c>
      <c r="Q465" s="77">
        <v>9.827</v>
      </c>
      <c r="R465" s="77">
        <v>9.5579999999999998</v>
      </c>
      <c r="S465" s="77">
        <v>9.2989999999999995</v>
      </c>
      <c r="T465" s="77">
        <v>9.0510000000000002</v>
      </c>
      <c r="U465" s="77">
        <v>8.8130000000000006</v>
      </c>
      <c r="V465" s="77">
        <v>8.5920000000000005</v>
      </c>
      <c r="W465" s="77">
        <v>8.39</v>
      </c>
      <c r="X465" s="77">
        <v>8.1959999999999997</v>
      </c>
      <c r="Y465" s="77">
        <v>8.0009999999999994</v>
      </c>
      <c r="Z465" s="77">
        <v>7.819</v>
      </c>
      <c r="AA465" s="77">
        <v>7.641</v>
      </c>
      <c r="AB465" s="77">
        <v>7.4770000000000003</v>
      </c>
      <c r="AC465" s="77">
        <v>7.3140000000000001</v>
      </c>
      <c r="AD465" s="77">
        <v>7.1539999999999999</v>
      </c>
      <c r="AE465" s="77">
        <v>7.0030000000000001</v>
      </c>
      <c r="AF465" s="77">
        <v>6.8650000000000002</v>
      </c>
      <c r="AG465" s="77">
        <v>6.7350000000000003</v>
      </c>
      <c r="AH465" s="78">
        <v>6.6020000000000003</v>
      </c>
    </row>
    <row r="466" spans="1:34" x14ac:dyDescent="0.25">
      <c r="A466" s="67" t="s">
        <v>331</v>
      </c>
      <c r="B466" s="157">
        <v>263241</v>
      </c>
      <c r="C466" s="1">
        <v>253</v>
      </c>
      <c r="D466" s="1" t="s">
        <v>769</v>
      </c>
      <c r="E466" s="1">
        <v>196</v>
      </c>
      <c r="F466" s="77">
        <v>2105.4110000000001</v>
      </c>
      <c r="G466" s="77">
        <v>2838.9569999999999</v>
      </c>
      <c r="H466" s="77">
        <v>1091.712</v>
      </c>
      <c r="I466" s="77">
        <v>0.91300000000000003</v>
      </c>
      <c r="J466" s="77">
        <v>8.33</v>
      </c>
      <c r="K466" s="77">
        <v>1.0999999999999999E-2</v>
      </c>
      <c r="L466" s="77">
        <v>0.496</v>
      </c>
      <c r="M466" s="1">
        <v>2000</v>
      </c>
      <c r="N466" s="224">
        <v>10</v>
      </c>
      <c r="O466" s="233">
        <v>10.505000000000001</v>
      </c>
      <c r="P466" s="77">
        <v>10.186999999999999</v>
      </c>
      <c r="Q466" s="77">
        <v>9.8949999999999996</v>
      </c>
      <c r="R466" s="77">
        <v>9.6189999999999998</v>
      </c>
      <c r="S466" s="77">
        <v>9.3659999999999997</v>
      </c>
      <c r="T466" s="77">
        <v>9.1340000000000003</v>
      </c>
      <c r="U466" s="77">
        <v>8.8970000000000002</v>
      </c>
      <c r="V466" s="77">
        <v>8.6709999999999994</v>
      </c>
      <c r="W466" s="77">
        <v>8.4529999999999994</v>
      </c>
      <c r="X466" s="77">
        <v>8.2479999999999993</v>
      </c>
      <c r="Y466" s="77">
        <v>8.0619999999999994</v>
      </c>
      <c r="Z466" s="77">
        <v>7.9020000000000001</v>
      </c>
      <c r="AA466" s="77">
        <v>7.7290000000000001</v>
      </c>
      <c r="AB466" s="77">
        <v>7.5910000000000002</v>
      </c>
      <c r="AC466" s="77">
        <v>7.46</v>
      </c>
      <c r="AD466" s="77">
        <v>7.2939999999999996</v>
      </c>
      <c r="AE466" s="77">
        <v>7.1289999999999996</v>
      </c>
      <c r="AF466" s="77">
        <v>6.9660000000000002</v>
      </c>
      <c r="AG466" s="77">
        <v>6.8090000000000002</v>
      </c>
      <c r="AH466" s="78">
        <v>6.6749999999999998</v>
      </c>
    </row>
    <row r="467" spans="1:34" x14ac:dyDescent="0.25">
      <c r="A467" s="67" t="s">
        <v>331</v>
      </c>
      <c r="B467" s="157">
        <v>263241</v>
      </c>
      <c r="C467" s="1">
        <v>253</v>
      </c>
      <c r="D467" s="1" t="s">
        <v>769</v>
      </c>
      <c r="E467" s="1">
        <v>196</v>
      </c>
      <c r="F467" s="77">
        <v>2134.8319999999999</v>
      </c>
      <c r="G467" s="77">
        <v>2865.6959999999999</v>
      </c>
      <c r="H467" s="77">
        <v>1102.2159999999999</v>
      </c>
      <c r="I467" s="77">
        <v>0.39200000000000002</v>
      </c>
      <c r="J467" s="77">
        <v>8.3469999999999995</v>
      </c>
      <c r="K467" s="77">
        <v>3.2000000000000001E-2</v>
      </c>
      <c r="L467" s="77">
        <v>0.496</v>
      </c>
      <c r="M467" s="1">
        <v>2000</v>
      </c>
      <c r="N467" s="224">
        <v>10</v>
      </c>
      <c r="O467" s="233">
        <v>10.592000000000001</v>
      </c>
      <c r="P467" s="77">
        <v>10.273</v>
      </c>
      <c r="Q467" s="77">
        <v>9.9749999999999996</v>
      </c>
      <c r="R467" s="77">
        <v>9.6850000000000005</v>
      </c>
      <c r="S467" s="77">
        <v>9.4190000000000005</v>
      </c>
      <c r="T467" s="77">
        <v>9.1560000000000006</v>
      </c>
      <c r="U467" s="77">
        <v>8.9190000000000005</v>
      </c>
      <c r="V467" s="77">
        <v>8.6989999999999998</v>
      </c>
      <c r="W467" s="77">
        <v>8.2799999999999994</v>
      </c>
      <c r="X467" s="77">
        <v>8.2089999999999996</v>
      </c>
      <c r="Y467" s="77">
        <v>8.0909999999999993</v>
      </c>
      <c r="Z467" s="77">
        <v>8</v>
      </c>
      <c r="AA467" s="77">
        <v>7.7809999999999997</v>
      </c>
      <c r="AB467" s="77">
        <v>7.6079999999999997</v>
      </c>
      <c r="AC467" s="77">
        <v>7.4119999999999999</v>
      </c>
      <c r="AD467" s="77">
        <v>7.2530000000000001</v>
      </c>
      <c r="AE467" s="77">
        <v>7.1070000000000002</v>
      </c>
      <c r="AF467" s="77">
        <v>6.9610000000000003</v>
      </c>
      <c r="AG467" s="77">
        <v>6.835</v>
      </c>
      <c r="AH467" s="78">
        <v>6.68</v>
      </c>
    </row>
    <row r="468" spans="1:34" x14ac:dyDescent="0.25">
      <c r="A468" s="67" t="s">
        <v>332</v>
      </c>
      <c r="B468" s="157">
        <v>263242</v>
      </c>
      <c r="C468" s="1">
        <v>299</v>
      </c>
      <c r="D468" s="1" t="s">
        <v>769</v>
      </c>
      <c r="E468" s="1">
        <v>180</v>
      </c>
      <c r="F468" s="77">
        <v>4778.4560000000001</v>
      </c>
      <c r="G468" s="77">
        <v>8288.6990000000005</v>
      </c>
      <c r="H468" s="77">
        <v>2484.1480000000001</v>
      </c>
      <c r="I468" s="77">
        <v>1.0840000000000001</v>
      </c>
      <c r="J468" s="77">
        <v>9.1669999999999998</v>
      </c>
      <c r="K468" s="77">
        <v>6.0000000000000001E-3</v>
      </c>
      <c r="L468" s="77">
        <v>0.498</v>
      </c>
      <c r="M468" s="1">
        <v>2000</v>
      </c>
      <c r="N468" s="224">
        <v>10</v>
      </c>
      <c r="O468" s="233">
        <v>11.458</v>
      </c>
      <c r="P468" s="77">
        <v>11.141999999999999</v>
      </c>
      <c r="Q468" s="77">
        <v>10.848000000000001</v>
      </c>
      <c r="R468" s="77">
        <v>10.558</v>
      </c>
      <c r="S468" s="77">
        <v>10.273</v>
      </c>
      <c r="T468" s="77">
        <v>10.022</v>
      </c>
      <c r="U468" s="77">
        <v>9.7949999999999999</v>
      </c>
      <c r="V468" s="77">
        <v>9.5419999999999998</v>
      </c>
      <c r="W468" s="77">
        <v>9.3019999999999996</v>
      </c>
      <c r="X468" s="77">
        <v>9.1050000000000004</v>
      </c>
      <c r="Y468" s="77">
        <v>8.9039999999999999</v>
      </c>
      <c r="Z468" s="77">
        <v>8.7140000000000004</v>
      </c>
      <c r="AA468" s="77">
        <v>8.5239999999999991</v>
      </c>
      <c r="AB468" s="77">
        <v>8.3610000000000007</v>
      </c>
      <c r="AC468" s="77">
        <v>8.1739999999999995</v>
      </c>
      <c r="AD468" s="77">
        <v>8.0150000000000006</v>
      </c>
      <c r="AE468" s="77">
        <v>7.859</v>
      </c>
      <c r="AF468" s="77">
        <v>7.7240000000000002</v>
      </c>
      <c r="AG468" s="77">
        <v>7.577</v>
      </c>
      <c r="AH468" s="78">
        <v>7.4390000000000001</v>
      </c>
    </row>
    <row r="469" spans="1:34" x14ac:dyDescent="0.25">
      <c r="A469" s="67" t="s">
        <v>332</v>
      </c>
      <c r="B469" s="157">
        <v>263242</v>
      </c>
      <c r="C469" s="1">
        <v>299</v>
      </c>
      <c r="D469" s="1" t="s">
        <v>769</v>
      </c>
      <c r="E469" s="1">
        <v>180</v>
      </c>
      <c r="F469" s="77">
        <v>4858.3999999999996</v>
      </c>
      <c r="G469" s="77">
        <v>8399.41</v>
      </c>
      <c r="H469" s="77">
        <v>2516.3870000000002</v>
      </c>
      <c r="I469" s="77">
        <v>0.48099999999999998</v>
      </c>
      <c r="J469" s="77">
        <v>9.2330000000000005</v>
      </c>
      <c r="K469" s="77">
        <v>1.7999999999999999E-2</v>
      </c>
      <c r="L469" s="77">
        <v>0.498</v>
      </c>
      <c r="M469" s="1">
        <v>2000</v>
      </c>
      <c r="N469" s="224">
        <v>10</v>
      </c>
      <c r="O469" s="233">
        <v>11.500999999999999</v>
      </c>
      <c r="P469" s="77">
        <v>11.22</v>
      </c>
      <c r="Q469" s="77">
        <v>10.917999999999999</v>
      </c>
      <c r="R469" s="77">
        <v>10.617000000000001</v>
      </c>
      <c r="S469" s="77">
        <v>10.32</v>
      </c>
      <c r="T469" s="77">
        <v>10.092000000000001</v>
      </c>
      <c r="U469" s="77">
        <v>9.8260000000000005</v>
      </c>
      <c r="V469" s="77">
        <v>9.5939999999999994</v>
      </c>
      <c r="W469" s="77">
        <v>9.3770000000000007</v>
      </c>
      <c r="X469" s="77">
        <v>9.1630000000000003</v>
      </c>
      <c r="Y469" s="77">
        <v>8.9559999999999995</v>
      </c>
      <c r="Z469" s="77">
        <v>8.7799999999999994</v>
      </c>
      <c r="AA469" s="77">
        <v>8.5939999999999994</v>
      </c>
      <c r="AB469" s="77">
        <v>8.4030000000000005</v>
      </c>
      <c r="AC469" s="77">
        <v>8.2439999999999998</v>
      </c>
      <c r="AD469" s="77">
        <v>8.1020000000000003</v>
      </c>
      <c r="AE469" s="77">
        <v>7.9740000000000002</v>
      </c>
      <c r="AF469" s="77">
        <v>7.806</v>
      </c>
      <c r="AG469" s="77">
        <v>7.665</v>
      </c>
      <c r="AH469" s="78">
        <v>7.5140000000000002</v>
      </c>
    </row>
    <row r="470" spans="1:34" x14ac:dyDescent="0.25">
      <c r="A470" s="67" t="s">
        <v>332</v>
      </c>
      <c r="B470" s="157">
        <v>263242</v>
      </c>
      <c r="C470" s="1">
        <v>299</v>
      </c>
      <c r="D470" s="1" t="s">
        <v>769</v>
      </c>
      <c r="E470" s="1">
        <v>180</v>
      </c>
      <c r="F470" s="77">
        <v>4915.3220000000001</v>
      </c>
      <c r="G470" s="77">
        <v>8515.9220000000005</v>
      </c>
      <c r="H470" s="77">
        <v>2552.2130000000002</v>
      </c>
      <c r="I470" s="77">
        <v>0.54200000000000004</v>
      </c>
      <c r="J470" s="77">
        <v>9.33</v>
      </c>
      <c r="K470" s="77">
        <v>2.1999999999999999E-2</v>
      </c>
      <c r="L470" s="77">
        <v>0.498</v>
      </c>
      <c r="M470" s="1">
        <v>2000</v>
      </c>
      <c r="N470" s="224">
        <v>10</v>
      </c>
      <c r="O470" s="233">
        <v>11.608000000000001</v>
      </c>
      <c r="P470" s="77">
        <v>11.278</v>
      </c>
      <c r="Q470" s="77">
        <v>10.954000000000001</v>
      </c>
      <c r="R470" s="77">
        <v>10.695</v>
      </c>
      <c r="S470" s="77">
        <v>10.458</v>
      </c>
      <c r="T470" s="77">
        <v>10.201000000000001</v>
      </c>
      <c r="U470" s="77">
        <v>9.9369999999999994</v>
      </c>
      <c r="V470" s="77">
        <v>9.7059999999999995</v>
      </c>
      <c r="W470" s="77">
        <v>9.4949999999999992</v>
      </c>
      <c r="X470" s="77">
        <v>9.2880000000000003</v>
      </c>
      <c r="Y470" s="77">
        <v>9.0540000000000003</v>
      </c>
      <c r="Z470" s="77">
        <v>8.8610000000000007</v>
      </c>
      <c r="AA470" s="77">
        <v>8.6750000000000007</v>
      </c>
      <c r="AB470" s="77">
        <v>8.5</v>
      </c>
      <c r="AC470" s="77">
        <v>8.3149999999999995</v>
      </c>
      <c r="AD470" s="77">
        <v>8.173</v>
      </c>
      <c r="AE470" s="77">
        <v>8.0440000000000005</v>
      </c>
      <c r="AF470" s="77">
        <v>7.8780000000000001</v>
      </c>
      <c r="AG470" s="77">
        <v>7.7270000000000003</v>
      </c>
      <c r="AH470" s="78">
        <v>7.7549999999999999</v>
      </c>
    </row>
    <row r="471" spans="1:34" x14ac:dyDescent="0.25">
      <c r="A471" s="67" t="s">
        <v>333</v>
      </c>
      <c r="B471" s="157">
        <v>263243</v>
      </c>
      <c r="C471" s="1">
        <v>275</v>
      </c>
      <c r="D471" s="1" t="s">
        <v>769</v>
      </c>
      <c r="E471" s="1">
        <v>201</v>
      </c>
      <c r="F471" s="77">
        <v>942.36500000000001</v>
      </c>
      <c r="G471" s="77">
        <v>1335.201</v>
      </c>
      <c r="H471" s="77">
        <v>4898.6729999999998</v>
      </c>
      <c r="I471" s="77">
        <v>2.5019999999999998</v>
      </c>
      <c r="J471" s="77">
        <v>4.9249999999999998</v>
      </c>
      <c r="K471" s="77">
        <v>3.0000000000000001E-3</v>
      </c>
      <c r="L471" s="77">
        <v>5.0199999999999996</v>
      </c>
      <c r="M471" s="1">
        <v>2000</v>
      </c>
      <c r="N471" s="224">
        <v>10</v>
      </c>
      <c r="O471" s="233">
        <v>6.1710000000000003</v>
      </c>
      <c r="P471" s="77">
        <v>5.9989999999999997</v>
      </c>
      <c r="Q471" s="77">
        <v>5.8380000000000001</v>
      </c>
      <c r="R471" s="77">
        <v>5.6840000000000002</v>
      </c>
      <c r="S471" s="77">
        <v>5.5330000000000004</v>
      </c>
      <c r="T471" s="77">
        <v>5.3920000000000003</v>
      </c>
      <c r="U471" s="77">
        <v>5.258</v>
      </c>
      <c r="V471" s="77">
        <v>5.133</v>
      </c>
      <c r="W471" s="77">
        <v>5.0119999999999996</v>
      </c>
      <c r="X471" s="77">
        <v>4.899</v>
      </c>
      <c r="Y471" s="77">
        <v>4.7859999999999996</v>
      </c>
      <c r="Z471" s="77">
        <v>4.68</v>
      </c>
      <c r="AA471" s="77">
        <v>4.577</v>
      </c>
      <c r="AB471" s="77">
        <v>4.4779999999999998</v>
      </c>
      <c r="AC471" s="77">
        <v>4.3869999999999996</v>
      </c>
      <c r="AD471" s="77">
        <v>4.2969999999999997</v>
      </c>
      <c r="AE471" s="77">
        <v>4.2110000000000003</v>
      </c>
      <c r="AF471" s="77">
        <v>4.13</v>
      </c>
      <c r="AG471" s="77">
        <v>4.0529999999999999</v>
      </c>
      <c r="AH471" s="78">
        <v>3.9729999999999999</v>
      </c>
    </row>
    <row r="472" spans="1:34" x14ac:dyDescent="0.25">
      <c r="A472" s="67" t="s">
        <v>333</v>
      </c>
      <c r="B472" s="157">
        <v>263243</v>
      </c>
      <c r="C472" s="1">
        <v>275</v>
      </c>
      <c r="D472" s="1" t="s">
        <v>769</v>
      </c>
      <c r="E472" s="1">
        <v>201</v>
      </c>
      <c r="F472" s="77">
        <v>1004.077</v>
      </c>
      <c r="G472" s="77">
        <v>1411.7650000000001</v>
      </c>
      <c r="H472" s="77">
        <v>5181.6769999999997</v>
      </c>
      <c r="I472" s="77">
        <v>6.7949999999999999</v>
      </c>
      <c r="J472" s="77">
        <v>5.032</v>
      </c>
      <c r="K472" s="77">
        <v>1.4E-2</v>
      </c>
      <c r="L472" s="77">
        <v>5.0220000000000002</v>
      </c>
      <c r="M472" s="1">
        <v>2000</v>
      </c>
      <c r="N472" s="224">
        <v>10</v>
      </c>
      <c r="O472" s="233">
        <v>6.3209999999999997</v>
      </c>
      <c r="P472" s="77">
        <v>6.1520000000000001</v>
      </c>
      <c r="Q472" s="77">
        <v>5.9809999999999999</v>
      </c>
      <c r="R472" s="77">
        <v>5.8209999999999997</v>
      </c>
      <c r="S472" s="77">
        <v>5.6710000000000003</v>
      </c>
      <c r="T472" s="77">
        <v>5.5209999999999999</v>
      </c>
      <c r="U472" s="77">
        <v>5.3730000000000002</v>
      </c>
      <c r="V472" s="77">
        <v>5.2370000000000001</v>
      </c>
      <c r="W472" s="77">
        <v>5.1100000000000003</v>
      </c>
      <c r="X472" s="77">
        <v>4.99</v>
      </c>
      <c r="Y472" s="77">
        <v>4.88</v>
      </c>
      <c r="Z472" s="77">
        <v>4.7759999999999998</v>
      </c>
      <c r="AA472" s="77">
        <v>4.673</v>
      </c>
      <c r="AB472" s="77">
        <v>4.5730000000000004</v>
      </c>
      <c r="AC472" s="77">
        <v>4.4740000000000002</v>
      </c>
      <c r="AD472" s="77">
        <v>4.383</v>
      </c>
      <c r="AE472" s="77">
        <v>4.298</v>
      </c>
      <c r="AF472" s="77">
        <v>4.218</v>
      </c>
      <c r="AG472" s="77">
        <v>4.1369999999999996</v>
      </c>
      <c r="AH472" s="78">
        <v>4.0590000000000002</v>
      </c>
    </row>
    <row r="473" spans="1:34" x14ac:dyDescent="0.25">
      <c r="A473" s="67" t="s">
        <v>333</v>
      </c>
      <c r="B473" s="157">
        <v>263243</v>
      </c>
      <c r="C473" s="1">
        <v>275</v>
      </c>
      <c r="D473" s="1" t="s">
        <v>769</v>
      </c>
      <c r="E473" s="1">
        <v>201</v>
      </c>
      <c r="F473" s="77">
        <v>1044.086</v>
      </c>
      <c r="G473" s="77">
        <v>1473.4590000000001</v>
      </c>
      <c r="H473" s="77">
        <v>5373.7330000000002</v>
      </c>
      <c r="I473" s="77">
        <v>3.7759999999999998</v>
      </c>
      <c r="J473" s="77">
        <v>5.1779999999999999</v>
      </c>
      <c r="K473" s="77">
        <v>2E-3</v>
      </c>
      <c r="L473" s="77">
        <v>4.99</v>
      </c>
      <c r="M473" s="1">
        <v>2000</v>
      </c>
      <c r="N473" s="224">
        <v>10</v>
      </c>
      <c r="O473" s="233">
        <v>6.4980000000000002</v>
      </c>
      <c r="P473" s="77">
        <v>6.3109999999999999</v>
      </c>
      <c r="Q473" s="77">
        <v>6.1379999999999999</v>
      </c>
      <c r="R473" s="77">
        <v>5.9720000000000004</v>
      </c>
      <c r="S473" s="77">
        <v>5.8179999999999996</v>
      </c>
      <c r="T473" s="77">
        <v>5.67</v>
      </c>
      <c r="U473" s="77">
        <v>5.5289999999999999</v>
      </c>
      <c r="V473" s="77">
        <v>5.3940000000000001</v>
      </c>
      <c r="W473" s="77">
        <v>5.266</v>
      </c>
      <c r="X473" s="77">
        <v>5.1440000000000001</v>
      </c>
      <c r="Y473" s="77">
        <v>5.0279999999999996</v>
      </c>
      <c r="Z473" s="77">
        <v>4.9189999999999996</v>
      </c>
      <c r="AA473" s="77">
        <v>4.8140000000000001</v>
      </c>
      <c r="AB473" s="77">
        <v>4.7140000000000004</v>
      </c>
      <c r="AC473" s="77">
        <v>4.6150000000000002</v>
      </c>
      <c r="AD473" s="77">
        <v>4.5199999999999996</v>
      </c>
      <c r="AE473" s="77">
        <v>4.4290000000000003</v>
      </c>
      <c r="AF473" s="77">
        <v>4.3419999999999996</v>
      </c>
      <c r="AG473" s="77">
        <v>4.258</v>
      </c>
      <c r="AH473" s="78">
        <v>4.1760000000000002</v>
      </c>
    </row>
    <row r="474" spans="1:34" x14ac:dyDescent="0.25">
      <c r="A474" s="67" t="s">
        <v>334</v>
      </c>
      <c r="B474" s="157">
        <v>263244</v>
      </c>
      <c r="C474" s="1">
        <v>253</v>
      </c>
      <c r="D474" s="1" t="s">
        <v>769</v>
      </c>
      <c r="E474" s="1">
        <v>169</v>
      </c>
      <c r="F474" s="77">
        <v>2989.212</v>
      </c>
      <c r="G474" s="77">
        <v>5082.3919999999998</v>
      </c>
      <c r="H474" s="77">
        <v>10216.102999999999</v>
      </c>
      <c r="I474" s="77">
        <v>5.7880000000000003</v>
      </c>
      <c r="J474" s="77">
        <v>12.581</v>
      </c>
      <c r="K474" s="77">
        <v>5.8999999999999997E-2</v>
      </c>
      <c r="L474" s="77">
        <v>3.0089999999999999</v>
      </c>
      <c r="M474" s="1">
        <v>2000</v>
      </c>
      <c r="N474" s="224">
        <v>10</v>
      </c>
      <c r="O474" s="233">
        <v>15.345000000000001</v>
      </c>
      <c r="P474" s="77">
        <v>14.974</v>
      </c>
      <c r="Q474" s="77">
        <v>14.61</v>
      </c>
      <c r="R474" s="77">
        <v>14.265000000000001</v>
      </c>
      <c r="S474" s="77">
        <v>13.972</v>
      </c>
      <c r="T474" s="77">
        <v>13.670999999999999</v>
      </c>
      <c r="U474" s="77">
        <v>13.345000000000001</v>
      </c>
      <c r="V474" s="77">
        <v>13.035</v>
      </c>
      <c r="W474" s="77">
        <v>12.755000000000001</v>
      </c>
      <c r="X474" s="77">
        <v>12.5</v>
      </c>
      <c r="Y474" s="77">
        <v>12.263999999999999</v>
      </c>
      <c r="Z474" s="77">
        <v>12.039</v>
      </c>
      <c r="AA474" s="77">
        <v>11.821999999999999</v>
      </c>
      <c r="AB474" s="77">
        <v>11.601000000000001</v>
      </c>
      <c r="AC474" s="77">
        <v>11.391</v>
      </c>
      <c r="AD474" s="77">
        <v>11.183999999999999</v>
      </c>
      <c r="AE474" s="77">
        <v>10.988</v>
      </c>
      <c r="AF474" s="77">
        <v>10.798</v>
      </c>
      <c r="AG474" s="77">
        <v>10.614000000000001</v>
      </c>
      <c r="AH474" s="78">
        <v>10.439</v>
      </c>
    </row>
    <row r="475" spans="1:34" x14ac:dyDescent="0.25">
      <c r="A475" s="67" t="s">
        <v>334</v>
      </c>
      <c r="B475" s="157">
        <v>263244</v>
      </c>
      <c r="C475" s="1">
        <v>253</v>
      </c>
      <c r="D475" s="1" t="s">
        <v>769</v>
      </c>
      <c r="E475" s="1">
        <v>169</v>
      </c>
      <c r="F475" s="77">
        <v>3649.748</v>
      </c>
      <c r="G475" s="77">
        <v>5766.2709999999997</v>
      </c>
      <c r="H475" s="77">
        <v>1915.0730000000001</v>
      </c>
      <c r="I475" s="77">
        <v>0.69299999999999995</v>
      </c>
      <c r="J475" s="77">
        <v>13.933999999999999</v>
      </c>
      <c r="K475" s="77">
        <v>8.4000000000000005E-2</v>
      </c>
      <c r="L475" s="77">
        <v>0.497</v>
      </c>
      <c r="M475" s="1">
        <v>2000</v>
      </c>
      <c r="N475" s="224">
        <v>10</v>
      </c>
      <c r="O475" s="233">
        <v>17.045999999999999</v>
      </c>
      <c r="P475" s="77">
        <v>16.617999999999999</v>
      </c>
      <c r="Q475" s="77">
        <v>16.195</v>
      </c>
      <c r="R475" s="77">
        <v>15.788</v>
      </c>
      <c r="S475" s="77">
        <v>15.430999999999999</v>
      </c>
      <c r="T475" s="77">
        <v>15.105</v>
      </c>
      <c r="U475" s="77">
        <v>14.807</v>
      </c>
      <c r="V475" s="77">
        <v>14.504</v>
      </c>
      <c r="W475" s="77">
        <v>14.178000000000001</v>
      </c>
      <c r="X475" s="77">
        <v>13.887</v>
      </c>
      <c r="Y475" s="77">
        <v>13.605</v>
      </c>
      <c r="Z475" s="77">
        <v>13.342000000000001</v>
      </c>
      <c r="AA475" s="77">
        <v>13.074</v>
      </c>
      <c r="AB475" s="77">
        <v>12.83</v>
      </c>
      <c r="AC475" s="77">
        <v>12.597</v>
      </c>
      <c r="AD475" s="77">
        <v>12.368</v>
      </c>
      <c r="AE475" s="77">
        <v>12.14</v>
      </c>
      <c r="AF475" s="77">
        <v>11.933</v>
      </c>
      <c r="AG475" s="77">
        <v>11.723000000000001</v>
      </c>
      <c r="AH475" s="78">
        <v>11.512</v>
      </c>
    </row>
    <row r="476" spans="1:34" x14ac:dyDescent="0.25">
      <c r="A476" s="67" t="s">
        <v>334</v>
      </c>
      <c r="B476" s="157">
        <v>263244</v>
      </c>
      <c r="C476" s="1">
        <v>253</v>
      </c>
      <c r="D476" s="1" t="s">
        <v>769</v>
      </c>
      <c r="E476" s="1">
        <v>169</v>
      </c>
      <c r="F476" s="77">
        <v>3708.2020000000002</v>
      </c>
      <c r="G476" s="77">
        <v>5826.5659999999998</v>
      </c>
      <c r="H476" s="77">
        <v>1935.4010000000001</v>
      </c>
      <c r="I476" s="77">
        <v>0.72899999999999998</v>
      </c>
      <c r="J476" s="77">
        <v>13.984</v>
      </c>
      <c r="K476" s="77">
        <v>1.7000000000000001E-2</v>
      </c>
      <c r="L476" s="77">
        <v>0.497</v>
      </c>
      <c r="M476" s="1">
        <v>2000</v>
      </c>
      <c r="N476" s="224">
        <v>10</v>
      </c>
      <c r="O476" s="233">
        <v>17.181000000000001</v>
      </c>
      <c r="P476" s="77">
        <v>16.715</v>
      </c>
      <c r="Q476" s="77">
        <v>16.256</v>
      </c>
      <c r="R476" s="77">
        <v>15.851000000000001</v>
      </c>
      <c r="S476" s="77">
        <v>15.477</v>
      </c>
      <c r="T476" s="77">
        <v>15.17</v>
      </c>
      <c r="U476" s="77">
        <v>14.87</v>
      </c>
      <c r="V476" s="77">
        <v>14.558</v>
      </c>
      <c r="W476" s="77">
        <v>14.288</v>
      </c>
      <c r="X476" s="77">
        <v>13.981999999999999</v>
      </c>
      <c r="Y476" s="77">
        <v>13.637</v>
      </c>
      <c r="Z476" s="77">
        <v>13.349</v>
      </c>
      <c r="AA476" s="77">
        <v>13.099</v>
      </c>
      <c r="AB476" s="77">
        <v>12.823</v>
      </c>
      <c r="AC476" s="77">
        <v>12.577</v>
      </c>
      <c r="AD476" s="77">
        <v>12.36</v>
      </c>
      <c r="AE476" s="77">
        <v>12.16</v>
      </c>
      <c r="AF476" s="77">
        <v>11.968999999999999</v>
      </c>
      <c r="AG476" s="77">
        <v>11.78</v>
      </c>
      <c r="AH476" s="78">
        <v>11.581</v>
      </c>
    </row>
    <row r="477" spans="1:34" x14ac:dyDescent="0.25">
      <c r="A477" s="67" t="s">
        <v>335</v>
      </c>
      <c r="B477" s="157">
        <v>263032</v>
      </c>
      <c r="C477" s="1">
        <v>435</v>
      </c>
      <c r="D477" s="1" t="s">
        <v>769</v>
      </c>
      <c r="E477" s="1">
        <v>209</v>
      </c>
      <c r="F477" s="77">
        <v>1316.84</v>
      </c>
      <c r="G477" s="77">
        <v>2863.2710000000002</v>
      </c>
      <c r="H477" s="77">
        <v>6857.9369999999999</v>
      </c>
      <c r="I477" s="77">
        <v>2.577</v>
      </c>
      <c r="J477" s="77">
        <v>11.018000000000001</v>
      </c>
      <c r="K477" s="77">
        <v>7.0000000000000001E-3</v>
      </c>
      <c r="L477" s="77">
        <v>4.9850000000000003</v>
      </c>
      <c r="M477" s="1">
        <v>2000</v>
      </c>
      <c r="N477" s="224">
        <v>10</v>
      </c>
      <c r="O477" s="233">
        <v>13.254</v>
      </c>
      <c r="P477" s="77">
        <v>12.946</v>
      </c>
      <c r="Q477" s="77">
        <v>12.656000000000001</v>
      </c>
      <c r="R477" s="77">
        <v>12.382</v>
      </c>
      <c r="S477" s="77">
        <v>12.122999999999999</v>
      </c>
      <c r="T477" s="77">
        <v>11.874000000000001</v>
      </c>
      <c r="U477" s="77">
        <v>11.637</v>
      </c>
      <c r="V477" s="77">
        <v>11.41</v>
      </c>
      <c r="W477" s="77">
        <v>11.191000000000001</v>
      </c>
      <c r="X477" s="77">
        <v>10.981</v>
      </c>
      <c r="Y477" s="77">
        <v>10.782999999999999</v>
      </c>
      <c r="Z477" s="77">
        <v>10.589</v>
      </c>
      <c r="AA477" s="77">
        <v>10.401999999999999</v>
      </c>
      <c r="AB477" s="77">
        <v>10.221</v>
      </c>
      <c r="AC477" s="77">
        <v>10.048</v>
      </c>
      <c r="AD477" s="77">
        <v>9.8840000000000003</v>
      </c>
      <c r="AE477" s="77">
        <v>9.7240000000000002</v>
      </c>
      <c r="AF477" s="77">
        <v>9.5670000000000002</v>
      </c>
      <c r="AG477" s="77">
        <v>9.4149999999999991</v>
      </c>
      <c r="AH477" s="78">
        <v>9.266</v>
      </c>
    </row>
    <row r="478" spans="1:34" x14ac:dyDescent="0.25">
      <c r="A478" s="67" t="s">
        <v>335</v>
      </c>
      <c r="B478" s="157">
        <v>263032</v>
      </c>
      <c r="C478" s="1">
        <v>435</v>
      </c>
      <c r="D478" s="1" t="s">
        <v>769</v>
      </c>
      <c r="E478" s="1">
        <v>209</v>
      </c>
      <c r="F478" s="77">
        <v>1363.0640000000001</v>
      </c>
      <c r="G478" s="77">
        <v>2921.6179999999999</v>
      </c>
      <c r="H478" s="77">
        <v>6983.7979999999998</v>
      </c>
      <c r="I478" s="77">
        <v>10.006</v>
      </c>
      <c r="J478" s="77">
        <v>11.154999999999999</v>
      </c>
      <c r="K478" s="77">
        <v>5.0000000000000001E-3</v>
      </c>
      <c r="L478" s="77">
        <v>4.9749999999999996</v>
      </c>
      <c r="M478" s="1">
        <v>2000</v>
      </c>
      <c r="N478" s="224">
        <v>10</v>
      </c>
      <c r="O478" s="233">
        <v>13.416</v>
      </c>
      <c r="P478" s="77">
        <v>13.106999999999999</v>
      </c>
      <c r="Q478" s="77">
        <v>12.815</v>
      </c>
      <c r="R478" s="77">
        <v>12.54</v>
      </c>
      <c r="S478" s="77">
        <v>12.282</v>
      </c>
      <c r="T478" s="77">
        <v>12.028</v>
      </c>
      <c r="U478" s="77">
        <v>11.782</v>
      </c>
      <c r="V478" s="77">
        <v>11.55</v>
      </c>
      <c r="W478" s="77">
        <v>11.33</v>
      </c>
      <c r="X478" s="77">
        <v>11.125999999999999</v>
      </c>
      <c r="Y478" s="77">
        <v>10.923</v>
      </c>
      <c r="Z478" s="77">
        <v>10.724</v>
      </c>
      <c r="AA478" s="77">
        <v>10.535</v>
      </c>
      <c r="AB478" s="77">
        <v>10.346</v>
      </c>
      <c r="AC478" s="77">
        <v>10.167</v>
      </c>
      <c r="AD478" s="77">
        <v>9.9990000000000006</v>
      </c>
      <c r="AE478" s="77">
        <v>9.8369999999999997</v>
      </c>
      <c r="AF478" s="77">
        <v>9.68</v>
      </c>
      <c r="AG478" s="77">
        <v>9.5280000000000005</v>
      </c>
      <c r="AH478" s="78">
        <v>9.3800000000000008</v>
      </c>
    </row>
    <row r="479" spans="1:34" x14ac:dyDescent="0.25">
      <c r="A479" s="67" t="s">
        <v>335</v>
      </c>
      <c r="B479" s="157">
        <v>263032</v>
      </c>
      <c r="C479" s="1">
        <v>435</v>
      </c>
      <c r="D479" s="1" t="s">
        <v>769</v>
      </c>
      <c r="E479" s="1">
        <v>209</v>
      </c>
      <c r="F479" s="77">
        <v>1361.9659999999999</v>
      </c>
      <c r="G479" s="77">
        <v>2931.9520000000002</v>
      </c>
      <c r="H479" s="77">
        <v>7013.39</v>
      </c>
      <c r="I479" s="77">
        <v>2.847</v>
      </c>
      <c r="J479" s="77">
        <v>11.188000000000001</v>
      </c>
      <c r="K479" s="77">
        <v>3.0000000000000001E-3</v>
      </c>
      <c r="L479" s="77">
        <v>4.9790000000000001</v>
      </c>
      <c r="M479" s="1">
        <v>2000</v>
      </c>
      <c r="N479" s="224">
        <v>10</v>
      </c>
      <c r="O479" s="233">
        <v>13.456</v>
      </c>
      <c r="P479" s="77">
        <v>13.148999999999999</v>
      </c>
      <c r="Q479" s="77">
        <v>12.858000000000001</v>
      </c>
      <c r="R479" s="77">
        <v>12.582000000000001</v>
      </c>
      <c r="S479" s="77">
        <v>12.311</v>
      </c>
      <c r="T479" s="77">
        <v>12.06</v>
      </c>
      <c r="U479" s="77">
        <v>11.821</v>
      </c>
      <c r="V479" s="77">
        <v>11.59</v>
      </c>
      <c r="W479" s="77">
        <v>11.367000000000001</v>
      </c>
      <c r="X479" s="77">
        <v>11.153</v>
      </c>
      <c r="Y479" s="77">
        <v>10.948</v>
      </c>
      <c r="Z479" s="77">
        <v>10.75</v>
      </c>
      <c r="AA479" s="77">
        <v>10.561999999999999</v>
      </c>
      <c r="AB479" s="77">
        <v>10.378</v>
      </c>
      <c r="AC479" s="77">
        <v>10.202999999999999</v>
      </c>
      <c r="AD479" s="77">
        <v>10.036</v>
      </c>
      <c r="AE479" s="77">
        <v>9.8699999999999992</v>
      </c>
      <c r="AF479" s="77">
        <v>9.7100000000000009</v>
      </c>
      <c r="AG479" s="77">
        <v>9.5570000000000004</v>
      </c>
      <c r="AH479" s="78">
        <v>9.407</v>
      </c>
    </row>
    <row r="480" spans="1:34" x14ac:dyDescent="0.25">
      <c r="A480" s="67" t="s">
        <v>336</v>
      </c>
      <c r="B480" s="157">
        <v>263033</v>
      </c>
      <c r="C480" s="1">
        <v>495</v>
      </c>
      <c r="D480" s="1" t="s">
        <v>769</v>
      </c>
      <c r="E480" s="1">
        <v>202</v>
      </c>
      <c r="F480" s="77">
        <v>23554.807000000001</v>
      </c>
      <c r="G480" s="77">
        <v>62134.175999999999</v>
      </c>
      <c r="H480" s="77">
        <v>11445.478999999999</v>
      </c>
      <c r="I480" s="77">
        <v>2.3519999999999999</v>
      </c>
      <c r="J480" s="77">
        <v>10.911</v>
      </c>
      <c r="K480" s="77">
        <v>1.2E-2</v>
      </c>
      <c r="L480" s="77">
        <v>0.45100000000000001</v>
      </c>
      <c r="M480" s="1">
        <v>2000</v>
      </c>
      <c r="N480" s="224">
        <v>10</v>
      </c>
      <c r="O480" s="233">
        <v>13.396000000000001</v>
      </c>
      <c r="P480" s="77">
        <v>13.022</v>
      </c>
      <c r="Q480" s="77">
        <v>12.698</v>
      </c>
      <c r="R480" s="77">
        <v>12.401</v>
      </c>
      <c r="S480" s="77">
        <v>12.111000000000001</v>
      </c>
      <c r="T480" s="77">
        <v>11.843999999999999</v>
      </c>
      <c r="U480" s="77">
        <v>11.58</v>
      </c>
      <c r="V480" s="77">
        <v>11.324999999999999</v>
      </c>
      <c r="W480" s="77">
        <v>11.085000000000001</v>
      </c>
      <c r="X480" s="77">
        <v>10.872</v>
      </c>
      <c r="Y480" s="77">
        <v>10.654999999999999</v>
      </c>
      <c r="Z480" s="77">
        <v>10.446</v>
      </c>
      <c r="AA480" s="77">
        <v>10.254</v>
      </c>
      <c r="AB480" s="77">
        <v>10.053000000000001</v>
      </c>
      <c r="AC480" s="77">
        <v>9.8450000000000006</v>
      </c>
      <c r="AD480" s="77">
        <v>9.6590000000000007</v>
      </c>
      <c r="AE480" s="77">
        <v>9.4879999999999995</v>
      </c>
      <c r="AF480" s="77">
        <v>9.32</v>
      </c>
      <c r="AG480" s="77">
        <v>9.15</v>
      </c>
      <c r="AH480" s="78">
        <v>9.0090000000000003</v>
      </c>
    </row>
    <row r="481" spans="1:34" x14ac:dyDescent="0.25">
      <c r="A481" s="67" t="s">
        <v>336</v>
      </c>
      <c r="B481" s="157">
        <v>263033</v>
      </c>
      <c r="C481" s="1">
        <v>495</v>
      </c>
      <c r="D481" s="1" t="s">
        <v>769</v>
      </c>
      <c r="E481" s="1">
        <v>202</v>
      </c>
      <c r="F481" s="77">
        <v>25321.483</v>
      </c>
      <c r="G481" s="77">
        <v>65942.635999999999</v>
      </c>
      <c r="H481" s="77">
        <v>9713.8670000000002</v>
      </c>
      <c r="I481" s="77">
        <v>4.8310000000000004</v>
      </c>
      <c r="J481" s="77">
        <v>11.351000000000001</v>
      </c>
      <c r="K481" s="77">
        <v>1.4999999999999999E-2</v>
      </c>
      <c r="L481" s="77">
        <v>0.36099999999999999</v>
      </c>
      <c r="M481" s="1">
        <v>2000</v>
      </c>
      <c r="N481" s="224">
        <v>10</v>
      </c>
      <c r="O481" s="233">
        <v>13.879</v>
      </c>
      <c r="P481" s="77">
        <v>13.526</v>
      </c>
      <c r="Q481" s="77">
        <v>13.180999999999999</v>
      </c>
      <c r="R481" s="77">
        <v>12.859</v>
      </c>
      <c r="S481" s="77">
        <v>12.561999999999999</v>
      </c>
      <c r="T481" s="77">
        <v>12.292</v>
      </c>
      <c r="U481" s="77">
        <v>12.044</v>
      </c>
      <c r="V481" s="77">
        <v>11.791</v>
      </c>
      <c r="W481" s="77">
        <v>11.542</v>
      </c>
      <c r="X481" s="77">
        <v>11.301</v>
      </c>
      <c r="Y481" s="77">
        <v>11.069000000000001</v>
      </c>
      <c r="Z481" s="77">
        <v>10.884</v>
      </c>
      <c r="AA481" s="77">
        <v>10.686999999999999</v>
      </c>
      <c r="AB481" s="77">
        <v>10.484</v>
      </c>
      <c r="AC481" s="77">
        <v>10.301</v>
      </c>
      <c r="AD481" s="77">
        <v>10.119</v>
      </c>
      <c r="AE481" s="77">
        <v>9.9130000000000003</v>
      </c>
      <c r="AF481" s="77">
        <v>9.7080000000000002</v>
      </c>
      <c r="AG481" s="77">
        <v>9.5229999999999997</v>
      </c>
      <c r="AH481" s="78">
        <v>9.3510000000000009</v>
      </c>
    </row>
    <row r="482" spans="1:34" x14ac:dyDescent="0.25">
      <c r="A482" s="67" t="s">
        <v>336</v>
      </c>
      <c r="B482" s="157">
        <v>263033</v>
      </c>
      <c r="C482" s="1">
        <v>495</v>
      </c>
      <c r="D482" s="1" t="s">
        <v>769</v>
      </c>
      <c r="E482" s="1">
        <v>202</v>
      </c>
      <c r="F482" s="77">
        <v>26446.569</v>
      </c>
      <c r="G482" s="77">
        <v>68638.145000000004</v>
      </c>
      <c r="H482" s="77">
        <v>11711.004999999999</v>
      </c>
      <c r="I482" s="77">
        <v>5.6760000000000002</v>
      </c>
      <c r="J482" s="77">
        <v>11.613</v>
      </c>
      <c r="K482" s="77">
        <v>5.6000000000000001E-2</v>
      </c>
      <c r="L482" s="77">
        <v>0.41799999999999998</v>
      </c>
      <c r="M482" s="1">
        <v>2000</v>
      </c>
      <c r="N482" s="224">
        <v>10</v>
      </c>
      <c r="O482" s="233">
        <v>14.195</v>
      </c>
      <c r="P482" s="77">
        <v>13.798999999999999</v>
      </c>
      <c r="Q482" s="77">
        <v>13.444000000000001</v>
      </c>
      <c r="R482" s="77">
        <v>13.122999999999999</v>
      </c>
      <c r="S482" s="77">
        <v>12.788</v>
      </c>
      <c r="T482" s="77">
        <v>12.481</v>
      </c>
      <c r="U482" s="77">
        <v>12.282999999999999</v>
      </c>
      <c r="V482" s="77">
        <v>12.031000000000001</v>
      </c>
      <c r="W482" s="77">
        <v>11.753</v>
      </c>
      <c r="X482" s="77">
        <v>11.51</v>
      </c>
      <c r="Y482" s="77">
        <v>11.334</v>
      </c>
      <c r="Z482" s="77">
        <v>11.141</v>
      </c>
      <c r="AA482" s="77">
        <v>10.925000000000001</v>
      </c>
      <c r="AB482" s="77">
        <v>10.792999999999999</v>
      </c>
      <c r="AC482" s="77">
        <v>10.635999999999999</v>
      </c>
      <c r="AD482" s="77">
        <v>10.444000000000001</v>
      </c>
      <c r="AE482" s="77">
        <v>10.224</v>
      </c>
      <c r="AF482" s="77">
        <v>10.006</v>
      </c>
      <c r="AG482" s="77">
        <v>9.7759999999999998</v>
      </c>
      <c r="AH482" s="78">
        <v>9.5670000000000002</v>
      </c>
    </row>
    <row r="483" spans="1:34" x14ac:dyDescent="0.25">
      <c r="A483" s="67" t="s">
        <v>337</v>
      </c>
      <c r="B483" s="157">
        <v>263034</v>
      </c>
      <c r="C483" s="1">
        <v>465</v>
      </c>
      <c r="D483" s="1" t="s">
        <v>769</v>
      </c>
      <c r="E483" s="1">
        <v>180</v>
      </c>
      <c r="F483" s="77">
        <v>1350.1310000000001</v>
      </c>
      <c r="G483" s="77">
        <v>3740.7069999999999</v>
      </c>
      <c r="H483" s="77">
        <v>7191.473</v>
      </c>
      <c r="I483" s="77">
        <v>13.598000000000001</v>
      </c>
      <c r="J483" s="77">
        <v>9.4689999999999994</v>
      </c>
      <c r="K483" s="77">
        <v>1E-3</v>
      </c>
      <c r="L483" s="77">
        <v>4.9660000000000002</v>
      </c>
      <c r="M483" s="1">
        <v>2000</v>
      </c>
      <c r="N483" s="224">
        <v>10</v>
      </c>
      <c r="O483" s="233">
        <v>11.49</v>
      </c>
      <c r="P483" s="77">
        <v>11.212999999999999</v>
      </c>
      <c r="Q483" s="77">
        <v>10.951000000000001</v>
      </c>
      <c r="R483" s="77">
        <v>10.702999999999999</v>
      </c>
      <c r="S483" s="77">
        <v>10.465999999999999</v>
      </c>
      <c r="T483" s="77">
        <v>10.24</v>
      </c>
      <c r="U483" s="77">
        <v>10.025</v>
      </c>
      <c r="V483" s="77">
        <v>9.8190000000000008</v>
      </c>
      <c r="W483" s="77">
        <v>9.6199999999999992</v>
      </c>
      <c r="X483" s="77">
        <v>9.4320000000000004</v>
      </c>
      <c r="Y483" s="77">
        <v>9.2520000000000007</v>
      </c>
      <c r="Z483" s="77">
        <v>9.0779999999999994</v>
      </c>
      <c r="AA483" s="77">
        <v>8.9120000000000008</v>
      </c>
      <c r="AB483" s="77">
        <v>8.7520000000000007</v>
      </c>
      <c r="AC483" s="77">
        <v>8.5969999999999995</v>
      </c>
      <c r="AD483" s="77">
        <v>8.4459999999999997</v>
      </c>
      <c r="AE483" s="77">
        <v>8.3019999999999996</v>
      </c>
      <c r="AF483" s="77">
        <v>8.1630000000000003</v>
      </c>
      <c r="AG483" s="77">
        <v>8.0269999999999992</v>
      </c>
      <c r="AH483" s="78">
        <v>7.8979999999999997</v>
      </c>
    </row>
    <row r="484" spans="1:34" x14ac:dyDescent="0.25">
      <c r="A484" s="67" t="s">
        <v>337</v>
      </c>
      <c r="B484" s="157">
        <v>263034</v>
      </c>
      <c r="C484" s="1">
        <v>465</v>
      </c>
      <c r="D484" s="1" t="s">
        <v>769</v>
      </c>
      <c r="E484" s="1">
        <v>180</v>
      </c>
      <c r="F484" s="77">
        <v>1503.2439999999999</v>
      </c>
      <c r="G484" s="77">
        <v>4021.866</v>
      </c>
      <c r="H484" s="77">
        <v>7619.33</v>
      </c>
      <c r="I484" s="77">
        <v>1.704</v>
      </c>
      <c r="J484" s="77">
        <v>9.4269999999999996</v>
      </c>
      <c r="K484" s="77">
        <v>4.0000000000000001E-3</v>
      </c>
      <c r="L484" s="77">
        <v>4.8940000000000001</v>
      </c>
      <c r="M484" s="1">
        <v>2000</v>
      </c>
      <c r="N484" s="224">
        <v>10</v>
      </c>
      <c r="O484" s="233">
        <v>11.430999999999999</v>
      </c>
      <c r="P484" s="77">
        <v>11.161</v>
      </c>
      <c r="Q484" s="77">
        <v>10.901999999999999</v>
      </c>
      <c r="R484" s="77">
        <v>10.654</v>
      </c>
      <c r="S484" s="77">
        <v>10.425000000000001</v>
      </c>
      <c r="T484" s="77">
        <v>10.202999999999999</v>
      </c>
      <c r="U484" s="77">
        <v>9.9860000000000007</v>
      </c>
      <c r="V484" s="77">
        <v>9.7769999999999992</v>
      </c>
      <c r="W484" s="77">
        <v>9.58</v>
      </c>
      <c r="X484" s="77">
        <v>9.3949999999999996</v>
      </c>
      <c r="Y484" s="77">
        <v>9.2189999999999994</v>
      </c>
      <c r="Z484" s="77">
        <v>9.0380000000000003</v>
      </c>
      <c r="AA484" s="77">
        <v>8.8689999999999998</v>
      </c>
      <c r="AB484" s="77">
        <v>8.7070000000000007</v>
      </c>
      <c r="AC484" s="77">
        <v>8.5510000000000002</v>
      </c>
      <c r="AD484" s="77">
        <v>8.4030000000000005</v>
      </c>
      <c r="AE484" s="77">
        <v>8.2590000000000003</v>
      </c>
      <c r="AF484" s="77">
        <v>8.1199999999999992</v>
      </c>
      <c r="AG484" s="77">
        <v>7.99</v>
      </c>
      <c r="AH484" s="78">
        <v>7.86</v>
      </c>
    </row>
    <row r="485" spans="1:34" x14ac:dyDescent="0.25">
      <c r="A485" s="67" t="s">
        <v>337</v>
      </c>
      <c r="B485" s="157">
        <v>263034</v>
      </c>
      <c r="C485" s="1">
        <v>465</v>
      </c>
      <c r="D485" s="1" t="s">
        <v>769</v>
      </c>
      <c r="E485" s="1">
        <v>180</v>
      </c>
      <c r="F485" s="77">
        <v>1526.4390000000001</v>
      </c>
      <c r="G485" s="77">
        <v>4069.886</v>
      </c>
      <c r="H485" s="77">
        <v>7692.2520000000004</v>
      </c>
      <c r="I485" s="77">
        <v>0.23899999999999999</v>
      </c>
      <c r="J485" s="77">
        <v>9.3989999999999991</v>
      </c>
      <c r="K485" s="77">
        <v>2E-3</v>
      </c>
      <c r="L485" s="77">
        <v>4.883</v>
      </c>
      <c r="M485" s="1">
        <v>2000</v>
      </c>
      <c r="N485" s="224">
        <v>10</v>
      </c>
      <c r="O485" s="233">
        <v>11.393000000000001</v>
      </c>
      <c r="P485" s="77">
        <v>11.124000000000001</v>
      </c>
      <c r="Q485" s="77">
        <v>10.863</v>
      </c>
      <c r="R485" s="77">
        <v>10.614000000000001</v>
      </c>
      <c r="S485" s="77">
        <v>10.382</v>
      </c>
      <c r="T485" s="77">
        <v>10.162000000000001</v>
      </c>
      <c r="U485" s="77">
        <v>9.9550000000000001</v>
      </c>
      <c r="V485" s="77">
        <v>9.7550000000000008</v>
      </c>
      <c r="W485" s="77">
        <v>9.5609999999999999</v>
      </c>
      <c r="X485" s="77">
        <v>9.3729999999999993</v>
      </c>
      <c r="Y485" s="77">
        <v>9.1809999999999992</v>
      </c>
      <c r="Z485" s="77">
        <v>9.0069999999999997</v>
      </c>
      <c r="AA485" s="77">
        <v>8.84</v>
      </c>
      <c r="AB485" s="77">
        <v>8.68</v>
      </c>
      <c r="AC485" s="77">
        <v>8.5280000000000005</v>
      </c>
      <c r="AD485" s="77">
        <v>8.3810000000000002</v>
      </c>
      <c r="AE485" s="77">
        <v>8.2460000000000004</v>
      </c>
      <c r="AF485" s="77">
        <v>8.1120000000000001</v>
      </c>
      <c r="AG485" s="77">
        <v>7.9790000000000001</v>
      </c>
      <c r="AH485" s="78">
        <v>7.851</v>
      </c>
    </row>
    <row r="486" spans="1:34" x14ac:dyDescent="0.25">
      <c r="A486" s="67" t="s">
        <v>338</v>
      </c>
      <c r="B486" s="157">
        <v>263035</v>
      </c>
      <c r="C486" s="1">
        <v>330</v>
      </c>
      <c r="D486" s="1" t="s">
        <v>769</v>
      </c>
      <c r="E486" s="1">
        <v>204</v>
      </c>
      <c r="F486" s="77">
        <v>108608.211</v>
      </c>
      <c r="G486" s="77">
        <v>187960.24400000001</v>
      </c>
      <c r="H486" s="77">
        <v>11251.148999999999</v>
      </c>
      <c r="I486" s="77">
        <v>1.4870000000000001</v>
      </c>
      <c r="J486" s="77">
        <v>19.718</v>
      </c>
      <c r="K486" s="77">
        <v>4.9000000000000002E-2</v>
      </c>
      <c r="L486" s="77">
        <v>9.7000000000000003E-2</v>
      </c>
      <c r="M486" s="1">
        <v>2000</v>
      </c>
      <c r="N486" s="224">
        <v>10</v>
      </c>
      <c r="O486" s="233">
        <v>30.841000000000001</v>
      </c>
      <c r="P486" s="77">
        <v>28.597999999999999</v>
      </c>
      <c r="Q486" s="77">
        <v>26.672999999999998</v>
      </c>
      <c r="R486" s="77">
        <v>25.074999999999999</v>
      </c>
      <c r="S486" s="77">
        <v>23.702000000000002</v>
      </c>
      <c r="T486" s="77">
        <v>22.475999999999999</v>
      </c>
      <c r="U486" s="77">
        <v>21.376999999999999</v>
      </c>
      <c r="V486" s="77">
        <v>20.411999999999999</v>
      </c>
      <c r="W486" s="77">
        <v>19.553000000000001</v>
      </c>
      <c r="X486" s="77">
        <v>18.768000000000001</v>
      </c>
      <c r="Y486" s="77">
        <v>18.039000000000001</v>
      </c>
      <c r="Z486" s="77">
        <v>17.387</v>
      </c>
      <c r="AA486" s="77">
        <v>16.815000000000001</v>
      </c>
      <c r="AB486" s="77">
        <v>16.292999999999999</v>
      </c>
      <c r="AC486" s="77">
        <v>15.805999999999999</v>
      </c>
      <c r="AD486" s="77">
        <v>15.331</v>
      </c>
      <c r="AE486" s="77">
        <v>14.891999999999999</v>
      </c>
      <c r="AF486" s="77">
        <v>14.478999999999999</v>
      </c>
      <c r="AG486" s="77">
        <v>14.098000000000001</v>
      </c>
      <c r="AH486" s="78">
        <v>13.744999999999999</v>
      </c>
    </row>
    <row r="487" spans="1:34" x14ac:dyDescent="0.25">
      <c r="A487" s="67" t="s">
        <v>338</v>
      </c>
      <c r="B487" s="157">
        <v>263035</v>
      </c>
      <c r="C487" s="1">
        <v>330</v>
      </c>
      <c r="D487" s="1" t="s">
        <v>769</v>
      </c>
      <c r="E487" s="1">
        <v>204</v>
      </c>
      <c r="F487" s="77">
        <v>107328.399</v>
      </c>
      <c r="G487" s="77">
        <v>184475.89499999999</v>
      </c>
      <c r="H487" s="77">
        <v>11239.473</v>
      </c>
      <c r="I487" s="77">
        <v>0.59899999999999998</v>
      </c>
      <c r="J487" s="77">
        <v>19.87</v>
      </c>
      <c r="K487" s="77">
        <v>0.498</v>
      </c>
      <c r="L487" s="77">
        <v>9.9000000000000005E-2</v>
      </c>
      <c r="M487" s="1">
        <v>2000</v>
      </c>
      <c r="N487" s="224">
        <v>10</v>
      </c>
      <c r="O487" s="233">
        <v>30.591999999999999</v>
      </c>
      <c r="P487" s="77">
        <v>28.41</v>
      </c>
      <c r="Q487" s="77">
        <v>26.547999999999998</v>
      </c>
      <c r="R487" s="77">
        <v>24.977</v>
      </c>
      <c r="S487" s="77">
        <v>23.640999999999998</v>
      </c>
      <c r="T487" s="77">
        <v>22.477</v>
      </c>
      <c r="U487" s="77">
        <v>21.465</v>
      </c>
      <c r="V487" s="77">
        <v>20.567</v>
      </c>
      <c r="W487" s="77">
        <v>19.745999999999999</v>
      </c>
      <c r="X487" s="77">
        <v>18.974</v>
      </c>
      <c r="Y487" s="77">
        <v>18.260999999999999</v>
      </c>
      <c r="Z487" s="77">
        <v>17.619</v>
      </c>
      <c r="AA487" s="77">
        <v>17.07</v>
      </c>
      <c r="AB487" s="77">
        <v>16.510000000000002</v>
      </c>
      <c r="AC487" s="77">
        <v>16.010000000000002</v>
      </c>
      <c r="AD487" s="77">
        <v>15.602</v>
      </c>
      <c r="AE487" s="77">
        <v>15.227</v>
      </c>
      <c r="AF487" s="77">
        <v>14.872</v>
      </c>
      <c r="AG487" s="77">
        <v>14.547000000000001</v>
      </c>
      <c r="AH487" s="78">
        <v>14.285</v>
      </c>
    </row>
    <row r="488" spans="1:34" x14ac:dyDescent="0.25">
      <c r="A488" s="67" t="s">
        <v>338</v>
      </c>
      <c r="B488" s="157">
        <v>263035</v>
      </c>
      <c r="C488" s="1">
        <v>330</v>
      </c>
      <c r="D488" s="1" t="s">
        <v>769</v>
      </c>
      <c r="E488" s="1">
        <v>204</v>
      </c>
      <c r="F488" s="77">
        <v>110087.175</v>
      </c>
      <c r="G488" s="77">
        <v>184611.37400000001</v>
      </c>
      <c r="H488" s="77">
        <v>11199.769</v>
      </c>
      <c r="I488" s="77">
        <v>0.40300000000000002</v>
      </c>
      <c r="J488" s="77">
        <v>20.097999999999999</v>
      </c>
      <c r="K488" s="77">
        <v>8.4000000000000005E-2</v>
      </c>
      <c r="L488" s="77">
        <v>9.8000000000000004E-2</v>
      </c>
      <c r="M488" s="1">
        <v>2000</v>
      </c>
      <c r="N488" s="224">
        <v>10</v>
      </c>
      <c r="O488" s="233">
        <v>31.78</v>
      </c>
      <c r="P488" s="77">
        <v>29.42</v>
      </c>
      <c r="Q488" s="77">
        <v>27.381</v>
      </c>
      <c r="R488" s="77">
        <v>25.670999999999999</v>
      </c>
      <c r="S488" s="77">
        <v>24.16</v>
      </c>
      <c r="T488" s="77">
        <v>22.817</v>
      </c>
      <c r="U488" s="77">
        <v>21.643999999999998</v>
      </c>
      <c r="V488" s="77">
        <v>20.629000000000001</v>
      </c>
      <c r="W488" s="77">
        <v>19.757000000000001</v>
      </c>
      <c r="X488" s="77">
        <v>18.992999999999999</v>
      </c>
      <c r="Y488" s="77">
        <v>18.327999999999999</v>
      </c>
      <c r="Z488" s="77">
        <v>17.707999999999998</v>
      </c>
      <c r="AA488" s="77">
        <v>17.113</v>
      </c>
      <c r="AB488" s="77">
        <v>16.574999999999999</v>
      </c>
      <c r="AC488" s="77">
        <v>16.073</v>
      </c>
      <c r="AD488" s="77">
        <v>15.587999999999999</v>
      </c>
      <c r="AE488" s="77">
        <v>15.147</v>
      </c>
      <c r="AF488" s="77">
        <v>14.750999999999999</v>
      </c>
      <c r="AG488" s="77">
        <v>14.372</v>
      </c>
      <c r="AH488" s="78">
        <v>14.06</v>
      </c>
    </row>
    <row r="489" spans="1:34" x14ac:dyDescent="0.25">
      <c r="A489" s="67" t="s">
        <v>339</v>
      </c>
      <c r="B489" s="157">
        <v>263036</v>
      </c>
      <c r="C489" s="1">
        <v>406</v>
      </c>
      <c r="D489" s="1" t="s">
        <v>769</v>
      </c>
      <c r="E489" s="1">
        <v>207</v>
      </c>
      <c r="F489" s="77">
        <v>590.80700000000002</v>
      </c>
      <c r="G489" s="77">
        <v>1186.1400000000001</v>
      </c>
      <c r="H489" s="77">
        <v>3028.549</v>
      </c>
      <c r="I489" s="77">
        <v>2.8540000000000001</v>
      </c>
      <c r="J489" s="77">
        <v>5.7539999999999996</v>
      </c>
      <c r="K489" s="77">
        <v>8.0000000000000002E-3</v>
      </c>
      <c r="L489" s="77">
        <v>5.008</v>
      </c>
      <c r="M489" s="1">
        <v>2000</v>
      </c>
      <c r="N489" s="224">
        <v>10</v>
      </c>
      <c r="O489" s="233">
        <v>6.92</v>
      </c>
      <c r="P489" s="77">
        <v>6.7610000000000001</v>
      </c>
      <c r="Q489" s="77">
        <v>6.61</v>
      </c>
      <c r="R489" s="77">
        <v>6.4660000000000002</v>
      </c>
      <c r="S489" s="77">
        <v>6.327</v>
      </c>
      <c r="T489" s="77">
        <v>6.1970000000000001</v>
      </c>
      <c r="U489" s="77">
        <v>6.0730000000000004</v>
      </c>
      <c r="V489" s="77">
        <v>5.9550000000000001</v>
      </c>
      <c r="W489" s="77">
        <v>5.8449999999999998</v>
      </c>
      <c r="X489" s="77">
        <v>5.7350000000000003</v>
      </c>
      <c r="Y489" s="77">
        <v>5.63</v>
      </c>
      <c r="Z489" s="77">
        <v>5.5309999999999997</v>
      </c>
      <c r="AA489" s="77">
        <v>5.4329999999999998</v>
      </c>
      <c r="AB489" s="77">
        <v>5.3390000000000004</v>
      </c>
      <c r="AC489" s="77">
        <v>5.2510000000000003</v>
      </c>
      <c r="AD489" s="77">
        <v>5.165</v>
      </c>
      <c r="AE489" s="77">
        <v>5.0789999999999997</v>
      </c>
      <c r="AF489" s="77">
        <v>4.9960000000000004</v>
      </c>
      <c r="AG489" s="77">
        <v>4.9169999999999998</v>
      </c>
      <c r="AH489" s="78">
        <v>4.8410000000000002</v>
      </c>
    </row>
    <row r="490" spans="1:34" x14ac:dyDescent="0.25">
      <c r="A490" s="67" t="s">
        <v>339</v>
      </c>
      <c r="B490" s="157">
        <v>263036</v>
      </c>
      <c r="C490" s="1">
        <v>406</v>
      </c>
      <c r="D490" s="1" t="s">
        <v>769</v>
      </c>
      <c r="E490" s="1">
        <v>207</v>
      </c>
      <c r="F490" s="77">
        <v>615.29200000000003</v>
      </c>
      <c r="G490" s="77">
        <v>1229.126</v>
      </c>
      <c r="H490" s="77">
        <v>3138.3429999999998</v>
      </c>
      <c r="I490" s="77">
        <v>2.5960000000000001</v>
      </c>
      <c r="J490" s="77">
        <v>5.8079999999999998</v>
      </c>
      <c r="K490" s="77">
        <v>0</v>
      </c>
      <c r="L490" s="77">
        <v>5.008</v>
      </c>
      <c r="M490" s="1">
        <v>2000</v>
      </c>
      <c r="N490" s="224">
        <v>10</v>
      </c>
      <c r="O490" s="233">
        <v>6.9790000000000001</v>
      </c>
      <c r="P490" s="77">
        <v>6.819</v>
      </c>
      <c r="Q490" s="77">
        <v>6.6660000000000004</v>
      </c>
      <c r="R490" s="77">
        <v>6.524</v>
      </c>
      <c r="S490" s="77">
        <v>6.3879999999999999</v>
      </c>
      <c r="T490" s="77">
        <v>6.26</v>
      </c>
      <c r="U490" s="77">
        <v>6.1360000000000001</v>
      </c>
      <c r="V490" s="77">
        <v>6.0129999999999999</v>
      </c>
      <c r="W490" s="77">
        <v>5.899</v>
      </c>
      <c r="X490" s="77">
        <v>5.7880000000000003</v>
      </c>
      <c r="Y490" s="77">
        <v>5.6820000000000004</v>
      </c>
      <c r="Z490" s="77">
        <v>5.585</v>
      </c>
      <c r="AA490" s="77">
        <v>5.49</v>
      </c>
      <c r="AB490" s="77">
        <v>5.399</v>
      </c>
      <c r="AC490" s="77">
        <v>5.306</v>
      </c>
      <c r="AD490" s="77">
        <v>5.218</v>
      </c>
      <c r="AE490" s="77">
        <v>5.1289999999999996</v>
      </c>
      <c r="AF490" s="77">
        <v>5.0439999999999996</v>
      </c>
      <c r="AG490" s="77">
        <v>4.9589999999999996</v>
      </c>
      <c r="AH490" s="78">
        <v>4.883</v>
      </c>
    </row>
    <row r="491" spans="1:34" x14ac:dyDescent="0.25">
      <c r="A491" s="67" t="s">
        <v>339</v>
      </c>
      <c r="B491" s="157">
        <v>263036</v>
      </c>
      <c r="C491" s="1">
        <v>406</v>
      </c>
      <c r="D491" s="1" t="s">
        <v>769</v>
      </c>
      <c r="E491" s="1">
        <v>207</v>
      </c>
      <c r="F491" s="77">
        <v>625.82000000000005</v>
      </c>
      <c r="G491" s="77">
        <v>1260.444</v>
      </c>
      <c r="H491" s="77">
        <v>3218.4549999999999</v>
      </c>
      <c r="I491" s="77">
        <v>4.282</v>
      </c>
      <c r="J491" s="77">
        <v>5.8289999999999997</v>
      </c>
      <c r="K491" s="77">
        <v>2E-3</v>
      </c>
      <c r="L491" s="77">
        <v>5.008</v>
      </c>
      <c r="M491" s="1">
        <v>2000</v>
      </c>
      <c r="N491" s="224">
        <v>10</v>
      </c>
      <c r="O491" s="233">
        <v>7.0110000000000001</v>
      </c>
      <c r="P491" s="77">
        <v>6.8490000000000002</v>
      </c>
      <c r="Q491" s="77">
        <v>6.6959999999999997</v>
      </c>
      <c r="R491" s="77">
        <v>6.5519999999999996</v>
      </c>
      <c r="S491" s="77">
        <v>6.4119999999999999</v>
      </c>
      <c r="T491" s="77">
        <v>6.282</v>
      </c>
      <c r="U491" s="77">
        <v>6.157</v>
      </c>
      <c r="V491" s="77">
        <v>6.0350000000000001</v>
      </c>
      <c r="W491" s="77">
        <v>5.92</v>
      </c>
      <c r="X491" s="77">
        <v>5.8079999999999998</v>
      </c>
      <c r="Y491" s="77">
        <v>5.7009999999999996</v>
      </c>
      <c r="Z491" s="77">
        <v>5.6</v>
      </c>
      <c r="AA491" s="77">
        <v>5.5039999999999996</v>
      </c>
      <c r="AB491" s="77">
        <v>5.41</v>
      </c>
      <c r="AC491" s="77">
        <v>5.3170000000000002</v>
      </c>
      <c r="AD491" s="77">
        <v>5.2290000000000001</v>
      </c>
      <c r="AE491" s="77">
        <v>5.1440000000000001</v>
      </c>
      <c r="AF491" s="77">
        <v>5.0599999999999996</v>
      </c>
      <c r="AG491" s="77">
        <v>4.9820000000000002</v>
      </c>
      <c r="AH491" s="78">
        <v>4.9020000000000001</v>
      </c>
    </row>
    <row r="492" spans="1:34" x14ac:dyDescent="0.25">
      <c r="A492" s="67" t="s">
        <v>340</v>
      </c>
      <c r="B492" s="157">
        <v>263037</v>
      </c>
      <c r="C492" s="1">
        <v>450</v>
      </c>
      <c r="D492" s="1" t="s">
        <v>769</v>
      </c>
      <c r="E492" s="1">
        <v>203</v>
      </c>
      <c r="F492" s="77">
        <v>30739.218000000001</v>
      </c>
      <c r="G492" s="77">
        <v>78885.077999999994</v>
      </c>
      <c r="H492" s="77">
        <v>11422.562</v>
      </c>
      <c r="I492" s="77">
        <v>0.36099999999999999</v>
      </c>
      <c r="J492" s="77">
        <v>9.4939999999999998</v>
      </c>
      <c r="K492" s="77">
        <v>5.2999999999999999E-2</v>
      </c>
      <c r="L492" s="77">
        <v>0.32100000000000001</v>
      </c>
      <c r="M492" s="1">
        <v>2000</v>
      </c>
      <c r="N492" s="224">
        <v>10</v>
      </c>
      <c r="O492" s="233">
        <v>11.816000000000001</v>
      </c>
      <c r="P492" s="77">
        <v>11.506</v>
      </c>
      <c r="Q492" s="77">
        <v>11.179</v>
      </c>
      <c r="R492" s="77">
        <v>10.868</v>
      </c>
      <c r="S492" s="77">
        <v>10.583</v>
      </c>
      <c r="T492" s="77">
        <v>10.32</v>
      </c>
      <c r="U492" s="77">
        <v>10.057</v>
      </c>
      <c r="V492" s="77">
        <v>9.8330000000000002</v>
      </c>
      <c r="W492" s="77">
        <v>9.6300000000000008</v>
      </c>
      <c r="X492" s="77">
        <v>9.4350000000000005</v>
      </c>
      <c r="Y492" s="77">
        <v>9.25</v>
      </c>
      <c r="Z492" s="77">
        <v>9.07</v>
      </c>
      <c r="AA492" s="77">
        <v>8.8930000000000007</v>
      </c>
      <c r="AB492" s="77">
        <v>8.7140000000000004</v>
      </c>
      <c r="AC492" s="77">
        <v>8.5389999999999997</v>
      </c>
      <c r="AD492" s="77">
        <v>8.3629999999999995</v>
      </c>
      <c r="AE492" s="77">
        <v>8.19</v>
      </c>
      <c r="AF492" s="77">
        <v>8.0370000000000008</v>
      </c>
      <c r="AG492" s="77">
        <v>7.87</v>
      </c>
      <c r="AH492" s="78">
        <v>7.7229999999999999</v>
      </c>
    </row>
    <row r="493" spans="1:34" x14ac:dyDescent="0.25">
      <c r="A493" s="67" t="s">
        <v>340</v>
      </c>
      <c r="B493" s="157">
        <v>263037</v>
      </c>
      <c r="C493" s="1">
        <v>450</v>
      </c>
      <c r="D493" s="1" t="s">
        <v>769</v>
      </c>
      <c r="E493" s="1">
        <v>203</v>
      </c>
      <c r="F493" s="77">
        <v>41004.771000000001</v>
      </c>
      <c r="G493" s="77">
        <v>95984.172999999995</v>
      </c>
      <c r="H493" s="77">
        <v>10449.989</v>
      </c>
      <c r="I493" s="77">
        <v>1.637</v>
      </c>
      <c r="J493" s="77">
        <v>10.772</v>
      </c>
      <c r="K493" s="77">
        <v>5.8999999999999997E-2</v>
      </c>
      <c r="L493" s="77">
        <v>0.24099999999999999</v>
      </c>
      <c r="M493" s="1">
        <v>2000</v>
      </c>
      <c r="N493" s="224">
        <v>10</v>
      </c>
      <c r="O493" s="233">
        <v>13.305999999999999</v>
      </c>
      <c r="P493" s="77">
        <v>12.84</v>
      </c>
      <c r="Q493" s="77">
        <v>12.565</v>
      </c>
      <c r="R493" s="77">
        <v>12.157</v>
      </c>
      <c r="S493" s="77">
        <v>11.824999999999999</v>
      </c>
      <c r="T493" s="77">
        <v>11.643000000000001</v>
      </c>
      <c r="U493" s="77">
        <v>11.475</v>
      </c>
      <c r="V493" s="77">
        <v>11.294</v>
      </c>
      <c r="W493" s="77">
        <v>11.13</v>
      </c>
      <c r="X493" s="77">
        <v>10.895</v>
      </c>
      <c r="Y493" s="77">
        <v>10.644</v>
      </c>
      <c r="Z493" s="77">
        <v>10.332000000000001</v>
      </c>
      <c r="AA493" s="77">
        <v>10.09</v>
      </c>
      <c r="AB493" s="77">
        <v>9.8849999999999998</v>
      </c>
      <c r="AC493" s="77">
        <v>9.7550000000000008</v>
      </c>
      <c r="AD493" s="77">
        <v>9.5519999999999996</v>
      </c>
      <c r="AE493" s="77">
        <v>9.423</v>
      </c>
      <c r="AF493" s="77">
        <v>9.1449999999999996</v>
      </c>
      <c r="AG493" s="77">
        <v>8.8680000000000003</v>
      </c>
      <c r="AH493" s="78">
        <v>8.6140000000000008</v>
      </c>
    </row>
    <row r="494" spans="1:34" x14ac:dyDescent="0.25">
      <c r="A494" s="67" t="s">
        <v>340</v>
      </c>
      <c r="B494" s="157">
        <v>263037</v>
      </c>
      <c r="C494" s="1">
        <v>450</v>
      </c>
      <c r="D494" s="1" t="s">
        <v>769</v>
      </c>
      <c r="E494" s="1">
        <v>203</v>
      </c>
      <c r="F494" s="77">
        <v>43440.408000000003</v>
      </c>
      <c r="G494" s="77">
        <v>98285.087</v>
      </c>
      <c r="H494" s="77">
        <v>10472.361999999999</v>
      </c>
      <c r="I494" s="77">
        <v>5.7469999999999999</v>
      </c>
      <c r="J494" s="77">
        <v>10.787000000000001</v>
      </c>
      <c r="K494" s="77">
        <v>1.2999999999999999E-2</v>
      </c>
      <c r="L494" s="77">
        <v>0.23599999999999999</v>
      </c>
      <c r="M494" s="1">
        <v>2000</v>
      </c>
      <c r="N494" s="224">
        <v>10</v>
      </c>
      <c r="O494" s="233">
        <v>13.456</v>
      </c>
      <c r="P494" s="77">
        <v>13.042999999999999</v>
      </c>
      <c r="Q494" s="77">
        <v>12.669</v>
      </c>
      <c r="R494" s="77">
        <v>12.345000000000001</v>
      </c>
      <c r="S494" s="77">
        <v>12.053000000000001</v>
      </c>
      <c r="T494" s="77">
        <v>11.768000000000001</v>
      </c>
      <c r="U494" s="77">
        <v>11.483000000000001</v>
      </c>
      <c r="V494" s="77">
        <v>11.212</v>
      </c>
      <c r="W494" s="77">
        <v>10.968999999999999</v>
      </c>
      <c r="X494" s="77">
        <v>10.722</v>
      </c>
      <c r="Y494" s="77">
        <v>10.483000000000001</v>
      </c>
      <c r="Z494" s="77">
        <v>10.262</v>
      </c>
      <c r="AA494" s="77">
        <v>10.061999999999999</v>
      </c>
      <c r="AB494" s="77">
        <v>9.8689999999999998</v>
      </c>
      <c r="AC494" s="77">
        <v>9.6690000000000005</v>
      </c>
      <c r="AD494" s="77">
        <v>9.4779999999999998</v>
      </c>
      <c r="AE494" s="77">
        <v>9.3019999999999996</v>
      </c>
      <c r="AF494" s="77">
        <v>9.1329999999999991</v>
      </c>
      <c r="AG494" s="77">
        <v>8.968</v>
      </c>
      <c r="AH494" s="78">
        <v>8.7989999999999995</v>
      </c>
    </row>
    <row r="495" spans="1:34" x14ac:dyDescent="0.25">
      <c r="A495" s="67" t="s">
        <v>341</v>
      </c>
      <c r="B495" s="157">
        <v>263038</v>
      </c>
      <c r="C495" s="1">
        <v>495</v>
      </c>
      <c r="D495" s="1" t="s">
        <v>769</v>
      </c>
      <c r="E495" s="1">
        <v>204</v>
      </c>
      <c r="F495" s="77">
        <v>10866.914000000001</v>
      </c>
      <c r="G495" s="77">
        <v>29159.546999999999</v>
      </c>
      <c r="H495" s="77">
        <v>11382.81</v>
      </c>
      <c r="I495" s="77">
        <v>0.3</v>
      </c>
      <c r="J495" s="77">
        <v>8.1080000000000005</v>
      </c>
      <c r="K495" s="77">
        <v>1.4999999999999999E-2</v>
      </c>
      <c r="L495" s="77">
        <v>0.94699999999999995</v>
      </c>
      <c r="M495" s="1">
        <v>2000</v>
      </c>
      <c r="N495" s="224">
        <v>10</v>
      </c>
      <c r="O495" s="233">
        <v>9.859</v>
      </c>
      <c r="P495" s="77">
        <v>9.6229999999999993</v>
      </c>
      <c r="Q495" s="77">
        <v>9.41</v>
      </c>
      <c r="R495" s="77">
        <v>9.2140000000000004</v>
      </c>
      <c r="S495" s="77">
        <v>9.0129999999999999</v>
      </c>
      <c r="T495" s="77">
        <v>8.81</v>
      </c>
      <c r="U495" s="77">
        <v>8.6029999999999998</v>
      </c>
      <c r="V495" s="77">
        <v>8.391</v>
      </c>
      <c r="W495" s="77">
        <v>8.1999999999999993</v>
      </c>
      <c r="X495" s="77">
        <v>8.0350000000000001</v>
      </c>
      <c r="Y495" s="77">
        <v>7.8890000000000002</v>
      </c>
      <c r="Z495" s="77">
        <v>7.758</v>
      </c>
      <c r="AA495" s="77">
        <v>7.6369999999999996</v>
      </c>
      <c r="AB495" s="77">
        <v>7.5179999999999998</v>
      </c>
      <c r="AC495" s="77">
        <v>7.3840000000000003</v>
      </c>
      <c r="AD495" s="77">
        <v>7.24</v>
      </c>
      <c r="AE495" s="77">
        <v>7.0860000000000003</v>
      </c>
      <c r="AF495" s="77">
        <v>6.9450000000000003</v>
      </c>
      <c r="AG495" s="77">
        <v>6.8220000000000001</v>
      </c>
      <c r="AH495" s="78">
        <v>6.718</v>
      </c>
    </row>
    <row r="496" spans="1:34" x14ac:dyDescent="0.25">
      <c r="A496" s="67" t="s">
        <v>341</v>
      </c>
      <c r="B496" s="157">
        <v>263038</v>
      </c>
      <c r="C496" s="1">
        <v>495</v>
      </c>
      <c r="D496" s="1" t="s">
        <v>769</v>
      </c>
      <c r="E496" s="1">
        <v>204</v>
      </c>
      <c r="F496" s="77">
        <v>12105.945</v>
      </c>
      <c r="G496" s="77">
        <v>30718.649000000001</v>
      </c>
      <c r="H496" s="77">
        <v>11387.3</v>
      </c>
      <c r="I496" s="77">
        <v>1.5960000000000001</v>
      </c>
      <c r="J496" s="77">
        <v>8.3569999999999993</v>
      </c>
      <c r="K496" s="77">
        <v>2.5000000000000001E-2</v>
      </c>
      <c r="L496" s="77">
        <v>0.89900000000000002</v>
      </c>
      <c r="M496" s="1">
        <v>2000</v>
      </c>
      <c r="N496" s="224">
        <v>10</v>
      </c>
      <c r="O496" s="233">
        <v>10.189</v>
      </c>
      <c r="P496" s="77">
        <v>9.9339999999999993</v>
      </c>
      <c r="Q496" s="77">
        <v>9.7050000000000001</v>
      </c>
      <c r="R496" s="77">
        <v>9.4969999999999999</v>
      </c>
      <c r="S496" s="77">
        <v>9.2769999999999992</v>
      </c>
      <c r="T496" s="77">
        <v>9.0540000000000003</v>
      </c>
      <c r="U496" s="77">
        <v>8.8480000000000008</v>
      </c>
      <c r="V496" s="77">
        <v>8.6449999999999996</v>
      </c>
      <c r="W496" s="77">
        <v>8.4700000000000006</v>
      </c>
      <c r="X496" s="77">
        <v>8.3019999999999996</v>
      </c>
      <c r="Y496" s="77">
        <v>8.15</v>
      </c>
      <c r="Z496" s="77">
        <v>8.0229999999999997</v>
      </c>
      <c r="AA496" s="77">
        <v>7.875</v>
      </c>
      <c r="AB496" s="77">
        <v>7.7229999999999999</v>
      </c>
      <c r="AC496" s="77">
        <v>7.5750000000000002</v>
      </c>
      <c r="AD496" s="77">
        <v>7.4260000000000002</v>
      </c>
      <c r="AE496" s="77">
        <v>7.2930000000000001</v>
      </c>
      <c r="AF496" s="77">
        <v>7.1639999999999997</v>
      </c>
      <c r="AG496" s="77">
        <v>7.0510000000000002</v>
      </c>
      <c r="AH496" s="78">
        <v>6.9370000000000003</v>
      </c>
    </row>
    <row r="497" spans="1:34" x14ac:dyDescent="0.25">
      <c r="A497" s="67" t="s">
        <v>341</v>
      </c>
      <c r="B497" s="157">
        <v>263038</v>
      </c>
      <c r="C497" s="1">
        <v>495</v>
      </c>
      <c r="D497" s="1" t="s">
        <v>769</v>
      </c>
      <c r="E497" s="1">
        <v>204</v>
      </c>
      <c r="F497" s="77">
        <v>12539.23</v>
      </c>
      <c r="G497" s="77">
        <v>31117.341</v>
      </c>
      <c r="H497" s="77">
        <v>11388.834999999999</v>
      </c>
      <c r="I497" s="77">
        <v>0.188</v>
      </c>
      <c r="J497" s="77">
        <v>8.4090000000000007</v>
      </c>
      <c r="K497" s="77">
        <v>3.1E-2</v>
      </c>
      <c r="L497" s="77">
        <v>0.88800000000000001</v>
      </c>
      <c r="M497" s="1">
        <v>2000</v>
      </c>
      <c r="N497" s="224">
        <v>10</v>
      </c>
      <c r="O497" s="233">
        <v>10.222</v>
      </c>
      <c r="P497" s="77">
        <v>9.9740000000000002</v>
      </c>
      <c r="Q497" s="77">
        <v>9.7370000000000001</v>
      </c>
      <c r="R497" s="77">
        <v>9.5090000000000003</v>
      </c>
      <c r="S497" s="77">
        <v>9.2919999999999998</v>
      </c>
      <c r="T497" s="77">
        <v>9.09</v>
      </c>
      <c r="U497" s="77">
        <v>8.8989999999999991</v>
      </c>
      <c r="V497" s="77">
        <v>8.7260000000000009</v>
      </c>
      <c r="W497" s="77">
        <v>8.5559999999999992</v>
      </c>
      <c r="X497" s="77">
        <v>8.3819999999999997</v>
      </c>
      <c r="Y497" s="77">
        <v>8.2110000000000003</v>
      </c>
      <c r="Z497" s="77">
        <v>8.0519999999999996</v>
      </c>
      <c r="AA497" s="77">
        <v>7.899</v>
      </c>
      <c r="AB497" s="77">
        <v>7.75</v>
      </c>
      <c r="AC497" s="77">
        <v>7.6120000000000001</v>
      </c>
      <c r="AD497" s="77">
        <v>7.4770000000000003</v>
      </c>
      <c r="AE497" s="77">
        <v>7.3609999999999998</v>
      </c>
      <c r="AF497" s="77">
        <v>7.2569999999999997</v>
      </c>
      <c r="AG497" s="77">
        <v>7.1429999999999998</v>
      </c>
      <c r="AH497" s="78">
        <v>7.0259999999999998</v>
      </c>
    </row>
    <row r="498" spans="1:34" x14ac:dyDescent="0.25">
      <c r="A498" s="67" t="s">
        <v>342</v>
      </c>
      <c r="B498" s="157">
        <v>263039</v>
      </c>
      <c r="C498" s="1">
        <v>465</v>
      </c>
      <c r="D498" s="1" t="s">
        <v>769</v>
      </c>
      <c r="E498" s="1">
        <v>204</v>
      </c>
      <c r="F498" s="77">
        <v>389.62799999999999</v>
      </c>
      <c r="G498" s="77">
        <v>931.57299999999998</v>
      </c>
      <c r="H498" s="77">
        <v>2043.5219999999999</v>
      </c>
      <c r="I498" s="77">
        <v>2.7549999999999999</v>
      </c>
      <c r="J498" s="77">
        <v>7.391</v>
      </c>
      <c r="K498" s="77">
        <v>2.8000000000000001E-2</v>
      </c>
      <c r="L498" s="77">
        <v>5</v>
      </c>
      <c r="M498" s="1">
        <v>2000</v>
      </c>
      <c r="N498" s="224">
        <v>10</v>
      </c>
      <c r="O498" s="233">
        <v>9.0109999999999992</v>
      </c>
      <c r="P498" s="77">
        <v>8.7829999999999995</v>
      </c>
      <c r="Q498" s="77">
        <v>8.577</v>
      </c>
      <c r="R498" s="77">
        <v>8.3829999999999991</v>
      </c>
      <c r="S498" s="77">
        <v>8.2040000000000006</v>
      </c>
      <c r="T498" s="77">
        <v>8.0289999999999999</v>
      </c>
      <c r="U498" s="77">
        <v>7.8550000000000004</v>
      </c>
      <c r="V498" s="77">
        <v>7.6959999999999997</v>
      </c>
      <c r="W498" s="77">
        <v>7.5460000000000003</v>
      </c>
      <c r="X498" s="77">
        <v>7.3840000000000003</v>
      </c>
      <c r="Y498" s="77">
        <v>7.2350000000000003</v>
      </c>
      <c r="Z498" s="77">
        <v>7.0890000000000004</v>
      </c>
      <c r="AA498" s="77">
        <v>6.9359999999999999</v>
      </c>
      <c r="AB498" s="77">
        <v>6.79</v>
      </c>
      <c r="AC498" s="77">
        <v>6.6740000000000004</v>
      </c>
      <c r="AD498" s="77">
        <v>6.5529999999999999</v>
      </c>
      <c r="AE498" s="77">
        <v>6.4320000000000004</v>
      </c>
      <c r="AF498" s="77">
        <v>6.3159999999999998</v>
      </c>
      <c r="AG498" s="77">
        <v>6.2089999999999996</v>
      </c>
      <c r="AH498" s="78">
        <v>6.1109999999999998</v>
      </c>
    </row>
    <row r="499" spans="1:34" x14ac:dyDescent="0.25">
      <c r="A499" s="67" t="s">
        <v>342</v>
      </c>
      <c r="B499" s="157">
        <v>263039</v>
      </c>
      <c r="C499" s="1">
        <v>465</v>
      </c>
      <c r="D499" s="1" t="s">
        <v>769</v>
      </c>
      <c r="E499" s="1">
        <v>204</v>
      </c>
      <c r="F499" s="77">
        <v>413.065</v>
      </c>
      <c r="G499" s="77">
        <v>971.46900000000005</v>
      </c>
      <c r="H499" s="77">
        <v>2130.4459999999999</v>
      </c>
      <c r="I499" s="77">
        <v>5.7679999999999998</v>
      </c>
      <c r="J499" s="77">
        <v>7.4050000000000002</v>
      </c>
      <c r="K499" s="77">
        <v>1.2E-2</v>
      </c>
      <c r="L499" s="77">
        <v>4.9989999999999997</v>
      </c>
      <c r="M499" s="1">
        <v>2000</v>
      </c>
      <c r="N499" s="224">
        <v>10</v>
      </c>
      <c r="O499" s="233">
        <v>9.0579999999999998</v>
      </c>
      <c r="P499" s="77">
        <v>8.8190000000000008</v>
      </c>
      <c r="Q499" s="77">
        <v>8.6170000000000009</v>
      </c>
      <c r="R499" s="77">
        <v>8.43</v>
      </c>
      <c r="S499" s="77">
        <v>8.23</v>
      </c>
      <c r="T499" s="77">
        <v>8.0419999999999998</v>
      </c>
      <c r="U499" s="77">
        <v>7.8620000000000001</v>
      </c>
      <c r="V499" s="77">
        <v>7.69</v>
      </c>
      <c r="W499" s="77">
        <v>7.5279999999999996</v>
      </c>
      <c r="X499" s="77">
        <v>7.375</v>
      </c>
      <c r="Y499" s="77">
        <v>7.2270000000000003</v>
      </c>
      <c r="Z499" s="77">
        <v>7.0810000000000004</v>
      </c>
      <c r="AA499" s="77">
        <v>6.9429999999999996</v>
      </c>
      <c r="AB499" s="77">
        <v>6.8120000000000003</v>
      </c>
      <c r="AC499" s="77">
        <v>6.6879999999999997</v>
      </c>
      <c r="AD499" s="77">
        <v>6.569</v>
      </c>
      <c r="AE499" s="77">
        <v>6.45</v>
      </c>
      <c r="AF499" s="77">
        <v>6.3330000000000002</v>
      </c>
      <c r="AG499" s="77">
        <v>6.2240000000000002</v>
      </c>
      <c r="AH499" s="78">
        <v>6.1219999999999999</v>
      </c>
    </row>
    <row r="500" spans="1:34" x14ac:dyDescent="0.25">
      <c r="A500" s="67" t="s">
        <v>342</v>
      </c>
      <c r="B500" s="157">
        <v>263039</v>
      </c>
      <c r="C500" s="1">
        <v>465</v>
      </c>
      <c r="D500" s="1" t="s">
        <v>769</v>
      </c>
      <c r="E500" s="1">
        <v>204</v>
      </c>
      <c r="F500" s="77">
        <v>426.77699999999999</v>
      </c>
      <c r="G500" s="77">
        <v>1003.168</v>
      </c>
      <c r="H500" s="77">
        <v>2199.4479999999999</v>
      </c>
      <c r="I500" s="77">
        <v>1.5109999999999999</v>
      </c>
      <c r="J500" s="77">
        <v>7.468</v>
      </c>
      <c r="K500" s="77">
        <v>3.0000000000000001E-3</v>
      </c>
      <c r="L500" s="77">
        <v>4.9980000000000002</v>
      </c>
      <c r="M500" s="1">
        <v>2000</v>
      </c>
      <c r="N500" s="224">
        <v>10</v>
      </c>
      <c r="O500" s="233">
        <v>9.1479999999999997</v>
      </c>
      <c r="P500" s="77">
        <v>8.9149999999999991</v>
      </c>
      <c r="Q500" s="77">
        <v>8.6969999999999992</v>
      </c>
      <c r="R500" s="77">
        <v>8.49</v>
      </c>
      <c r="S500" s="77">
        <v>8.2929999999999993</v>
      </c>
      <c r="T500" s="77">
        <v>8.1059999999999999</v>
      </c>
      <c r="U500" s="77">
        <v>7.9260000000000002</v>
      </c>
      <c r="V500" s="77">
        <v>7.7539999999999996</v>
      </c>
      <c r="W500" s="77">
        <v>7.5910000000000002</v>
      </c>
      <c r="X500" s="77">
        <v>7.4359999999999999</v>
      </c>
      <c r="Y500" s="77">
        <v>7.2830000000000004</v>
      </c>
      <c r="Z500" s="77">
        <v>7.14</v>
      </c>
      <c r="AA500" s="77">
        <v>7.0049999999999999</v>
      </c>
      <c r="AB500" s="77">
        <v>6.8730000000000002</v>
      </c>
      <c r="AC500" s="77">
        <v>6.7450000000000001</v>
      </c>
      <c r="AD500" s="77">
        <v>6.6210000000000004</v>
      </c>
      <c r="AE500" s="77">
        <v>6.5049999999999999</v>
      </c>
      <c r="AF500" s="77">
        <v>6.3890000000000002</v>
      </c>
      <c r="AG500" s="77">
        <v>6.2729999999999997</v>
      </c>
      <c r="AH500" s="78">
        <v>6.1680000000000001</v>
      </c>
    </row>
    <row r="501" spans="1:34" x14ac:dyDescent="0.25">
      <c r="A501" s="67" t="s">
        <v>343</v>
      </c>
      <c r="B501" s="157">
        <v>263040</v>
      </c>
      <c r="C501" s="1">
        <v>480</v>
      </c>
      <c r="D501" s="1" t="s">
        <v>769</v>
      </c>
      <c r="E501" s="1">
        <v>206</v>
      </c>
      <c r="F501" s="77">
        <v>2953.268</v>
      </c>
      <c r="G501" s="77">
        <v>7234.4560000000001</v>
      </c>
      <c r="H501" s="77">
        <v>10097.053</v>
      </c>
      <c r="I501" s="77">
        <v>1.577</v>
      </c>
      <c r="J501" s="77">
        <v>10.069000000000001</v>
      </c>
      <c r="K501" s="77">
        <v>1E-3</v>
      </c>
      <c r="L501" s="77">
        <v>3.2519999999999998</v>
      </c>
      <c r="M501" s="1">
        <v>2000</v>
      </c>
      <c r="N501" s="224">
        <v>10</v>
      </c>
      <c r="O501" s="233">
        <v>12.164999999999999</v>
      </c>
      <c r="P501" s="77">
        <v>11.878</v>
      </c>
      <c r="Q501" s="77">
        <v>11.602</v>
      </c>
      <c r="R501" s="77">
        <v>11.343999999999999</v>
      </c>
      <c r="S501" s="77">
        <v>11.095000000000001</v>
      </c>
      <c r="T501" s="77">
        <v>10.862</v>
      </c>
      <c r="U501" s="77">
        <v>10.64</v>
      </c>
      <c r="V501" s="77">
        <v>10.429</v>
      </c>
      <c r="W501" s="77">
        <v>10.226000000000001</v>
      </c>
      <c r="X501" s="77">
        <v>10.029999999999999</v>
      </c>
      <c r="Y501" s="77">
        <v>9.8420000000000005</v>
      </c>
      <c r="Z501" s="77">
        <v>9.6630000000000003</v>
      </c>
      <c r="AA501" s="77">
        <v>9.4920000000000009</v>
      </c>
      <c r="AB501" s="77">
        <v>9.3320000000000007</v>
      </c>
      <c r="AC501" s="77">
        <v>9.1709999999999994</v>
      </c>
      <c r="AD501" s="77">
        <v>9.0069999999999997</v>
      </c>
      <c r="AE501" s="77">
        <v>8.8580000000000005</v>
      </c>
      <c r="AF501" s="77">
        <v>8.7119999999999997</v>
      </c>
      <c r="AG501" s="77">
        <v>8.5739999999999998</v>
      </c>
      <c r="AH501" s="78">
        <v>8.4489999999999998</v>
      </c>
    </row>
    <row r="502" spans="1:34" x14ac:dyDescent="0.25">
      <c r="A502" s="67" t="s">
        <v>343</v>
      </c>
      <c r="B502" s="157">
        <v>263040</v>
      </c>
      <c r="C502" s="1">
        <v>480</v>
      </c>
      <c r="D502" s="1" t="s">
        <v>769</v>
      </c>
      <c r="E502" s="1">
        <v>206</v>
      </c>
      <c r="F502" s="77">
        <v>3244.4870000000001</v>
      </c>
      <c r="G502" s="77">
        <v>7878.4970000000003</v>
      </c>
      <c r="H502" s="77">
        <v>1681.28</v>
      </c>
      <c r="I502" s="77">
        <v>1.282</v>
      </c>
      <c r="J502" s="77">
        <v>10.589</v>
      </c>
      <c r="K502" s="77">
        <v>8.9999999999999993E-3</v>
      </c>
      <c r="L502" s="77">
        <v>0.497</v>
      </c>
      <c r="M502" s="1">
        <v>2000</v>
      </c>
      <c r="N502" s="224">
        <v>10</v>
      </c>
      <c r="O502" s="233">
        <v>12.768000000000001</v>
      </c>
      <c r="P502" s="77">
        <v>12.472</v>
      </c>
      <c r="Q502" s="77">
        <v>12.192</v>
      </c>
      <c r="R502" s="77">
        <v>11.911</v>
      </c>
      <c r="S502" s="77">
        <v>11.657999999999999</v>
      </c>
      <c r="T502" s="77">
        <v>11.429</v>
      </c>
      <c r="U502" s="77">
        <v>11.196999999999999</v>
      </c>
      <c r="V502" s="77">
        <v>10.975</v>
      </c>
      <c r="W502" s="77">
        <v>10.757</v>
      </c>
      <c r="X502" s="77">
        <v>10.539</v>
      </c>
      <c r="Y502" s="77">
        <v>10.33</v>
      </c>
      <c r="Z502" s="77">
        <v>10.157</v>
      </c>
      <c r="AA502" s="77">
        <v>9.9819999999999993</v>
      </c>
      <c r="AB502" s="77">
        <v>9.8059999999999992</v>
      </c>
      <c r="AC502" s="77">
        <v>9.6479999999999997</v>
      </c>
      <c r="AD502" s="77">
        <v>9.4860000000000007</v>
      </c>
      <c r="AE502" s="77">
        <v>9.3350000000000009</v>
      </c>
      <c r="AF502" s="77">
        <v>9.1920000000000002</v>
      </c>
      <c r="AG502" s="77">
        <v>9.0449999999999999</v>
      </c>
      <c r="AH502" s="78">
        <v>8.89</v>
      </c>
    </row>
    <row r="503" spans="1:34" x14ac:dyDescent="0.25">
      <c r="A503" s="67" t="s">
        <v>343</v>
      </c>
      <c r="B503" s="157">
        <v>263040</v>
      </c>
      <c r="C503" s="1">
        <v>480</v>
      </c>
      <c r="D503" s="1" t="s">
        <v>769</v>
      </c>
      <c r="E503" s="1">
        <v>206</v>
      </c>
      <c r="F503" s="77">
        <v>3358.0889999999999</v>
      </c>
      <c r="G503" s="77">
        <v>8149.4170000000004</v>
      </c>
      <c r="H503" s="77">
        <v>1738.5060000000001</v>
      </c>
      <c r="I503" s="77">
        <v>0.79700000000000004</v>
      </c>
      <c r="J503" s="77">
        <v>10.794</v>
      </c>
      <c r="K503" s="77">
        <v>8.0000000000000002E-3</v>
      </c>
      <c r="L503" s="77">
        <v>0.497</v>
      </c>
      <c r="M503" s="1">
        <v>2000</v>
      </c>
      <c r="N503" s="224">
        <v>10</v>
      </c>
      <c r="O503" s="233">
        <v>13.051</v>
      </c>
      <c r="P503" s="77">
        <v>12.734</v>
      </c>
      <c r="Q503" s="77">
        <v>12.46</v>
      </c>
      <c r="R503" s="77">
        <v>12.164999999999999</v>
      </c>
      <c r="S503" s="77">
        <v>11.922000000000001</v>
      </c>
      <c r="T503" s="77">
        <v>11.686999999999999</v>
      </c>
      <c r="U503" s="77">
        <v>11.433</v>
      </c>
      <c r="V503" s="77">
        <v>11.199</v>
      </c>
      <c r="W503" s="77">
        <v>10.97</v>
      </c>
      <c r="X503" s="77">
        <v>10.763999999999999</v>
      </c>
      <c r="Y503" s="77">
        <v>10.554</v>
      </c>
      <c r="Z503" s="77">
        <v>10.36</v>
      </c>
      <c r="AA503" s="77">
        <v>10.164</v>
      </c>
      <c r="AB503" s="77">
        <v>9.9789999999999992</v>
      </c>
      <c r="AC503" s="77">
        <v>9.8209999999999997</v>
      </c>
      <c r="AD503" s="77">
        <v>9.6470000000000002</v>
      </c>
      <c r="AE503" s="77">
        <v>9.4770000000000003</v>
      </c>
      <c r="AF503" s="77">
        <v>9.3190000000000008</v>
      </c>
      <c r="AG503" s="77">
        <v>9.1609999999999996</v>
      </c>
      <c r="AH503" s="78">
        <v>9.0250000000000004</v>
      </c>
    </row>
    <row r="504" spans="1:34" x14ac:dyDescent="0.25">
      <c r="A504" s="67" t="s">
        <v>344</v>
      </c>
      <c r="B504" s="157">
        <v>263042</v>
      </c>
      <c r="C504" s="1">
        <v>660</v>
      </c>
      <c r="D504" s="1" t="s">
        <v>769</v>
      </c>
      <c r="E504" s="1">
        <v>203</v>
      </c>
      <c r="F504" s="77">
        <v>4911.5320000000002</v>
      </c>
      <c r="G504" s="77">
        <v>17318.701000000001</v>
      </c>
      <c r="H504" s="77">
        <v>2652.4229999999998</v>
      </c>
      <c r="I504" s="77">
        <v>13.728</v>
      </c>
      <c r="J504" s="77">
        <v>10.67</v>
      </c>
      <c r="K504" s="77">
        <v>9.0999999999999998E-2</v>
      </c>
      <c r="L504" s="77">
        <v>0.498</v>
      </c>
      <c r="M504" s="1">
        <v>2000</v>
      </c>
      <c r="N504" s="224">
        <v>10</v>
      </c>
      <c r="O504" s="233">
        <v>12.840999999999999</v>
      </c>
      <c r="P504" s="77">
        <v>12.593999999999999</v>
      </c>
      <c r="Q504" s="77">
        <v>12.366</v>
      </c>
      <c r="R504" s="77">
        <v>12.164</v>
      </c>
      <c r="S504" s="77">
        <v>11.95</v>
      </c>
      <c r="T504" s="77">
        <v>11.738</v>
      </c>
      <c r="U504" s="77">
        <v>11.532999999999999</v>
      </c>
      <c r="V504" s="77">
        <v>11.269</v>
      </c>
      <c r="W504" s="77">
        <v>10.996</v>
      </c>
      <c r="X504" s="77">
        <v>10.75</v>
      </c>
      <c r="Y504" s="77">
        <v>10.513</v>
      </c>
      <c r="Z504" s="77">
        <v>10.247</v>
      </c>
      <c r="AA504" s="77">
        <v>9.968</v>
      </c>
      <c r="AB504" s="77">
        <v>9.7140000000000004</v>
      </c>
      <c r="AC504" s="77">
        <v>9.4939999999999998</v>
      </c>
      <c r="AD504" s="77">
        <v>9.3230000000000004</v>
      </c>
      <c r="AE504" s="77">
        <v>9.1839999999999993</v>
      </c>
      <c r="AF504" s="77">
        <v>9.0570000000000004</v>
      </c>
      <c r="AG504" s="77">
        <v>8.9139999999999997</v>
      </c>
      <c r="AH504" s="78">
        <v>8.7769999999999992</v>
      </c>
    </row>
    <row r="505" spans="1:34" x14ac:dyDescent="0.25">
      <c r="A505" s="67" t="s">
        <v>344</v>
      </c>
      <c r="B505" s="157">
        <v>263042</v>
      </c>
      <c r="C505" s="1">
        <v>660</v>
      </c>
      <c r="D505" s="1" t="s">
        <v>769</v>
      </c>
      <c r="E505" s="1">
        <v>203</v>
      </c>
      <c r="F505" s="77">
        <v>5554.5720000000001</v>
      </c>
      <c r="G505" s="77">
        <v>19068.078000000001</v>
      </c>
      <c r="H505" s="77">
        <v>2920.3049999999998</v>
      </c>
      <c r="I505" s="77">
        <v>8.6989999999999998</v>
      </c>
      <c r="J505" s="77">
        <v>11.374000000000001</v>
      </c>
      <c r="K505" s="77">
        <v>1.0999999999999999E-2</v>
      </c>
      <c r="L505" s="77">
        <v>0.498</v>
      </c>
      <c r="M505" s="1">
        <v>2000</v>
      </c>
      <c r="N505" s="224">
        <v>10</v>
      </c>
      <c r="O505" s="233">
        <v>13.744999999999999</v>
      </c>
      <c r="P505" s="77">
        <v>13.422000000000001</v>
      </c>
      <c r="Q505" s="77">
        <v>13.112</v>
      </c>
      <c r="R505" s="77">
        <v>12.831</v>
      </c>
      <c r="S505" s="77">
        <v>12.573</v>
      </c>
      <c r="T505" s="77">
        <v>12.336</v>
      </c>
      <c r="U505" s="77">
        <v>12.061</v>
      </c>
      <c r="V505" s="77">
        <v>11.824999999999999</v>
      </c>
      <c r="W505" s="77">
        <v>11.573</v>
      </c>
      <c r="X505" s="77">
        <v>11.334</v>
      </c>
      <c r="Y505" s="77">
        <v>11.118</v>
      </c>
      <c r="Z505" s="77">
        <v>10.906000000000001</v>
      </c>
      <c r="AA505" s="77">
        <v>10.71</v>
      </c>
      <c r="AB505" s="77">
        <v>10.519</v>
      </c>
      <c r="AC505" s="77">
        <v>10.342000000000001</v>
      </c>
      <c r="AD505" s="77">
        <v>10.14</v>
      </c>
      <c r="AE505" s="77">
        <v>9.9909999999999997</v>
      </c>
      <c r="AF505" s="77">
        <v>9.8279999999999994</v>
      </c>
      <c r="AG505" s="77">
        <v>9.641</v>
      </c>
      <c r="AH505" s="78">
        <v>9.4710000000000001</v>
      </c>
    </row>
    <row r="506" spans="1:34" x14ac:dyDescent="0.25">
      <c r="A506" s="67" t="s">
        <v>344</v>
      </c>
      <c r="B506" s="157">
        <v>263042</v>
      </c>
      <c r="C506" s="1">
        <v>660</v>
      </c>
      <c r="D506" s="1" t="s">
        <v>769</v>
      </c>
      <c r="E506" s="1">
        <v>203</v>
      </c>
      <c r="F506" s="77">
        <v>5878.0280000000002</v>
      </c>
      <c r="G506" s="77">
        <v>20347.258999999998</v>
      </c>
      <c r="H506" s="77">
        <v>3118.3719999999998</v>
      </c>
      <c r="I506" s="77">
        <v>7.9269999999999996</v>
      </c>
      <c r="J506" s="77">
        <v>11.907</v>
      </c>
      <c r="K506" s="77">
        <v>5.3999999999999999E-2</v>
      </c>
      <c r="L506" s="77">
        <v>0.498</v>
      </c>
      <c r="M506" s="1">
        <v>2000</v>
      </c>
      <c r="N506" s="224">
        <v>10</v>
      </c>
      <c r="O506" s="233">
        <v>14.417999999999999</v>
      </c>
      <c r="P506" s="77">
        <v>14.057</v>
      </c>
      <c r="Q506" s="77">
        <v>13.734999999999999</v>
      </c>
      <c r="R506" s="77">
        <v>13.435</v>
      </c>
      <c r="S506" s="77">
        <v>13.148999999999999</v>
      </c>
      <c r="T506" s="77">
        <v>12.879</v>
      </c>
      <c r="U506" s="77">
        <v>12.625</v>
      </c>
      <c r="V506" s="77">
        <v>12.369</v>
      </c>
      <c r="W506" s="77">
        <v>12.135</v>
      </c>
      <c r="X506" s="77">
        <v>11.885999999999999</v>
      </c>
      <c r="Y506" s="77">
        <v>11.64</v>
      </c>
      <c r="Z506" s="77">
        <v>11.417999999999999</v>
      </c>
      <c r="AA506" s="77">
        <v>11.231</v>
      </c>
      <c r="AB506" s="77">
        <v>11.036</v>
      </c>
      <c r="AC506" s="77">
        <v>10.805999999999999</v>
      </c>
      <c r="AD506" s="77">
        <v>10.574</v>
      </c>
      <c r="AE506" s="77">
        <v>10.397</v>
      </c>
      <c r="AF506" s="77">
        <v>10.28</v>
      </c>
      <c r="AG506" s="77">
        <v>10.116</v>
      </c>
      <c r="AH506" s="78">
        <v>9.9619999999999997</v>
      </c>
    </row>
    <row r="507" spans="1:34" x14ac:dyDescent="0.25">
      <c r="A507" s="67" t="s">
        <v>345</v>
      </c>
      <c r="B507" s="157">
        <v>263043</v>
      </c>
      <c r="C507" s="1">
        <v>435</v>
      </c>
      <c r="D507" s="1" t="s">
        <v>769</v>
      </c>
      <c r="E507" s="1">
        <v>194</v>
      </c>
      <c r="F507" s="77">
        <v>2190.4879999999998</v>
      </c>
      <c r="G507" s="77">
        <v>5177.0609999999997</v>
      </c>
      <c r="H507" s="77">
        <v>1146.5440000000001</v>
      </c>
      <c r="I507" s="77">
        <v>1.968</v>
      </c>
      <c r="J507" s="77">
        <v>10.663</v>
      </c>
      <c r="K507" s="77">
        <v>5.1999999999999998E-2</v>
      </c>
      <c r="L507" s="77">
        <v>0.497</v>
      </c>
      <c r="M507" s="1">
        <v>2000</v>
      </c>
      <c r="N507" s="224">
        <v>10</v>
      </c>
      <c r="O507" s="233">
        <v>13.215999999999999</v>
      </c>
      <c r="P507" s="77">
        <v>12.794</v>
      </c>
      <c r="Q507" s="77">
        <v>12.461</v>
      </c>
      <c r="R507" s="77">
        <v>12.143000000000001</v>
      </c>
      <c r="S507" s="77">
        <v>11.845000000000001</v>
      </c>
      <c r="T507" s="77">
        <v>11.555</v>
      </c>
      <c r="U507" s="77">
        <v>11.315</v>
      </c>
      <c r="V507" s="77">
        <v>11.118</v>
      </c>
      <c r="W507" s="77">
        <v>10.840999999999999</v>
      </c>
      <c r="X507" s="77">
        <v>10.619</v>
      </c>
      <c r="Y507" s="77">
        <v>10.404999999999999</v>
      </c>
      <c r="Z507" s="77">
        <v>10.208</v>
      </c>
      <c r="AA507" s="77">
        <v>10.009</v>
      </c>
      <c r="AB507" s="77">
        <v>9.8130000000000006</v>
      </c>
      <c r="AC507" s="77">
        <v>9.6150000000000002</v>
      </c>
      <c r="AD507" s="77">
        <v>9.4320000000000004</v>
      </c>
      <c r="AE507" s="77">
        <v>9.2149999999999999</v>
      </c>
      <c r="AF507" s="77">
        <v>9.01</v>
      </c>
      <c r="AG507" s="77">
        <v>8.8829999999999991</v>
      </c>
      <c r="AH507" s="78">
        <v>8.77</v>
      </c>
    </row>
    <row r="508" spans="1:34" x14ac:dyDescent="0.25">
      <c r="A508" s="67" t="s">
        <v>345</v>
      </c>
      <c r="B508" s="157">
        <v>263043</v>
      </c>
      <c r="C508" s="1">
        <v>435</v>
      </c>
      <c r="D508" s="1" t="s">
        <v>769</v>
      </c>
      <c r="E508" s="1">
        <v>194</v>
      </c>
      <c r="F508" s="77">
        <v>2269.1170000000002</v>
      </c>
      <c r="G508" s="77">
        <v>5342.87</v>
      </c>
      <c r="H508" s="77">
        <v>1183.704</v>
      </c>
      <c r="I508" s="77">
        <v>1.6679999999999999</v>
      </c>
      <c r="J508" s="77">
        <v>10.938000000000001</v>
      </c>
      <c r="K508" s="77">
        <v>3.1E-2</v>
      </c>
      <c r="L508" s="77">
        <v>0.497</v>
      </c>
      <c r="M508" s="1">
        <v>2000</v>
      </c>
      <c r="N508" s="224">
        <v>10</v>
      </c>
      <c r="O508" s="233">
        <v>13.433</v>
      </c>
      <c r="P508" s="77">
        <v>13.1</v>
      </c>
      <c r="Q508" s="77">
        <v>12.773999999999999</v>
      </c>
      <c r="R508" s="77">
        <v>12.462</v>
      </c>
      <c r="S508" s="77">
        <v>12.176</v>
      </c>
      <c r="T508" s="77">
        <v>11.888</v>
      </c>
      <c r="U508" s="77">
        <v>11.621</v>
      </c>
      <c r="V508" s="77">
        <v>11.368</v>
      </c>
      <c r="W508" s="77">
        <v>11.128</v>
      </c>
      <c r="X508" s="77">
        <v>10.917</v>
      </c>
      <c r="Y508" s="77">
        <v>10.664</v>
      </c>
      <c r="Z508" s="77">
        <v>10.464</v>
      </c>
      <c r="AA508" s="77">
        <v>10.256</v>
      </c>
      <c r="AB508" s="77">
        <v>10.045</v>
      </c>
      <c r="AC508" s="77">
        <v>9.843</v>
      </c>
      <c r="AD508" s="77">
        <v>9.657</v>
      </c>
      <c r="AE508" s="77">
        <v>9.4789999999999992</v>
      </c>
      <c r="AF508" s="77">
        <v>9.3130000000000006</v>
      </c>
      <c r="AG508" s="77">
        <v>9.1579999999999995</v>
      </c>
      <c r="AH508" s="78">
        <v>9.0079999999999991</v>
      </c>
    </row>
    <row r="509" spans="1:34" x14ac:dyDescent="0.25">
      <c r="A509" s="67" t="s">
        <v>345</v>
      </c>
      <c r="B509" s="157">
        <v>263043</v>
      </c>
      <c r="C509" s="1">
        <v>435</v>
      </c>
      <c r="D509" s="1" t="s">
        <v>769</v>
      </c>
      <c r="E509" s="1">
        <v>194</v>
      </c>
      <c r="F509" s="77">
        <v>2346.38</v>
      </c>
      <c r="G509" s="77">
        <v>5550.402</v>
      </c>
      <c r="H509" s="77">
        <v>1229.5309999999999</v>
      </c>
      <c r="I509" s="77">
        <v>1.954</v>
      </c>
      <c r="J509" s="77">
        <v>11.196999999999999</v>
      </c>
      <c r="K509" s="77">
        <v>2.1000000000000001E-2</v>
      </c>
      <c r="L509" s="77">
        <v>0.497</v>
      </c>
      <c r="M509" s="1">
        <v>2000</v>
      </c>
      <c r="N509" s="224">
        <v>10</v>
      </c>
      <c r="O509" s="233">
        <v>13.75</v>
      </c>
      <c r="P509" s="77">
        <v>13.406000000000001</v>
      </c>
      <c r="Q509" s="77">
        <v>13.071</v>
      </c>
      <c r="R509" s="77">
        <v>12.749000000000001</v>
      </c>
      <c r="S509" s="77">
        <v>12.459</v>
      </c>
      <c r="T509" s="77">
        <v>12.164999999999999</v>
      </c>
      <c r="U509" s="77">
        <v>11.881</v>
      </c>
      <c r="V509" s="77">
        <v>11.629</v>
      </c>
      <c r="W509" s="77">
        <v>11.391</v>
      </c>
      <c r="X509" s="77">
        <v>11.146000000000001</v>
      </c>
      <c r="Y509" s="77">
        <v>10.914999999999999</v>
      </c>
      <c r="Z509" s="77">
        <v>10.705</v>
      </c>
      <c r="AA509" s="77">
        <v>10.492000000000001</v>
      </c>
      <c r="AB509" s="77">
        <v>10.289</v>
      </c>
      <c r="AC509" s="77">
        <v>10.096</v>
      </c>
      <c r="AD509" s="77">
        <v>9.9179999999999993</v>
      </c>
      <c r="AE509" s="77">
        <v>9.7379999999999995</v>
      </c>
      <c r="AF509" s="77">
        <v>9.5449999999999999</v>
      </c>
      <c r="AG509" s="77">
        <v>9.3780000000000001</v>
      </c>
      <c r="AH509" s="78">
        <v>9.2210000000000001</v>
      </c>
    </row>
    <row r="510" spans="1:34" x14ac:dyDescent="0.25">
      <c r="A510" s="67" t="s">
        <v>346</v>
      </c>
      <c r="B510" s="157">
        <v>263044</v>
      </c>
      <c r="C510" s="1">
        <v>525</v>
      </c>
      <c r="D510" s="1" t="s">
        <v>769</v>
      </c>
      <c r="E510" s="1">
        <v>206</v>
      </c>
      <c r="F510" s="77">
        <v>4028.8</v>
      </c>
      <c r="G510" s="77">
        <v>11038.31</v>
      </c>
      <c r="H510" s="77">
        <v>2193.4720000000002</v>
      </c>
      <c r="I510" s="77">
        <v>17.568999999999999</v>
      </c>
      <c r="J510" s="77">
        <v>4.2439999999999998</v>
      </c>
      <c r="K510" s="77">
        <v>4.9000000000000002E-2</v>
      </c>
      <c r="L510" s="77">
        <v>0.50600000000000001</v>
      </c>
      <c r="M510" s="1">
        <v>2000</v>
      </c>
      <c r="N510" s="224">
        <v>10</v>
      </c>
      <c r="O510" s="233">
        <v>5.2149999999999999</v>
      </c>
      <c r="P510" s="77">
        <v>5.0670000000000002</v>
      </c>
      <c r="Q510" s="77">
        <v>4.9550000000000001</v>
      </c>
      <c r="R510" s="77">
        <v>4.8490000000000002</v>
      </c>
      <c r="S510" s="77">
        <v>4.7320000000000002</v>
      </c>
      <c r="T510" s="77">
        <v>4.6180000000000003</v>
      </c>
      <c r="U510" s="77">
        <v>4.5110000000000001</v>
      </c>
      <c r="V510" s="77">
        <v>4.42</v>
      </c>
      <c r="W510" s="77">
        <v>4.3209999999999997</v>
      </c>
      <c r="X510" s="77">
        <v>4.226</v>
      </c>
      <c r="Y510" s="77">
        <v>4.0789999999999997</v>
      </c>
      <c r="Z510" s="77">
        <v>3.996</v>
      </c>
      <c r="AA510" s="77">
        <v>3.9249999999999998</v>
      </c>
      <c r="AB510" s="77">
        <v>3.8490000000000002</v>
      </c>
      <c r="AC510" s="77">
        <v>3.7909999999999999</v>
      </c>
      <c r="AD510" s="77">
        <v>3.758</v>
      </c>
      <c r="AE510" s="77">
        <v>3.7189999999999999</v>
      </c>
      <c r="AF510" s="77">
        <v>3.677</v>
      </c>
      <c r="AG510" s="77">
        <v>3.6240000000000001</v>
      </c>
      <c r="AH510" s="78">
        <v>3.55</v>
      </c>
    </row>
    <row r="511" spans="1:34" x14ac:dyDescent="0.25">
      <c r="A511" s="67" t="s">
        <v>346</v>
      </c>
      <c r="B511" s="157">
        <v>263044</v>
      </c>
      <c r="C511" s="1">
        <v>525</v>
      </c>
      <c r="D511" s="1" t="s">
        <v>769</v>
      </c>
      <c r="E511" s="1">
        <v>206</v>
      </c>
      <c r="F511" s="77">
        <v>4460.8999999999996</v>
      </c>
      <c r="G511" s="77">
        <v>11425.77</v>
      </c>
      <c r="H511" s="77">
        <v>2270.2550000000001</v>
      </c>
      <c r="I511" s="77">
        <v>4.4880000000000004</v>
      </c>
      <c r="J511" s="77">
        <v>4.4539999999999997</v>
      </c>
      <c r="K511" s="77">
        <v>1.6E-2</v>
      </c>
      <c r="L511" s="77">
        <v>0.50600000000000001</v>
      </c>
      <c r="M511" s="1">
        <v>2000</v>
      </c>
      <c r="N511" s="224">
        <v>10</v>
      </c>
      <c r="O511" s="233">
        <v>5.4340000000000002</v>
      </c>
      <c r="P511" s="77">
        <v>5.2969999999999997</v>
      </c>
      <c r="Q511" s="77">
        <v>5.17</v>
      </c>
      <c r="R511" s="77">
        <v>5.0430000000000001</v>
      </c>
      <c r="S511" s="77">
        <v>4.9320000000000004</v>
      </c>
      <c r="T511" s="77">
        <v>4.8259999999999996</v>
      </c>
      <c r="U511" s="77">
        <v>4.718</v>
      </c>
      <c r="V511" s="77">
        <v>4.62</v>
      </c>
      <c r="W511" s="77">
        <v>4.5149999999999997</v>
      </c>
      <c r="X511" s="77">
        <v>4.42</v>
      </c>
      <c r="Y511" s="77">
        <v>4.3339999999999996</v>
      </c>
      <c r="Z511" s="77">
        <v>4.2469999999999999</v>
      </c>
      <c r="AA511" s="77">
        <v>4.1970000000000001</v>
      </c>
      <c r="AB511" s="77">
        <v>4.149</v>
      </c>
      <c r="AC511" s="77">
        <v>4.0789999999999997</v>
      </c>
      <c r="AD511" s="77">
        <v>3.99</v>
      </c>
      <c r="AE511" s="77">
        <v>3.911</v>
      </c>
      <c r="AF511" s="77">
        <v>3.8109999999999999</v>
      </c>
      <c r="AG511" s="77">
        <v>3.726</v>
      </c>
      <c r="AH511" s="78">
        <v>3.669</v>
      </c>
    </row>
    <row r="512" spans="1:34" x14ac:dyDescent="0.25">
      <c r="A512" s="67" t="s">
        <v>346</v>
      </c>
      <c r="B512" s="157">
        <v>263044</v>
      </c>
      <c r="C512" s="1">
        <v>525</v>
      </c>
      <c r="D512" s="1" t="s">
        <v>769</v>
      </c>
      <c r="E512" s="1">
        <v>206</v>
      </c>
      <c r="F512" s="77">
        <v>4592.2</v>
      </c>
      <c r="G512" s="77">
        <v>12006.7</v>
      </c>
      <c r="H512" s="77">
        <v>2385.5</v>
      </c>
      <c r="I512" s="77">
        <v>14.289</v>
      </c>
      <c r="J512" s="77">
        <v>4.6459999999999999</v>
      </c>
      <c r="K512" s="77">
        <v>3.0000000000000001E-3</v>
      </c>
      <c r="L512" s="77">
        <v>0.50600000000000001</v>
      </c>
      <c r="M512" s="1">
        <v>2000</v>
      </c>
      <c r="N512" s="224">
        <v>10</v>
      </c>
      <c r="O512" s="233">
        <v>5.6779999999999999</v>
      </c>
      <c r="P512" s="77">
        <v>5.5289999999999999</v>
      </c>
      <c r="Q512" s="77">
        <v>5.3949999999999996</v>
      </c>
      <c r="R512" s="77">
        <v>5.2690000000000001</v>
      </c>
      <c r="S512" s="77">
        <v>5.1559999999999997</v>
      </c>
      <c r="T512" s="77">
        <v>5.032</v>
      </c>
      <c r="U512" s="77">
        <v>4.915</v>
      </c>
      <c r="V512" s="77">
        <v>4.82</v>
      </c>
      <c r="W512" s="77">
        <v>4.7249999999999996</v>
      </c>
      <c r="X512" s="77">
        <v>4.6230000000000002</v>
      </c>
      <c r="Y512" s="77">
        <v>4.5369999999999999</v>
      </c>
      <c r="Z512" s="77">
        <v>4.45</v>
      </c>
      <c r="AA512" s="77">
        <v>4.367</v>
      </c>
      <c r="AB512" s="77">
        <v>4.2839999999999998</v>
      </c>
      <c r="AC512" s="77">
        <v>4.2089999999999996</v>
      </c>
      <c r="AD512" s="77">
        <v>4.1360000000000001</v>
      </c>
      <c r="AE512" s="77">
        <v>4.0590000000000002</v>
      </c>
      <c r="AF512" s="77">
        <v>3.9830000000000001</v>
      </c>
      <c r="AG512" s="77">
        <v>3.911</v>
      </c>
      <c r="AH512" s="78">
        <v>3.8460000000000001</v>
      </c>
    </row>
    <row r="513" spans="1:34" x14ac:dyDescent="0.25">
      <c r="A513" s="67" t="s">
        <v>347</v>
      </c>
      <c r="B513" s="157">
        <v>263045</v>
      </c>
      <c r="C513" s="1">
        <v>495</v>
      </c>
      <c r="D513" s="1" t="s">
        <v>769</v>
      </c>
      <c r="E513" s="1">
        <v>198</v>
      </c>
      <c r="F513" s="77">
        <v>892.2</v>
      </c>
      <c r="G513" s="77">
        <v>2355.85</v>
      </c>
      <c r="H513" s="77">
        <v>4752.6689999999999</v>
      </c>
      <c r="I513" s="77">
        <v>7.26</v>
      </c>
      <c r="J513" s="77">
        <v>9.4</v>
      </c>
      <c r="K513" s="77">
        <v>5.0000000000000001E-3</v>
      </c>
      <c r="L513" s="77">
        <v>5.0430000000000001</v>
      </c>
      <c r="M513" s="1">
        <v>2000</v>
      </c>
      <c r="N513" s="224">
        <v>10</v>
      </c>
      <c r="O513" s="233">
        <v>11.494999999999999</v>
      </c>
      <c r="P513" s="77">
        <v>11.208</v>
      </c>
      <c r="Q513" s="77">
        <v>10.94</v>
      </c>
      <c r="R513" s="77">
        <v>10.678000000000001</v>
      </c>
      <c r="S513" s="77">
        <v>10.426</v>
      </c>
      <c r="T513" s="77">
        <v>10.194000000000001</v>
      </c>
      <c r="U513" s="77">
        <v>9.9719999999999995</v>
      </c>
      <c r="V513" s="77">
        <v>9.76</v>
      </c>
      <c r="W513" s="77">
        <v>9.5559999999999992</v>
      </c>
      <c r="X513" s="77">
        <v>9.3610000000000007</v>
      </c>
      <c r="Y513" s="77">
        <v>9.1760000000000002</v>
      </c>
      <c r="Z513" s="77">
        <v>8.9960000000000004</v>
      </c>
      <c r="AA513" s="77">
        <v>8.8219999999999992</v>
      </c>
      <c r="AB513" s="77">
        <v>8.6549999999999994</v>
      </c>
      <c r="AC513" s="77">
        <v>8.4949999999999992</v>
      </c>
      <c r="AD513" s="77">
        <v>8.3420000000000005</v>
      </c>
      <c r="AE513" s="77">
        <v>8.1920000000000002</v>
      </c>
      <c r="AF513" s="77">
        <v>8.0470000000000006</v>
      </c>
      <c r="AG513" s="77">
        <v>7.9059999999999997</v>
      </c>
      <c r="AH513" s="78">
        <v>7.77</v>
      </c>
    </row>
    <row r="514" spans="1:34" x14ac:dyDescent="0.25">
      <c r="A514" s="67" t="s">
        <v>347</v>
      </c>
      <c r="B514" s="157">
        <v>263045</v>
      </c>
      <c r="C514" s="1">
        <v>495</v>
      </c>
      <c r="D514" s="1" t="s">
        <v>769</v>
      </c>
      <c r="E514" s="1">
        <v>198</v>
      </c>
      <c r="F514" s="77">
        <v>942.7</v>
      </c>
      <c r="G514" s="77">
        <v>2434.34</v>
      </c>
      <c r="H514" s="77">
        <v>4911.348</v>
      </c>
      <c r="I514" s="77">
        <v>8.5340000000000007</v>
      </c>
      <c r="J514" s="77">
        <v>9.5350000000000001</v>
      </c>
      <c r="K514" s="77">
        <v>8.9999999999999993E-3</v>
      </c>
      <c r="L514" s="77">
        <v>5.0439999999999996</v>
      </c>
      <c r="M514" s="1">
        <v>2000</v>
      </c>
      <c r="N514" s="224">
        <v>10</v>
      </c>
      <c r="O514" s="233">
        <v>11.66</v>
      </c>
      <c r="P514" s="77">
        <v>11.368</v>
      </c>
      <c r="Q514" s="77">
        <v>11.09</v>
      </c>
      <c r="R514" s="77">
        <v>10.83</v>
      </c>
      <c r="S514" s="77">
        <v>10.581</v>
      </c>
      <c r="T514" s="77">
        <v>10.343999999999999</v>
      </c>
      <c r="U514" s="77">
        <v>10.119</v>
      </c>
      <c r="V514" s="77">
        <v>9.9009999999999998</v>
      </c>
      <c r="W514" s="77">
        <v>9.6940000000000008</v>
      </c>
      <c r="X514" s="77">
        <v>9.4979999999999993</v>
      </c>
      <c r="Y514" s="77">
        <v>9.3079999999999998</v>
      </c>
      <c r="Z514" s="77">
        <v>9.1240000000000006</v>
      </c>
      <c r="AA514" s="77">
        <v>8.9480000000000004</v>
      </c>
      <c r="AB514" s="77">
        <v>8.7789999999999999</v>
      </c>
      <c r="AC514" s="77">
        <v>8.6150000000000002</v>
      </c>
      <c r="AD514" s="77">
        <v>8.4600000000000009</v>
      </c>
      <c r="AE514" s="77">
        <v>8.3109999999999999</v>
      </c>
      <c r="AF514" s="77">
        <v>8.1649999999999991</v>
      </c>
      <c r="AG514" s="77">
        <v>8.0239999999999991</v>
      </c>
      <c r="AH514" s="78">
        <v>7.8860000000000001</v>
      </c>
    </row>
    <row r="515" spans="1:34" x14ac:dyDescent="0.25">
      <c r="A515" s="67" t="s">
        <v>347</v>
      </c>
      <c r="B515" s="157">
        <v>263045</v>
      </c>
      <c r="C515" s="1">
        <v>495</v>
      </c>
      <c r="D515" s="1" t="s">
        <v>769</v>
      </c>
      <c r="E515" s="1">
        <v>198</v>
      </c>
      <c r="F515" s="77">
        <v>965.5</v>
      </c>
      <c r="G515" s="77">
        <v>2474.4699999999998</v>
      </c>
      <c r="H515" s="77">
        <v>4991.4489999999996</v>
      </c>
      <c r="I515" s="77">
        <v>3.548</v>
      </c>
      <c r="J515" s="77">
        <v>9.5739999999999998</v>
      </c>
      <c r="K515" s="77">
        <v>2E-3</v>
      </c>
      <c r="L515" s="77">
        <v>5.0430000000000001</v>
      </c>
      <c r="M515" s="1">
        <v>2000</v>
      </c>
      <c r="N515" s="224">
        <v>10</v>
      </c>
      <c r="O515" s="233">
        <v>11.708</v>
      </c>
      <c r="P515" s="77">
        <v>11.416</v>
      </c>
      <c r="Q515" s="77">
        <v>11.137</v>
      </c>
      <c r="R515" s="77">
        <v>10.875</v>
      </c>
      <c r="S515" s="77">
        <v>10.624000000000001</v>
      </c>
      <c r="T515" s="77">
        <v>10.385</v>
      </c>
      <c r="U515" s="77">
        <v>10.157999999999999</v>
      </c>
      <c r="V515" s="77">
        <v>9.9420000000000002</v>
      </c>
      <c r="W515" s="77">
        <v>9.7349999999999994</v>
      </c>
      <c r="X515" s="77">
        <v>9.5359999999999996</v>
      </c>
      <c r="Y515" s="77">
        <v>9.3450000000000006</v>
      </c>
      <c r="Z515" s="77">
        <v>9.16</v>
      </c>
      <c r="AA515" s="77">
        <v>8.984</v>
      </c>
      <c r="AB515" s="77">
        <v>8.8149999999999995</v>
      </c>
      <c r="AC515" s="77">
        <v>8.6530000000000005</v>
      </c>
      <c r="AD515" s="77">
        <v>8.4949999999999992</v>
      </c>
      <c r="AE515" s="77">
        <v>8.3439999999999994</v>
      </c>
      <c r="AF515" s="77">
        <v>8.1980000000000004</v>
      </c>
      <c r="AG515" s="77">
        <v>8.0549999999999997</v>
      </c>
      <c r="AH515" s="78">
        <v>7.9180000000000001</v>
      </c>
    </row>
    <row r="516" spans="1:34" x14ac:dyDescent="0.25">
      <c r="A516" s="67" t="s">
        <v>348</v>
      </c>
      <c r="B516" s="157">
        <v>263046</v>
      </c>
      <c r="C516" s="1">
        <v>525</v>
      </c>
      <c r="D516" s="1" t="s">
        <v>769</v>
      </c>
      <c r="E516" s="1">
        <v>182</v>
      </c>
      <c r="F516" s="77">
        <v>1230.7</v>
      </c>
      <c r="G516" s="77">
        <v>3656.08</v>
      </c>
      <c r="H516" s="77">
        <v>6406.6120000000001</v>
      </c>
      <c r="I516" s="77">
        <v>7.407</v>
      </c>
      <c r="J516" s="77">
        <v>13.893000000000001</v>
      </c>
      <c r="K516" s="77">
        <v>2E-3</v>
      </c>
      <c r="L516" s="77">
        <v>5.0549999999999997</v>
      </c>
      <c r="M516" s="1">
        <v>2000</v>
      </c>
      <c r="N516" s="224">
        <v>10</v>
      </c>
      <c r="O516" s="233">
        <v>16.763999999999999</v>
      </c>
      <c r="P516" s="77">
        <v>16.373999999999999</v>
      </c>
      <c r="Q516" s="77">
        <v>16.003</v>
      </c>
      <c r="R516" s="77">
        <v>15.651999999999999</v>
      </c>
      <c r="S516" s="77">
        <v>15.316000000000001</v>
      </c>
      <c r="T516" s="77">
        <v>14.997</v>
      </c>
      <c r="U516" s="77">
        <v>14.689</v>
      </c>
      <c r="V516" s="77">
        <v>14.396000000000001</v>
      </c>
      <c r="W516" s="77">
        <v>14.116</v>
      </c>
      <c r="X516" s="77">
        <v>13.846</v>
      </c>
      <c r="Y516" s="77">
        <v>13.587</v>
      </c>
      <c r="Z516" s="77">
        <v>13.336</v>
      </c>
      <c r="AA516" s="77">
        <v>13.096</v>
      </c>
      <c r="AB516" s="77">
        <v>12.868</v>
      </c>
      <c r="AC516" s="77">
        <v>12.647</v>
      </c>
      <c r="AD516" s="77">
        <v>12.435</v>
      </c>
      <c r="AE516" s="77">
        <v>12.23</v>
      </c>
      <c r="AF516" s="77">
        <v>12.03</v>
      </c>
      <c r="AG516" s="77">
        <v>11.835000000000001</v>
      </c>
      <c r="AH516" s="78">
        <v>11.648999999999999</v>
      </c>
    </row>
    <row r="517" spans="1:34" x14ac:dyDescent="0.25">
      <c r="A517" s="67" t="s">
        <v>348</v>
      </c>
      <c r="B517" s="157">
        <v>263046</v>
      </c>
      <c r="C517" s="1">
        <v>525</v>
      </c>
      <c r="D517" s="1" t="s">
        <v>769</v>
      </c>
      <c r="E517" s="1">
        <v>182</v>
      </c>
      <c r="F517" s="77">
        <v>1248.2</v>
      </c>
      <c r="G517" s="77">
        <v>3752.99</v>
      </c>
      <c r="H517" s="77">
        <v>6509.8329999999996</v>
      </c>
      <c r="I517" s="77">
        <v>3.97</v>
      </c>
      <c r="J517" s="77">
        <v>13.964</v>
      </c>
      <c r="K517" s="77">
        <v>3.0000000000000001E-3</v>
      </c>
      <c r="L517" s="77">
        <v>5.0039999999999996</v>
      </c>
      <c r="M517" s="1">
        <v>2000</v>
      </c>
      <c r="N517" s="224">
        <v>10</v>
      </c>
      <c r="O517" s="233">
        <v>16.850999999999999</v>
      </c>
      <c r="P517" s="77">
        <v>16.457999999999998</v>
      </c>
      <c r="Q517" s="77">
        <v>16.084</v>
      </c>
      <c r="R517" s="77">
        <v>15.728999999999999</v>
      </c>
      <c r="S517" s="77">
        <v>15.394</v>
      </c>
      <c r="T517" s="77">
        <v>15.069000000000001</v>
      </c>
      <c r="U517" s="77">
        <v>14.762</v>
      </c>
      <c r="V517" s="77">
        <v>14.468</v>
      </c>
      <c r="W517" s="77">
        <v>14.186999999999999</v>
      </c>
      <c r="X517" s="77">
        <v>13.914999999999999</v>
      </c>
      <c r="Y517" s="77">
        <v>13.656000000000001</v>
      </c>
      <c r="Z517" s="77">
        <v>13.406000000000001</v>
      </c>
      <c r="AA517" s="77">
        <v>13.164</v>
      </c>
      <c r="AB517" s="77">
        <v>12.933999999999999</v>
      </c>
      <c r="AC517" s="77">
        <v>12.712999999999999</v>
      </c>
      <c r="AD517" s="77">
        <v>12.499000000000001</v>
      </c>
      <c r="AE517" s="77">
        <v>12.29</v>
      </c>
      <c r="AF517" s="77">
        <v>12.09</v>
      </c>
      <c r="AG517" s="77">
        <v>11.896000000000001</v>
      </c>
      <c r="AH517" s="78">
        <v>11.708</v>
      </c>
    </row>
    <row r="518" spans="1:34" x14ac:dyDescent="0.25">
      <c r="A518" s="67" t="s">
        <v>348</v>
      </c>
      <c r="B518" s="157">
        <v>263046</v>
      </c>
      <c r="C518" s="1">
        <v>525</v>
      </c>
      <c r="D518" s="1" t="s">
        <v>769</v>
      </c>
      <c r="E518" s="1">
        <v>182</v>
      </c>
      <c r="F518" s="77">
        <v>1257.4000000000001</v>
      </c>
      <c r="G518" s="77">
        <v>3775.84</v>
      </c>
      <c r="H518" s="77">
        <v>6548.9570000000003</v>
      </c>
      <c r="I518" s="77">
        <v>2.7570000000000001</v>
      </c>
      <c r="J518" s="77">
        <v>13.922000000000001</v>
      </c>
      <c r="K518" s="77">
        <v>7.0000000000000001E-3</v>
      </c>
      <c r="L518" s="77">
        <v>5.0030000000000001</v>
      </c>
      <c r="M518" s="1">
        <v>2000</v>
      </c>
      <c r="N518" s="224">
        <v>10</v>
      </c>
      <c r="O518" s="233">
        <v>16.802</v>
      </c>
      <c r="P518" s="77">
        <v>16.411000000000001</v>
      </c>
      <c r="Q518" s="77">
        <v>16.039000000000001</v>
      </c>
      <c r="R518" s="77">
        <v>15.685</v>
      </c>
      <c r="S518" s="77">
        <v>15.347</v>
      </c>
      <c r="T518" s="77">
        <v>15.023999999999999</v>
      </c>
      <c r="U518" s="77">
        <v>14.718</v>
      </c>
      <c r="V518" s="77">
        <v>14.425000000000001</v>
      </c>
      <c r="W518" s="77">
        <v>14.143000000000001</v>
      </c>
      <c r="X518" s="77">
        <v>13.874000000000001</v>
      </c>
      <c r="Y518" s="77">
        <v>13.614000000000001</v>
      </c>
      <c r="Z518" s="77">
        <v>13.365</v>
      </c>
      <c r="AA518" s="77">
        <v>13.127000000000001</v>
      </c>
      <c r="AB518" s="77">
        <v>12.897</v>
      </c>
      <c r="AC518" s="77">
        <v>12.675000000000001</v>
      </c>
      <c r="AD518" s="77">
        <v>12.458</v>
      </c>
      <c r="AE518" s="77">
        <v>12.250999999999999</v>
      </c>
      <c r="AF518" s="77">
        <v>12.053000000000001</v>
      </c>
      <c r="AG518" s="77">
        <v>11.86</v>
      </c>
      <c r="AH518" s="78">
        <v>11.673</v>
      </c>
    </row>
    <row r="519" spans="1:34" x14ac:dyDescent="0.25">
      <c r="A519" s="67" t="s">
        <v>349</v>
      </c>
      <c r="B519" s="157">
        <v>263047</v>
      </c>
      <c r="C519" s="1">
        <v>651</v>
      </c>
      <c r="D519" s="1" t="s">
        <v>769</v>
      </c>
      <c r="E519" s="1">
        <v>199</v>
      </c>
      <c r="F519" s="77">
        <v>312.7</v>
      </c>
      <c r="G519" s="77">
        <v>1077.45</v>
      </c>
      <c r="H519" s="77">
        <v>167.82400000000001</v>
      </c>
      <c r="I519" s="77">
        <v>1.0469999999999999</v>
      </c>
      <c r="J519" s="77">
        <v>10.038</v>
      </c>
      <c r="K519" s="77">
        <v>0.06</v>
      </c>
      <c r="L519" s="77">
        <v>0.51</v>
      </c>
      <c r="M519" s="1">
        <v>2000</v>
      </c>
      <c r="N519" s="224">
        <v>10</v>
      </c>
      <c r="O519" s="233">
        <v>12.164</v>
      </c>
      <c r="P519" s="77">
        <v>11.88</v>
      </c>
      <c r="Q519" s="77">
        <v>11.599</v>
      </c>
      <c r="R519" s="77">
        <v>11.313000000000001</v>
      </c>
      <c r="S519" s="77">
        <v>11.063000000000001</v>
      </c>
      <c r="T519" s="77">
        <v>10.845000000000001</v>
      </c>
      <c r="U519" s="77">
        <v>10.601000000000001</v>
      </c>
      <c r="V519" s="77">
        <v>10.39</v>
      </c>
      <c r="W519" s="77">
        <v>10.202</v>
      </c>
      <c r="X519" s="77">
        <v>10.009</v>
      </c>
      <c r="Y519" s="77">
        <v>9.8160000000000007</v>
      </c>
      <c r="Z519" s="77">
        <v>9.6590000000000007</v>
      </c>
      <c r="AA519" s="77">
        <v>9.4450000000000003</v>
      </c>
      <c r="AB519" s="77">
        <v>9.2940000000000005</v>
      </c>
      <c r="AC519" s="77">
        <v>9.1370000000000005</v>
      </c>
      <c r="AD519" s="77">
        <v>8.9440000000000008</v>
      </c>
      <c r="AE519" s="77">
        <v>8.7949999999999999</v>
      </c>
      <c r="AF519" s="77">
        <v>8.6590000000000007</v>
      </c>
      <c r="AG519" s="77">
        <v>8.5410000000000004</v>
      </c>
      <c r="AH519" s="78">
        <v>8.4049999999999994</v>
      </c>
    </row>
    <row r="520" spans="1:34" x14ac:dyDescent="0.25">
      <c r="A520" s="67" t="s">
        <v>349</v>
      </c>
      <c r="B520" s="157">
        <v>263047</v>
      </c>
      <c r="C520" s="1">
        <v>651</v>
      </c>
      <c r="D520" s="1" t="s">
        <v>769</v>
      </c>
      <c r="E520" s="1">
        <v>199</v>
      </c>
      <c r="F520" s="77">
        <v>350.5</v>
      </c>
      <c r="G520" s="77">
        <v>1196.07</v>
      </c>
      <c r="H520" s="77">
        <v>185.52199999999999</v>
      </c>
      <c r="I520" s="77">
        <v>0.22</v>
      </c>
      <c r="J520" s="77">
        <v>10.429</v>
      </c>
      <c r="K520" s="77">
        <v>2.3E-2</v>
      </c>
      <c r="L520" s="77">
        <v>0.50700000000000001</v>
      </c>
      <c r="M520" s="1">
        <v>2000</v>
      </c>
      <c r="N520" s="224">
        <v>10</v>
      </c>
      <c r="O520" s="233">
        <v>12.654</v>
      </c>
      <c r="P520" s="77">
        <v>12.374000000000001</v>
      </c>
      <c r="Q520" s="77">
        <v>12.077</v>
      </c>
      <c r="R520" s="77">
        <v>11.771000000000001</v>
      </c>
      <c r="S520" s="77">
        <v>11.529</v>
      </c>
      <c r="T520" s="77">
        <v>11.29</v>
      </c>
      <c r="U520" s="77">
        <v>11.04</v>
      </c>
      <c r="V520" s="77">
        <v>10.797000000000001</v>
      </c>
      <c r="W520" s="77">
        <v>10.577</v>
      </c>
      <c r="X520" s="77">
        <v>10.379</v>
      </c>
      <c r="Y520" s="77">
        <v>10.176</v>
      </c>
      <c r="Z520" s="77">
        <v>9.9979999999999993</v>
      </c>
      <c r="AA520" s="77">
        <v>9.8279999999999994</v>
      </c>
      <c r="AB520" s="77">
        <v>9.6739999999999995</v>
      </c>
      <c r="AC520" s="77">
        <v>9.4809999999999999</v>
      </c>
      <c r="AD520" s="77">
        <v>9.2899999999999991</v>
      </c>
      <c r="AE520" s="77">
        <v>9.1229999999999993</v>
      </c>
      <c r="AF520" s="77">
        <v>8.9749999999999996</v>
      </c>
      <c r="AG520" s="77">
        <v>8.84</v>
      </c>
      <c r="AH520" s="78">
        <v>8.7029999999999994</v>
      </c>
    </row>
    <row r="521" spans="1:34" x14ac:dyDescent="0.25">
      <c r="A521" s="67" t="s">
        <v>349</v>
      </c>
      <c r="B521" s="157">
        <v>263047</v>
      </c>
      <c r="C521" s="1">
        <v>651</v>
      </c>
      <c r="D521" s="1" t="s">
        <v>769</v>
      </c>
      <c r="E521" s="1">
        <v>199</v>
      </c>
      <c r="F521" s="77">
        <v>371.8</v>
      </c>
      <c r="G521" s="77">
        <v>1254.1199999999999</v>
      </c>
      <c r="H521" s="77">
        <v>194.827</v>
      </c>
      <c r="I521" s="77">
        <v>0.128</v>
      </c>
      <c r="J521" s="77">
        <v>10.497999999999999</v>
      </c>
      <c r="K521" s="77">
        <v>1.7999999999999999E-2</v>
      </c>
      <c r="L521" s="77">
        <v>0.50800000000000001</v>
      </c>
      <c r="M521" s="1">
        <v>2000</v>
      </c>
      <c r="N521" s="224">
        <v>10</v>
      </c>
      <c r="O521" s="233">
        <v>12.741</v>
      </c>
      <c r="P521" s="77">
        <v>12.448</v>
      </c>
      <c r="Q521" s="77">
        <v>12.145</v>
      </c>
      <c r="R521" s="77">
        <v>11.866</v>
      </c>
      <c r="S521" s="77">
        <v>11.628</v>
      </c>
      <c r="T521" s="77">
        <v>11.359</v>
      </c>
      <c r="U521" s="77">
        <v>11.122999999999999</v>
      </c>
      <c r="V521" s="77">
        <v>10.913</v>
      </c>
      <c r="W521" s="77">
        <v>10.686999999999999</v>
      </c>
      <c r="X521" s="77">
        <v>10.452999999999999</v>
      </c>
      <c r="Y521" s="77">
        <v>10.224</v>
      </c>
      <c r="Z521" s="77">
        <v>10.041</v>
      </c>
      <c r="AA521" s="77">
        <v>9.86</v>
      </c>
      <c r="AB521" s="77">
        <v>9.6739999999999995</v>
      </c>
      <c r="AC521" s="77">
        <v>9.5210000000000008</v>
      </c>
      <c r="AD521" s="77">
        <v>9.3680000000000003</v>
      </c>
      <c r="AE521" s="77">
        <v>9.2170000000000005</v>
      </c>
      <c r="AF521" s="77">
        <v>9.0579999999999998</v>
      </c>
      <c r="AG521" s="77">
        <v>8.8849999999999998</v>
      </c>
      <c r="AH521" s="78">
        <v>8.7479999999999993</v>
      </c>
    </row>
    <row r="522" spans="1:34" x14ac:dyDescent="0.25">
      <c r="A522" s="67" t="s">
        <v>350</v>
      </c>
      <c r="B522" s="157">
        <v>263048</v>
      </c>
      <c r="C522" s="1">
        <v>630</v>
      </c>
      <c r="D522" s="1" t="s">
        <v>769</v>
      </c>
      <c r="E522" s="1">
        <v>185</v>
      </c>
      <c r="F522" s="77">
        <v>2050.5</v>
      </c>
      <c r="G522" s="77">
        <v>7451.21</v>
      </c>
      <c r="H522" s="77">
        <v>1138.297</v>
      </c>
      <c r="I522" s="77">
        <v>11.295999999999999</v>
      </c>
      <c r="J522" s="77">
        <v>9.4369999999999994</v>
      </c>
      <c r="K522" s="77">
        <v>4.2999999999999997E-2</v>
      </c>
      <c r="L522" s="77">
        <v>0.52</v>
      </c>
      <c r="M522" s="1">
        <v>2000</v>
      </c>
      <c r="N522" s="224">
        <v>10</v>
      </c>
      <c r="O522" s="233">
        <v>11.414999999999999</v>
      </c>
      <c r="P522" s="77">
        <v>11.141999999999999</v>
      </c>
      <c r="Q522" s="77">
        <v>10.864000000000001</v>
      </c>
      <c r="R522" s="77">
        <v>10.625</v>
      </c>
      <c r="S522" s="77">
        <v>10.397</v>
      </c>
      <c r="T522" s="77">
        <v>10.173</v>
      </c>
      <c r="U522" s="77">
        <v>9.9710000000000001</v>
      </c>
      <c r="V522" s="77">
        <v>9.7639999999999993</v>
      </c>
      <c r="W522" s="77">
        <v>9.5860000000000003</v>
      </c>
      <c r="X522" s="77">
        <v>9.4090000000000007</v>
      </c>
      <c r="Y522" s="77">
        <v>9.2240000000000002</v>
      </c>
      <c r="Z522" s="77">
        <v>9.0609999999999999</v>
      </c>
      <c r="AA522" s="77">
        <v>8.8930000000000007</v>
      </c>
      <c r="AB522" s="77">
        <v>8.7309999999999999</v>
      </c>
      <c r="AC522" s="77">
        <v>8.5820000000000007</v>
      </c>
      <c r="AD522" s="77">
        <v>8.4350000000000005</v>
      </c>
      <c r="AE522" s="77">
        <v>8.2840000000000007</v>
      </c>
      <c r="AF522" s="77">
        <v>8.1270000000000007</v>
      </c>
      <c r="AG522" s="77">
        <v>8.0830000000000002</v>
      </c>
      <c r="AH522" s="78">
        <v>7.9640000000000004</v>
      </c>
    </row>
    <row r="523" spans="1:34" x14ac:dyDescent="0.25">
      <c r="A523" s="67" t="s">
        <v>350</v>
      </c>
      <c r="B523" s="157">
        <v>263048</v>
      </c>
      <c r="C523" s="1">
        <v>630</v>
      </c>
      <c r="D523" s="1" t="s">
        <v>769</v>
      </c>
      <c r="E523" s="1">
        <v>185</v>
      </c>
      <c r="F523" s="77">
        <v>2655.3</v>
      </c>
      <c r="G523" s="77">
        <v>9386.76</v>
      </c>
      <c r="H523" s="77">
        <v>1395.9380000000001</v>
      </c>
      <c r="I523" s="77">
        <v>2.3170000000000002</v>
      </c>
      <c r="J523" s="77">
        <v>10.659000000000001</v>
      </c>
      <c r="K523" s="77">
        <v>1.4E-2</v>
      </c>
      <c r="L523" s="77">
        <v>0.50600000000000001</v>
      </c>
      <c r="M523" s="1">
        <v>2000</v>
      </c>
      <c r="N523" s="224">
        <v>10</v>
      </c>
      <c r="O523" s="233">
        <v>12.877000000000001</v>
      </c>
      <c r="P523" s="77">
        <v>12.577</v>
      </c>
      <c r="Q523" s="77">
        <v>12.287000000000001</v>
      </c>
      <c r="R523" s="77">
        <v>12.019</v>
      </c>
      <c r="S523" s="77">
        <v>11.75</v>
      </c>
      <c r="T523" s="77">
        <v>11.506</v>
      </c>
      <c r="U523" s="77">
        <v>11.27</v>
      </c>
      <c r="V523" s="77">
        <v>11.042</v>
      </c>
      <c r="W523" s="77">
        <v>10.823</v>
      </c>
      <c r="X523" s="77">
        <v>10.616</v>
      </c>
      <c r="Y523" s="77">
        <v>10.409000000000001</v>
      </c>
      <c r="Z523" s="77">
        <v>10.215999999999999</v>
      </c>
      <c r="AA523" s="77">
        <v>10.039</v>
      </c>
      <c r="AB523" s="77">
        <v>9.8650000000000002</v>
      </c>
      <c r="AC523" s="77">
        <v>9.6999999999999993</v>
      </c>
      <c r="AD523" s="77">
        <v>9.5419999999999998</v>
      </c>
      <c r="AE523" s="77">
        <v>9.3819999999999997</v>
      </c>
      <c r="AF523" s="77">
        <v>9.2270000000000003</v>
      </c>
      <c r="AG523" s="77">
        <v>9.0850000000000009</v>
      </c>
      <c r="AH523" s="78">
        <v>8.9450000000000003</v>
      </c>
    </row>
    <row r="524" spans="1:34" x14ac:dyDescent="0.25">
      <c r="A524" s="67" t="s">
        <v>350</v>
      </c>
      <c r="B524" s="157">
        <v>263048</v>
      </c>
      <c r="C524" s="1">
        <v>630</v>
      </c>
      <c r="D524" s="1" t="s">
        <v>769</v>
      </c>
      <c r="E524" s="1">
        <v>185</v>
      </c>
      <c r="F524" s="77">
        <v>2781</v>
      </c>
      <c r="G524" s="77">
        <v>9818.2000000000007</v>
      </c>
      <c r="H524" s="77">
        <v>1460.548</v>
      </c>
      <c r="I524" s="77">
        <v>1.915</v>
      </c>
      <c r="J524" s="77">
        <v>10.987</v>
      </c>
      <c r="K524" s="77">
        <v>2.8000000000000001E-2</v>
      </c>
      <c r="L524" s="77">
        <v>0.50700000000000001</v>
      </c>
      <c r="M524" s="1">
        <v>2000</v>
      </c>
      <c r="N524" s="224">
        <v>10</v>
      </c>
      <c r="O524" s="233">
        <v>13.268000000000001</v>
      </c>
      <c r="P524" s="77">
        <v>12.95</v>
      </c>
      <c r="Q524" s="77">
        <v>12.641</v>
      </c>
      <c r="R524" s="77">
        <v>12.385999999999999</v>
      </c>
      <c r="S524" s="77">
        <v>12.117000000000001</v>
      </c>
      <c r="T524" s="77">
        <v>11.842000000000001</v>
      </c>
      <c r="U524" s="77">
        <v>11.577</v>
      </c>
      <c r="V524" s="77">
        <v>11.356</v>
      </c>
      <c r="W524" s="77">
        <v>11.194000000000001</v>
      </c>
      <c r="X524" s="77">
        <v>10.971</v>
      </c>
      <c r="Y524" s="77">
        <v>10.744</v>
      </c>
      <c r="Z524" s="77">
        <v>10.518000000000001</v>
      </c>
      <c r="AA524" s="77">
        <v>10.361000000000001</v>
      </c>
      <c r="AB524" s="77">
        <v>10.196</v>
      </c>
      <c r="AC524" s="77">
        <v>10.044</v>
      </c>
      <c r="AD524" s="77">
        <v>9.8689999999999998</v>
      </c>
      <c r="AE524" s="77">
        <v>9.6880000000000006</v>
      </c>
      <c r="AF524" s="77">
        <v>9.5210000000000008</v>
      </c>
      <c r="AG524" s="77">
        <v>9.3480000000000008</v>
      </c>
      <c r="AH524" s="78">
        <v>9.1489999999999991</v>
      </c>
    </row>
    <row r="525" spans="1:34" x14ac:dyDescent="0.25">
      <c r="A525" s="67" t="s">
        <v>351</v>
      </c>
      <c r="B525" s="157">
        <v>263049</v>
      </c>
      <c r="C525" s="1">
        <v>600</v>
      </c>
      <c r="D525" s="1" t="s">
        <v>769</v>
      </c>
      <c r="E525" s="1">
        <v>177</v>
      </c>
      <c r="F525" s="77">
        <v>655.8</v>
      </c>
      <c r="G525" s="77">
        <v>2352.54</v>
      </c>
      <c r="H525" s="77">
        <v>3492.8939999999998</v>
      </c>
      <c r="I525" s="77">
        <v>11.218999999999999</v>
      </c>
      <c r="J525" s="77">
        <v>6.649</v>
      </c>
      <c r="K525" s="77">
        <v>3.5999999999999997E-2</v>
      </c>
      <c r="L525" s="77">
        <v>5.0330000000000004</v>
      </c>
      <c r="M525" s="1">
        <v>2000</v>
      </c>
      <c r="N525" s="224">
        <v>10</v>
      </c>
      <c r="O525" s="233">
        <v>8.0359999999999996</v>
      </c>
      <c r="P525" s="77">
        <v>7.8479999999999999</v>
      </c>
      <c r="Q525" s="77">
        <v>7.6669999999999998</v>
      </c>
      <c r="R525" s="77">
        <v>7.4909999999999997</v>
      </c>
      <c r="S525" s="77">
        <v>7.3330000000000002</v>
      </c>
      <c r="T525" s="77">
        <v>7.1840000000000002</v>
      </c>
      <c r="U525" s="77">
        <v>7.0359999999999996</v>
      </c>
      <c r="V525" s="77">
        <v>6.8929999999999998</v>
      </c>
      <c r="W525" s="77">
        <v>6.7539999999999996</v>
      </c>
      <c r="X525" s="77">
        <v>6.6239999999999997</v>
      </c>
      <c r="Y525" s="77">
        <v>6.4980000000000002</v>
      </c>
      <c r="Z525" s="77">
        <v>6.3760000000000003</v>
      </c>
      <c r="AA525" s="77">
        <v>6.266</v>
      </c>
      <c r="AB525" s="77">
        <v>6.1550000000000002</v>
      </c>
      <c r="AC525" s="77">
        <v>6.0469999999999997</v>
      </c>
      <c r="AD525" s="77">
        <v>5.9459999999999997</v>
      </c>
      <c r="AE525" s="77">
        <v>5.8490000000000002</v>
      </c>
      <c r="AF525" s="77">
        <v>5.7519999999999998</v>
      </c>
      <c r="AG525" s="77">
        <v>5.6559999999999997</v>
      </c>
      <c r="AH525" s="78">
        <v>5.5640000000000001</v>
      </c>
    </row>
    <row r="526" spans="1:34" x14ac:dyDescent="0.25">
      <c r="A526" s="67" t="s">
        <v>351</v>
      </c>
      <c r="B526" s="157">
        <v>263049</v>
      </c>
      <c r="C526" s="1">
        <v>600</v>
      </c>
      <c r="D526" s="1" t="s">
        <v>769</v>
      </c>
      <c r="E526" s="1">
        <v>177</v>
      </c>
      <c r="F526" s="77">
        <v>834.6</v>
      </c>
      <c r="G526" s="77">
        <v>2930.48</v>
      </c>
      <c r="H526" s="77">
        <v>4356.1570000000002</v>
      </c>
      <c r="I526" s="77">
        <v>8.2590000000000003</v>
      </c>
      <c r="J526" s="77">
        <v>7.702</v>
      </c>
      <c r="K526" s="77">
        <v>7.0000000000000001E-3</v>
      </c>
      <c r="L526" s="77">
        <v>5.0389999999999997</v>
      </c>
      <c r="M526" s="1">
        <v>2000</v>
      </c>
      <c r="N526" s="224">
        <v>10</v>
      </c>
      <c r="O526" s="233">
        <v>9.3019999999999996</v>
      </c>
      <c r="P526" s="77">
        <v>9.0860000000000003</v>
      </c>
      <c r="Q526" s="77">
        <v>8.8810000000000002</v>
      </c>
      <c r="R526" s="77">
        <v>8.6839999999999993</v>
      </c>
      <c r="S526" s="77">
        <v>8.4990000000000006</v>
      </c>
      <c r="T526" s="77">
        <v>8.3179999999999996</v>
      </c>
      <c r="U526" s="77">
        <v>8.1460000000000008</v>
      </c>
      <c r="V526" s="77">
        <v>7.9829999999999997</v>
      </c>
      <c r="W526" s="77">
        <v>7.827</v>
      </c>
      <c r="X526" s="77">
        <v>7.6769999999999996</v>
      </c>
      <c r="Y526" s="77">
        <v>7.532</v>
      </c>
      <c r="Z526" s="77">
        <v>7.3940000000000001</v>
      </c>
      <c r="AA526" s="77">
        <v>7.26</v>
      </c>
      <c r="AB526" s="77">
        <v>7.13</v>
      </c>
      <c r="AC526" s="77">
        <v>7.0069999999999997</v>
      </c>
      <c r="AD526" s="77">
        <v>6.8869999999999996</v>
      </c>
      <c r="AE526" s="77">
        <v>6.7720000000000002</v>
      </c>
      <c r="AF526" s="77">
        <v>6.6609999999999996</v>
      </c>
      <c r="AG526" s="77">
        <v>6.5519999999999996</v>
      </c>
      <c r="AH526" s="78">
        <v>6.4480000000000004</v>
      </c>
    </row>
    <row r="527" spans="1:34" x14ac:dyDescent="0.25">
      <c r="A527" s="67" t="s">
        <v>351</v>
      </c>
      <c r="B527" s="157">
        <v>263049</v>
      </c>
      <c r="C527" s="1">
        <v>600</v>
      </c>
      <c r="D527" s="1" t="s">
        <v>769</v>
      </c>
      <c r="E527" s="1">
        <v>177</v>
      </c>
      <c r="F527" s="77">
        <v>882.3</v>
      </c>
      <c r="G527" s="77">
        <v>3040.1</v>
      </c>
      <c r="H527" s="77">
        <v>4519.7539999999999</v>
      </c>
      <c r="I527" s="77">
        <v>6.8710000000000004</v>
      </c>
      <c r="J527" s="77">
        <v>7.8460000000000001</v>
      </c>
      <c r="K527" s="77">
        <v>0.01</v>
      </c>
      <c r="L527" s="77">
        <v>5.04</v>
      </c>
      <c r="M527" s="1">
        <v>2000</v>
      </c>
      <c r="N527" s="224">
        <v>10</v>
      </c>
      <c r="O527" s="233">
        <v>9.468</v>
      </c>
      <c r="P527" s="77">
        <v>9.2490000000000006</v>
      </c>
      <c r="Q527" s="77">
        <v>9.0419999999999998</v>
      </c>
      <c r="R527" s="77">
        <v>8.843</v>
      </c>
      <c r="S527" s="77">
        <v>8.6549999999999994</v>
      </c>
      <c r="T527" s="77">
        <v>8.4730000000000008</v>
      </c>
      <c r="U527" s="77">
        <v>8.2970000000000006</v>
      </c>
      <c r="V527" s="77">
        <v>8.1300000000000008</v>
      </c>
      <c r="W527" s="77">
        <v>7.9729999999999999</v>
      </c>
      <c r="X527" s="77">
        <v>7.82</v>
      </c>
      <c r="Y527" s="77">
        <v>7.673</v>
      </c>
      <c r="Z527" s="77">
        <v>7.5309999999999997</v>
      </c>
      <c r="AA527" s="77">
        <v>7.3929999999999998</v>
      </c>
      <c r="AB527" s="77">
        <v>7.2629999999999999</v>
      </c>
      <c r="AC527" s="77">
        <v>7.1379999999999999</v>
      </c>
      <c r="AD527" s="77">
        <v>7.0179999999999998</v>
      </c>
      <c r="AE527" s="77">
        <v>6.9020000000000001</v>
      </c>
      <c r="AF527" s="77">
        <v>6.7910000000000004</v>
      </c>
      <c r="AG527" s="77">
        <v>6.681</v>
      </c>
      <c r="AH527" s="78">
        <v>6.5720000000000001</v>
      </c>
    </row>
    <row r="528" spans="1:34" x14ac:dyDescent="0.25">
      <c r="A528" s="67" t="s">
        <v>352</v>
      </c>
      <c r="B528" s="157">
        <v>263050</v>
      </c>
      <c r="C528" s="1">
        <v>630</v>
      </c>
      <c r="D528" s="1" t="s">
        <v>769</v>
      </c>
      <c r="E528" s="1">
        <v>168</v>
      </c>
      <c r="F528" s="77">
        <v>162.4</v>
      </c>
      <c r="G528" s="77">
        <v>627.03</v>
      </c>
      <c r="H528" s="77">
        <v>836.53700000000003</v>
      </c>
      <c r="I528" s="77">
        <v>1.712</v>
      </c>
      <c r="J528" s="77">
        <v>2.0739999999999998</v>
      </c>
      <c r="K528" s="77">
        <v>3.0000000000000001E-3</v>
      </c>
      <c r="L528" s="77">
        <v>5.0030000000000001</v>
      </c>
      <c r="M528" s="1">
        <v>2000</v>
      </c>
      <c r="N528" s="224">
        <v>10</v>
      </c>
      <c r="O528" s="233">
        <v>2.5059999999999998</v>
      </c>
      <c r="P528" s="77">
        <v>2.444</v>
      </c>
      <c r="Q528" s="77">
        <v>2.3879999999999999</v>
      </c>
      <c r="R528" s="77">
        <v>2.3359999999999999</v>
      </c>
      <c r="S528" s="77">
        <v>2.286</v>
      </c>
      <c r="T528" s="77">
        <v>2.2389999999999999</v>
      </c>
      <c r="U528" s="77">
        <v>2.1890000000000001</v>
      </c>
      <c r="V528" s="77">
        <v>2.149</v>
      </c>
      <c r="W528" s="77">
        <v>2.1040000000000001</v>
      </c>
      <c r="X528" s="77">
        <v>2.0670000000000002</v>
      </c>
      <c r="Y528" s="77">
        <v>2.028</v>
      </c>
      <c r="Z528" s="77">
        <v>1.99</v>
      </c>
      <c r="AA528" s="77">
        <v>1.9530000000000001</v>
      </c>
      <c r="AB528" s="77">
        <v>1.92</v>
      </c>
      <c r="AC528" s="77">
        <v>1.8879999999999999</v>
      </c>
      <c r="AD528" s="77">
        <v>1.8540000000000001</v>
      </c>
      <c r="AE528" s="77">
        <v>1.825</v>
      </c>
      <c r="AF528" s="77">
        <v>1.7949999999999999</v>
      </c>
      <c r="AG528" s="77">
        <v>1.772</v>
      </c>
      <c r="AH528" s="78">
        <v>1.742</v>
      </c>
    </row>
    <row r="529" spans="1:34" x14ac:dyDescent="0.25">
      <c r="A529" s="67" t="s">
        <v>352</v>
      </c>
      <c r="B529" s="157">
        <v>263050</v>
      </c>
      <c r="C529" s="1">
        <v>630</v>
      </c>
      <c r="D529" s="1" t="s">
        <v>769</v>
      </c>
      <c r="E529" s="1">
        <v>168</v>
      </c>
      <c r="F529" s="77">
        <v>187.1</v>
      </c>
      <c r="G529" s="77">
        <v>717.16</v>
      </c>
      <c r="H529" s="77">
        <v>957.226</v>
      </c>
      <c r="I529" s="77">
        <v>1.577</v>
      </c>
      <c r="J529" s="77">
        <v>2.1139999999999999</v>
      </c>
      <c r="K529" s="77">
        <v>1E-3</v>
      </c>
      <c r="L529" s="77">
        <v>5.0049999999999999</v>
      </c>
      <c r="M529" s="1">
        <v>2000</v>
      </c>
      <c r="N529" s="224">
        <v>10</v>
      </c>
      <c r="O529" s="233">
        <v>2.556</v>
      </c>
      <c r="P529" s="77">
        <v>2.4990000000000001</v>
      </c>
      <c r="Q529" s="77">
        <v>2.4430000000000001</v>
      </c>
      <c r="R529" s="77">
        <v>2.3849999999999998</v>
      </c>
      <c r="S529" s="77">
        <v>2.3319999999999999</v>
      </c>
      <c r="T529" s="77">
        <v>2.2810000000000001</v>
      </c>
      <c r="U529" s="77">
        <v>2.2349999999999999</v>
      </c>
      <c r="V529" s="77">
        <v>2.19</v>
      </c>
      <c r="W529" s="77">
        <v>2.1469999999999998</v>
      </c>
      <c r="X529" s="77">
        <v>2.1040000000000001</v>
      </c>
      <c r="Y529" s="77">
        <v>2.0619999999999998</v>
      </c>
      <c r="Z529" s="77">
        <v>2.0270000000000001</v>
      </c>
      <c r="AA529" s="77">
        <v>1.9930000000000001</v>
      </c>
      <c r="AB529" s="77">
        <v>1.9550000000000001</v>
      </c>
      <c r="AC529" s="77">
        <v>1.92</v>
      </c>
      <c r="AD529" s="77">
        <v>1.889</v>
      </c>
      <c r="AE529" s="77">
        <v>1.86</v>
      </c>
      <c r="AF529" s="77">
        <v>1.83</v>
      </c>
      <c r="AG529" s="77">
        <v>1.7969999999999999</v>
      </c>
      <c r="AH529" s="78">
        <v>1.7709999999999999</v>
      </c>
    </row>
    <row r="530" spans="1:34" x14ac:dyDescent="0.25">
      <c r="A530" s="67" t="s">
        <v>352</v>
      </c>
      <c r="B530" s="157">
        <v>263050</v>
      </c>
      <c r="C530" s="1">
        <v>630</v>
      </c>
      <c r="D530" s="1" t="s">
        <v>769</v>
      </c>
      <c r="E530" s="1">
        <v>168</v>
      </c>
      <c r="F530" s="77">
        <v>216.5</v>
      </c>
      <c r="G530" s="77">
        <v>820.96</v>
      </c>
      <c r="H530" s="77">
        <v>1095.8389999999999</v>
      </c>
      <c r="I530" s="77">
        <v>1.3560000000000001</v>
      </c>
      <c r="J530" s="77">
        <v>2.1749999999999998</v>
      </c>
      <c r="K530" s="77">
        <v>1E-3</v>
      </c>
      <c r="L530" s="77">
        <v>5.0060000000000002</v>
      </c>
      <c r="M530" s="1">
        <v>2000</v>
      </c>
      <c r="N530" s="224">
        <v>10</v>
      </c>
      <c r="O530" s="233">
        <v>2.6419999999999999</v>
      </c>
      <c r="P530" s="77">
        <v>2.577</v>
      </c>
      <c r="Q530" s="77">
        <v>2.516</v>
      </c>
      <c r="R530" s="77">
        <v>2.4569999999999999</v>
      </c>
      <c r="S530" s="77">
        <v>2.4009999999999998</v>
      </c>
      <c r="T530" s="77">
        <v>2.35</v>
      </c>
      <c r="U530" s="77">
        <v>2.306</v>
      </c>
      <c r="V530" s="77">
        <v>2.2589999999999999</v>
      </c>
      <c r="W530" s="77">
        <v>2.2080000000000002</v>
      </c>
      <c r="X530" s="77">
        <v>2.1619999999999999</v>
      </c>
      <c r="Y530" s="77">
        <v>2.1230000000000002</v>
      </c>
      <c r="Z530" s="77">
        <v>2.085</v>
      </c>
      <c r="AA530" s="77">
        <v>2.0470000000000002</v>
      </c>
      <c r="AB530" s="77">
        <v>2.0089999999999999</v>
      </c>
      <c r="AC530" s="77">
        <v>1.9750000000000001</v>
      </c>
      <c r="AD530" s="77">
        <v>1.94</v>
      </c>
      <c r="AE530" s="77">
        <v>1.9039999999999999</v>
      </c>
      <c r="AF530" s="77">
        <v>1.875</v>
      </c>
      <c r="AG530" s="77">
        <v>1.8460000000000001</v>
      </c>
      <c r="AH530" s="78">
        <v>1.8120000000000001</v>
      </c>
    </row>
    <row r="531" spans="1:34" x14ac:dyDescent="0.25">
      <c r="A531" s="67" t="s">
        <v>353</v>
      </c>
      <c r="B531" s="157">
        <v>263051</v>
      </c>
      <c r="C531" s="1">
        <v>630</v>
      </c>
      <c r="D531" s="1" t="s">
        <v>769</v>
      </c>
      <c r="E531" s="1">
        <v>201</v>
      </c>
      <c r="F531" s="77">
        <v>25799.1</v>
      </c>
      <c r="G531" s="77">
        <v>88722.53</v>
      </c>
      <c r="H531" s="77">
        <v>9694.9210000000003</v>
      </c>
      <c r="I531" s="77">
        <v>16.683</v>
      </c>
      <c r="J531" s="77">
        <v>5.33</v>
      </c>
      <c r="K531" s="77">
        <v>3.2000000000000001E-2</v>
      </c>
      <c r="L531" s="77">
        <v>0.34200000000000003</v>
      </c>
      <c r="M531" s="1">
        <v>2000</v>
      </c>
      <c r="N531" s="224">
        <v>10</v>
      </c>
      <c r="O531" s="233">
        <v>6.6829999999999998</v>
      </c>
      <c r="P531" s="77">
        <v>6.5</v>
      </c>
      <c r="Q531" s="77">
        <v>6.3289999999999997</v>
      </c>
      <c r="R531" s="77">
        <v>6.1589999999999998</v>
      </c>
      <c r="S531" s="77">
        <v>5.9930000000000003</v>
      </c>
      <c r="T531" s="77">
        <v>5.8419999999999996</v>
      </c>
      <c r="U531" s="77">
        <v>5.7</v>
      </c>
      <c r="V531" s="77">
        <v>5.5609999999999999</v>
      </c>
      <c r="W531" s="77">
        <v>5.4240000000000004</v>
      </c>
      <c r="X531" s="77">
        <v>5.29</v>
      </c>
      <c r="Y531" s="77">
        <v>5.1689999999999996</v>
      </c>
      <c r="Z531" s="77">
        <v>5.0579999999999998</v>
      </c>
      <c r="AA531" s="77">
        <v>4.9420000000000002</v>
      </c>
      <c r="AB531" s="77">
        <v>4.8330000000000002</v>
      </c>
      <c r="AC531" s="77">
        <v>4.7359999999999998</v>
      </c>
      <c r="AD531" s="77">
        <v>4.6479999999999997</v>
      </c>
      <c r="AE531" s="77">
        <v>4.5519999999999996</v>
      </c>
      <c r="AF531" s="77">
        <v>4.4669999999999996</v>
      </c>
      <c r="AG531" s="77">
        <v>4.3879999999999999</v>
      </c>
      <c r="AH531" s="78">
        <v>4.3159999999999998</v>
      </c>
    </row>
    <row r="532" spans="1:34" x14ac:dyDescent="0.25">
      <c r="A532" s="67" t="s">
        <v>353</v>
      </c>
      <c r="B532" s="157">
        <v>263051</v>
      </c>
      <c r="C532" s="1">
        <v>630</v>
      </c>
      <c r="D532" s="1" t="s">
        <v>769</v>
      </c>
      <c r="E532" s="1">
        <v>201</v>
      </c>
      <c r="F532" s="77">
        <v>31484.3</v>
      </c>
      <c r="G532" s="77">
        <v>104461.45</v>
      </c>
      <c r="H532" s="77">
        <v>10019.482</v>
      </c>
      <c r="I532" s="77">
        <v>11.663</v>
      </c>
      <c r="J532" s="77">
        <v>5.99</v>
      </c>
      <c r="K532" s="77">
        <v>6.0000000000000001E-3</v>
      </c>
      <c r="L532" s="77">
        <v>0.30099999999999999</v>
      </c>
      <c r="M532" s="1">
        <v>2000</v>
      </c>
      <c r="N532" s="224">
        <v>10</v>
      </c>
      <c r="O532" s="233">
        <v>7.54</v>
      </c>
      <c r="P532" s="77">
        <v>7.3209999999999997</v>
      </c>
      <c r="Q532" s="77">
        <v>7.1189999999999998</v>
      </c>
      <c r="R532" s="77">
        <v>6.9269999999999996</v>
      </c>
      <c r="S532" s="77">
        <v>6.742</v>
      </c>
      <c r="T532" s="77">
        <v>6.569</v>
      </c>
      <c r="U532" s="77">
        <v>6.407</v>
      </c>
      <c r="V532" s="77">
        <v>6.2489999999999997</v>
      </c>
      <c r="W532" s="77">
        <v>6.0880000000000001</v>
      </c>
      <c r="X532" s="77">
        <v>5.9420000000000002</v>
      </c>
      <c r="Y532" s="77">
        <v>5.8109999999999999</v>
      </c>
      <c r="Z532" s="77">
        <v>5.6760000000000002</v>
      </c>
      <c r="AA532" s="77">
        <v>5.5490000000000004</v>
      </c>
      <c r="AB532" s="77">
        <v>5.423</v>
      </c>
      <c r="AC532" s="77">
        <v>5.3120000000000003</v>
      </c>
      <c r="AD532" s="77">
        <v>5.218</v>
      </c>
      <c r="AE532" s="77">
        <v>5.1310000000000002</v>
      </c>
      <c r="AF532" s="77">
        <v>5.0350000000000001</v>
      </c>
      <c r="AG532" s="77">
        <v>4.9269999999999996</v>
      </c>
      <c r="AH532" s="78">
        <v>4.8230000000000004</v>
      </c>
    </row>
    <row r="533" spans="1:34" x14ac:dyDescent="0.25">
      <c r="A533" s="67" t="s">
        <v>353</v>
      </c>
      <c r="B533" s="157">
        <v>263051</v>
      </c>
      <c r="C533" s="1">
        <v>630</v>
      </c>
      <c r="D533" s="1" t="s">
        <v>769</v>
      </c>
      <c r="E533" s="1">
        <v>201</v>
      </c>
      <c r="F533" s="77">
        <v>38790</v>
      </c>
      <c r="G533" s="77">
        <v>123956.04</v>
      </c>
      <c r="H533" s="77">
        <v>10291.255999999999</v>
      </c>
      <c r="I533" s="77">
        <v>4.3339999999999996</v>
      </c>
      <c r="J533" s="77">
        <v>6.7640000000000002</v>
      </c>
      <c r="K533" s="77">
        <v>1.7999999999999999E-2</v>
      </c>
      <c r="L533" s="77">
        <v>0.26</v>
      </c>
      <c r="M533" s="1">
        <v>2000</v>
      </c>
      <c r="N533" s="224">
        <v>10</v>
      </c>
      <c r="O533" s="233">
        <v>8.5500000000000007</v>
      </c>
      <c r="P533" s="77">
        <v>8.2899999999999991</v>
      </c>
      <c r="Q533" s="77">
        <v>8.0489999999999995</v>
      </c>
      <c r="R533" s="77">
        <v>7.8230000000000004</v>
      </c>
      <c r="S533" s="77">
        <v>7.601</v>
      </c>
      <c r="T533" s="77">
        <v>7.3979999999999997</v>
      </c>
      <c r="U533" s="77">
        <v>7.2110000000000003</v>
      </c>
      <c r="V533" s="77">
        <v>7.0289999999999999</v>
      </c>
      <c r="W533" s="77">
        <v>6.8680000000000003</v>
      </c>
      <c r="X533" s="77">
        <v>6.7160000000000002</v>
      </c>
      <c r="Y533" s="77">
        <v>6.5720000000000001</v>
      </c>
      <c r="Z533" s="77">
        <v>6.4269999999999996</v>
      </c>
      <c r="AA533" s="77">
        <v>6.2750000000000004</v>
      </c>
      <c r="AB533" s="77">
        <v>6.1360000000000001</v>
      </c>
      <c r="AC533" s="77">
        <v>6.0069999999999997</v>
      </c>
      <c r="AD533" s="77">
        <v>5.8849999999999998</v>
      </c>
      <c r="AE533" s="77">
        <v>5.7729999999999997</v>
      </c>
      <c r="AF533" s="77">
        <v>5.6609999999999996</v>
      </c>
      <c r="AG533" s="77">
        <v>5.5519999999999996</v>
      </c>
      <c r="AH533" s="78">
        <v>5.45</v>
      </c>
    </row>
    <row r="534" spans="1:34" x14ac:dyDescent="0.25">
      <c r="A534" s="67" t="s">
        <v>354</v>
      </c>
      <c r="B534" s="157">
        <v>263057</v>
      </c>
      <c r="C534" s="1">
        <v>320</v>
      </c>
      <c r="D534" s="1" t="s">
        <v>769</v>
      </c>
      <c r="E534" s="1">
        <v>156</v>
      </c>
      <c r="F534" s="77">
        <v>1710.8</v>
      </c>
      <c r="G534" s="77">
        <v>3579.95</v>
      </c>
      <c r="H534" s="77">
        <v>898.529</v>
      </c>
      <c r="I534" s="77">
        <v>1.6519999999999999</v>
      </c>
      <c r="J534" s="77">
        <v>6.4850000000000003</v>
      </c>
      <c r="K534" s="77">
        <v>1.2999999999999999E-2</v>
      </c>
      <c r="L534" s="77">
        <v>0.51500000000000001</v>
      </c>
      <c r="M534" s="1">
        <v>2000</v>
      </c>
      <c r="N534" s="224">
        <v>10</v>
      </c>
      <c r="O534" s="233">
        <v>8.0380000000000003</v>
      </c>
      <c r="P534" s="77">
        <v>7.8150000000000004</v>
      </c>
      <c r="Q534" s="77">
        <v>7.6050000000000004</v>
      </c>
      <c r="R534" s="77">
        <v>7.4180000000000001</v>
      </c>
      <c r="S534" s="77">
        <v>7.2409999999999997</v>
      </c>
      <c r="T534" s="77">
        <v>7.0640000000000001</v>
      </c>
      <c r="U534" s="77">
        <v>6.8949999999999996</v>
      </c>
      <c r="V534" s="77">
        <v>6.7469999999999999</v>
      </c>
      <c r="W534" s="77">
        <v>6.593</v>
      </c>
      <c r="X534" s="77">
        <v>6.4480000000000004</v>
      </c>
      <c r="Y534" s="77">
        <v>6.3129999999999997</v>
      </c>
      <c r="Z534" s="77">
        <v>6.1710000000000003</v>
      </c>
      <c r="AA534" s="77">
        <v>6.0519999999999996</v>
      </c>
      <c r="AB534" s="77">
        <v>5.9379999999999997</v>
      </c>
      <c r="AC534" s="77">
        <v>5.8280000000000003</v>
      </c>
      <c r="AD534" s="77">
        <v>5.7130000000000001</v>
      </c>
      <c r="AE534" s="77">
        <v>5.6</v>
      </c>
      <c r="AF534" s="77">
        <v>5.5</v>
      </c>
      <c r="AG534" s="77">
        <v>5.4080000000000004</v>
      </c>
      <c r="AH534" s="78">
        <v>5.31</v>
      </c>
    </row>
    <row r="535" spans="1:34" x14ac:dyDescent="0.25">
      <c r="A535" s="67" t="s">
        <v>354</v>
      </c>
      <c r="B535" s="157">
        <v>263057</v>
      </c>
      <c r="C535" s="1">
        <v>320</v>
      </c>
      <c r="D535" s="1" t="s">
        <v>769</v>
      </c>
      <c r="E535" s="1">
        <v>156</v>
      </c>
      <c r="F535" s="77">
        <v>1756.2</v>
      </c>
      <c r="G535" s="77">
        <v>3724.49</v>
      </c>
      <c r="H535" s="77">
        <v>916.04200000000003</v>
      </c>
      <c r="I535" s="77">
        <v>0.96499999999999997</v>
      </c>
      <c r="J535" s="77">
        <v>6.484</v>
      </c>
      <c r="K535" s="77">
        <v>2.9000000000000001E-2</v>
      </c>
      <c r="L535" s="77">
        <v>0.505</v>
      </c>
      <c r="M535" s="1">
        <v>2000</v>
      </c>
      <c r="N535" s="224">
        <v>10</v>
      </c>
      <c r="O535" s="233">
        <v>8.0299999999999994</v>
      </c>
      <c r="P535" s="77">
        <v>7.8179999999999996</v>
      </c>
      <c r="Q535" s="77">
        <v>7.6150000000000002</v>
      </c>
      <c r="R535" s="77">
        <v>7.4109999999999996</v>
      </c>
      <c r="S535" s="77">
        <v>7.2119999999999997</v>
      </c>
      <c r="T535" s="77">
        <v>7.0330000000000004</v>
      </c>
      <c r="U535" s="77">
        <v>6.8819999999999997</v>
      </c>
      <c r="V535" s="77">
        <v>6.7210000000000001</v>
      </c>
      <c r="W535" s="77">
        <v>6.5780000000000003</v>
      </c>
      <c r="X535" s="77">
        <v>6.4429999999999996</v>
      </c>
      <c r="Y535" s="77">
        <v>6.3049999999999997</v>
      </c>
      <c r="Z535" s="77">
        <v>6.181</v>
      </c>
      <c r="AA535" s="77">
        <v>6.0730000000000004</v>
      </c>
      <c r="AB535" s="77">
        <v>5.94</v>
      </c>
      <c r="AC535" s="77">
        <v>5.8220000000000001</v>
      </c>
      <c r="AD535" s="77">
        <v>5.7060000000000004</v>
      </c>
      <c r="AE535" s="77">
        <v>5.609</v>
      </c>
      <c r="AF535" s="77">
        <v>5.5220000000000002</v>
      </c>
      <c r="AG535" s="77">
        <v>5.44</v>
      </c>
      <c r="AH535" s="78">
        <v>5.3440000000000003</v>
      </c>
    </row>
    <row r="536" spans="1:34" x14ac:dyDescent="0.25">
      <c r="A536" s="67" t="s">
        <v>354</v>
      </c>
      <c r="B536" s="157">
        <v>263057</v>
      </c>
      <c r="C536" s="1">
        <v>320</v>
      </c>
      <c r="D536" s="1" t="s">
        <v>769</v>
      </c>
      <c r="E536" s="1">
        <v>156</v>
      </c>
      <c r="F536" s="77">
        <v>1795.6</v>
      </c>
      <c r="G536" s="77">
        <v>3795.51</v>
      </c>
      <c r="H536" s="77">
        <v>933.74300000000005</v>
      </c>
      <c r="I536" s="77">
        <v>0.308</v>
      </c>
      <c r="J536" s="77">
        <v>6.6379999999999999</v>
      </c>
      <c r="K536" s="77">
        <v>2.5999999999999999E-2</v>
      </c>
      <c r="L536" s="77">
        <v>0.505</v>
      </c>
      <c r="M536" s="1">
        <v>2000</v>
      </c>
      <c r="N536" s="224">
        <v>10</v>
      </c>
      <c r="O536" s="233">
        <v>8.2620000000000005</v>
      </c>
      <c r="P536" s="77">
        <v>8.0329999999999995</v>
      </c>
      <c r="Q536" s="77">
        <v>7.8250000000000002</v>
      </c>
      <c r="R536" s="77">
        <v>7.6230000000000002</v>
      </c>
      <c r="S536" s="77">
        <v>7.4340000000000002</v>
      </c>
      <c r="T536" s="77">
        <v>7.258</v>
      </c>
      <c r="U536" s="77">
        <v>7.077</v>
      </c>
      <c r="V536" s="77">
        <v>6.9130000000000003</v>
      </c>
      <c r="W536" s="77">
        <v>6.7610000000000001</v>
      </c>
      <c r="X536" s="77">
        <v>6.6059999999999999</v>
      </c>
      <c r="Y536" s="77">
        <v>6.4530000000000003</v>
      </c>
      <c r="Z536" s="77">
        <v>6.3070000000000004</v>
      </c>
      <c r="AA536" s="77">
        <v>6.1890000000000001</v>
      </c>
      <c r="AB536" s="77">
        <v>6.0579999999999998</v>
      </c>
      <c r="AC536" s="77">
        <v>5.9450000000000003</v>
      </c>
      <c r="AD536" s="77">
        <v>5.8250000000000002</v>
      </c>
      <c r="AE536" s="77">
        <v>5.6970000000000001</v>
      </c>
      <c r="AF536" s="77">
        <v>5.5910000000000002</v>
      </c>
      <c r="AG536" s="77">
        <v>5.5030000000000001</v>
      </c>
      <c r="AH536" s="78">
        <v>5.3959999999999999</v>
      </c>
    </row>
    <row r="537" spans="1:34" x14ac:dyDescent="0.25">
      <c r="A537" s="67" t="s">
        <v>355</v>
      </c>
      <c r="B537" s="157">
        <v>263058</v>
      </c>
      <c r="C537" s="1">
        <v>264</v>
      </c>
      <c r="D537" s="1" t="s">
        <v>769</v>
      </c>
      <c r="E537" s="1">
        <v>79</v>
      </c>
      <c r="F537" s="77">
        <v>912.3</v>
      </c>
      <c r="G537" s="77">
        <v>3088.34</v>
      </c>
      <c r="H537" s="77">
        <v>4656.7150000000001</v>
      </c>
      <c r="I537" s="77">
        <v>5.2389999999999999</v>
      </c>
      <c r="J537" s="77">
        <v>5.7110000000000003</v>
      </c>
      <c r="K537" s="77">
        <v>2.5000000000000001E-2</v>
      </c>
      <c r="L537" s="77">
        <v>5.0389999999999997</v>
      </c>
      <c r="M537" s="1">
        <v>2000</v>
      </c>
      <c r="N537" s="224">
        <v>10</v>
      </c>
      <c r="O537" s="233">
        <v>7.141</v>
      </c>
      <c r="P537" s="77">
        <v>6.9379999999999997</v>
      </c>
      <c r="Q537" s="77">
        <v>6.7469999999999999</v>
      </c>
      <c r="R537" s="77">
        <v>6.5709999999999997</v>
      </c>
      <c r="S537" s="77">
        <v>6.4029999999999996</v>
      </c>
      <c r="T537" s="77">
        <v>6.2460000000000004</v>
      </c>
      <c r="U537" s="77">
        <v>6.0940000000000003</v>
      </c>
      <c r="V537" s="77">
        <v>5.9489999999999998</v>
      </c>
      <c r="W537" s="77">
        <v>5.8109999999999999</v>
      </c>
      <c r="X537" s="77">
        <v>5.6769999999999996</v>
      </c>
      <c r="Y537" s="77">
        <v>5.5510000000000002</v>
      </c>
      <c r="Z537" s="77">
        <v>5.4329999999999998</v>
      </c>
      <c r="AA537" s="77">
        <v>5.319</v>
      </c>
      <c r="AB537" s="77">
        <v>5.2110000000000003</v>
      </c>
      <c r="AC537" s="77">
        <v>5.1020000000000003</v>
      </c>
      <c r="AD537" s="77">
        <v>4.9980000000000002</v>
      </c>
      <c r="AE537" s="77">
        <v>4.8959999999999999</v>
      </c>
      <c r="AF537" s="77">
        <v>4.8</v>
      </c>
      <c r="AG537" s="77">
        <v>4.7080000000000002</v>
      </c>
      <c r="AH537" s="78">
        <v>4.6210000000000004</v>
      </c>
    </row>
    <row r="538" spans="1:34" x14ac:dyDescent="0.25">
      <c r="A538" s="67" t="s">
        <v>355</v>
      </c>
      <c r="B538" s="157">
        <v>263058</v>
      </c>
      <c r="C538" s="1">
        <v>264</v>
      </c>
      <c r="D538" s="1" t="s">
        <v>769</v>
      </c>
      <c r="E538" s="1">
        <v>79</v>
      </c>
      <c r="F538" s="77">
        <v>918.7</v>
      </c>
      <c r="G538" s="77">
        <v>3169.62</v>
      </c>
      <c r="H538" s="77">
        <v>4780.2209999999995</v>
      </c>
      <c r="I538" s="77">
        <v>19.864999999999998</v>
      </c>
      <c r="J538" s="77">
        <v>5.8029999999999999</v>
      </c>
      <c r="K538" s="77">
        <v>3.0000000000000001E-3</v>
      </c>
      <c r="L538" s="77">
        <v>5.04</v>
      </c>
      <c r="M538" s="1">
        <v>2000</v>
      </c>
      <c r="N538" s="224">
        <v>10</v>
      </c>
      <c r="O538" s="233">
        <v>7.2569999999999997</v>
      </c>
      <c r="P538" s="77">
        <v>7.0549999999999997</v>
      </c>
      <c r="Q538" s="77">
        <v>6.8630000000000004</v>
      </c>
      <c r="R538" s="77">
        <v>6.681</v>
      </c>
      <c r="S538" s="77">
        <v>6.51</v>
      </c>
      <c r="T538" s="77">
        <v>6.3490000000000002</v>
      </c>
      <c r="U538" s="77">
        <v>6.194</v>
      </c>
      <c r="V538" s="77">
        <v>6.0449999999999999</v>
      </c>
      <c r="W538" s="77">
        <v>5.9039999999999999</v>
      </c>
      <c r="X538" s="77">
        <v>5.7709999999999999</v>
      </c>
      <c r="Y538" s="77">
        <v>5.6429999999999998</v>
      </c>
      <c r="Z538" s="77">
        <v>5.5179999999999998</v>
      </c>
      <c r="AA538" s="77">
        <v>5.3979999999999997</v>
      </c>
      <c r="AB538" s="77">
        <v>5.2839999999999998</v>
      </c>
      <c r="AC538" s="77">
        <v>5.1760000000000002</v>
      </c>
      <c r="AD538" s="77">
        <v>5.0739999999999998</v>
      </c>
      <c r="AE538" s="77">
        <v>4.9740000000000002</v>
      </c>
      <c r="AF538" s="77">
        <v>4.8769999999999998</v>
      </c>
      <c r="AG538" s="77">
        <v>4.7839999999999998</v>
      </c>
      <c r="AH538" s="78">
        <v>4.6950000000000003</v>
      </c>
    </row>
    <row r="539" spans="1:34" x14ac:dyDescent="0.25">
      <c r="A539" s="67" t="s">
        <v>355</v>
      </c>
      <c r="B539" s="157">
        <v>263058</v>
      </c>
      <c r="C539" s="1">
        <v>264</v>
      </c>
      <c r="D539" s="1" t="s">
        <v>769</v>
      </c>
      <c r="E539" s="1">
        <v>79</v>
      </c>
      <c r="F539" s="77">
        <v>945.1</v>
      </c>
      <c r="G539" s="77">
        <v>3204.08</v>
      </c>
      <c r="H539" s="77">
        <v>4832.6629999999996</v>
      </c>
      <c r="I539" s="77">
        <v>3.1269999999999998</v>
      </c>
      <c r="J539" s="77">
        <v>5.82</v>
      </c>
      <c r="K539" s="77">
        <v>1.2999999999999999E-2</v>
      </c>
      <c r="L539" s="77">
        <v>5.04</v>
      </c>
      <c r="M539" s="1">
        <v>2000</v>
      </c>
      <c r="N539" s="224">
        <v>10</v>
      </c>
      <c r="O539" s="233">
        <v>7.2859999999999996</v>
      </c>
      <c r="P539" s="77">
        <v>7.0819999999999999</v>
      </c>
      <c r="Q539" s="77">
        <v>6.8890000000000002</v>
      </c>
      <c r="R539" s="77">
        <v>6.7060000000000004</v>
      </c>
      <c r="S539" s="77">
        <v>6.5330000000000004</v>
      </c>
      <c r="T539" s="77">
        <v>6.3680000000000003</v>
      </c>
      <c r="U539" s="77">
        <v>6.2119999999999997</v>
      </c>
      <c r="V539" s="77">
        <v>6.0629999999999997</v>
      </c>
      <c r="W539" s="77">
        <v>5.9210000000000003</v>
      </c>
      <c r="X539" s="77">
        <v>5.7859999999999996</v>
      </c>
      <c r="Y539" s="77">
        <v>5.6580000000000004</v>
      </c>
      <c r="Z539" s="77">
        <v>5.5359999999999996</v>
      </c>
      <c r="AA539" s="77">
        <v>5.4180000000000001</v>
      </c>
      <c r="AB539" s="77">
        <v>5.3019999999999996</v>
      </c>
      <c r="AC539" s="77">
        <v>5.1929999999999996</v>
      </c>
      <c r="AD539" s="77">
        <v>5.0839999999999996</v>
      </c>
      <c r="AE539" s="77">
        <v>4.9820000000000002</v>
      </c>
      <c r="AF539" s="77">
        <v>4.8819999999999997</v>
      </c>
      <c r="AG539" s="77">
        <v>4.79</v>
      </c>
      <c r="AH539" s="78">
        <v>4.7069999999999999</v>
      </c>
    </row>
    <row r="540" spans="1:34" x14ac:dyDescent="0.25">
      <c r="A540" s="67" t="s">
        <v>356</v>
      </c>
      <c r="B540" s="157">
        <v>263059</v>
      </c>
      <c r="C540" s="1">
        <v>320</v>
      </c>
      <c r="D540" s="1" t="s">
        <v>769</v>
      </c>
      <c r="E540" s="1">
        <v>76</v>
      </c>
      <c r="F540" s="77">
        <v>19034.254000000001</v>
      </c>
      <c r="G540" s="77">
        <v>85541.975999999995</v>
      </c>
      <c r="H540" s="77">
        <v>9034.3940000000002</v>
      </c>
      <c r="I540" s="77">
        <v>16.780999999999999</v>
      </c>
      <c r="J540" s="77">
        <v>13.228</v>
      </c>
      <c r="K540" s="77">
        <v>3.4000000000000002E-2</v>
      </c>
      <c r="L540" s="77">
        <v>0.44500000000000001</v>
      </c>
      <c r="M540" s="1">
        <v>2000</v>
      </c>
      <c r="N540" s="224">
        <v>10</v>
      </c>
      <c r="O540" s="233">
        <v>16.373000000000001</v>
      </c>
      <c r="P540" s="77">
        <v>15.946999999999999</v>
      </c>
      <c r="Q540" s="77">
        <v>15.548</v>
      </c>
      <c r="R540" s="77">
        <v>15.151</v>
      </c>
      <c r="S540" s="77">
        <v>14.762</v>
      </c>
      <c r="T540" s="77">
        <v>14.394</v>
      </c>
      <c r="U540" s="77">
        <v>14.045999999999999</v>
      </c>
      <c r="V540" s="77">
        <v>13.718999999999999</v>
      </c>
      <c r="W540" s="77">
        <v>13.412000000000001</v>
      </c>
      <c r="X540" s="77">
        <v>13.124000000000001</v>
      </c>
      <c r="Y540" s="77">
        <v>12.85</v>
      </c>
      <c r="Z540" s="77">
        <v>12.590999999999999</v>
      </c>
      <c r="AA540" s="77">
        <v>12.343999999999999</v>
      </c>
      <c r="AB540" s="77">
        <v>12.106</v>
      </c>
      <c r="AC540" s="77">
        <v>11.877000000000001</v>
      </c>
      <c r="AD540" s="77">
        <v>11.666</v>
      </c>
      <c r="AE540" s="77">
        <v>11.462</v>
      </c>
      <c r="AF540" s="77">
        <v>11.26</v>
      </c>
      <c r="AG540" s="77">
        <v>11.055</v>
      </c>
      <c r="AH540" s="78">
        <v>10.863</v>
      </c>
    </row>
    <row r="541" spans="1:34" x14ac:dyDescent="0.25">
      <c r="A541" s="67" t="s">
        <v>356</v>
      </c>
      <c r="B541" s="157">
        <v>263059</v>
      </c>
      <c r="C541" s="1">
        <v>320</v>
      </c>
      <c r="D541" s="1" t="s">
        <v>769</v>
      </c>
      <c r="E541" s="1">
        <v>76</v>
      </c>
      <c r="F541" s="77">
        <v>19029.937999999998</v>
      </c>
      <c r="G541" s="77">
        <v>84207.255999999994</v>
      </c>
      <c r="H541" s="77">
        <v>8986.973</v>
      </c>
      <c r="I541" s="77">
        <v>16.260999999999999</v>
      </c>
      <c r="J541" s="77">
        <v>13.282999999999999</v>
      </c>
      <c r="K541" s="77">
        <v>7.0000000000000007E-2</v>
      </c>
      <c r="L541" s="77">
        <v>0.44900000000000001</v>
      </c>
      <c r="M541" s="1">
        <v>2000</v>
      </c>
      <c r="N541" s="224">
        <v>10</v>
      </c>
      <c r="O541" s="233">
        <v>16.428000000000001</v>
      </c>
      <c r="P541" s="77">
        <v>15.99</v>
      </c>
      <c r="Q541" s="77">
        <v>15.569000000000001</v>
      </c>
      <c r="R541" s="77">
        <v>15.177</v>
      </c>
      <c r="S541" s="77">
        <v>14.803000000000001</v>
      </c>
      <c r="T541" s="77">
        <v>14.45</v>
      </c>
      <c r="U541" s="77">
        <v>14.116</v>
      </c>
      <c r="V541" s="77">
        <v>13.802</v>
      </c>
      <c r="W541" s="77">
        <v>13.499000000000001</v>
      </c>
      <c r="X541" s="77">
        <v>13.211</v>
      </c>
      <c r="Y541" s="77">
        <v>12.930999999999999</v>
      </c>
      <c r="Z541" s="77">
        <v>12.663</v>
      </c>
      <c r="AA541" s="77">
        <v>12.412000000000001</v>
      </c>
      <c r="AB541" s="77">
        <v>12.167</v>
      </c>
      <c r="AC541" s="77">
        <v>11.936</v>
      </c>
      <c r="AD541" s="77">
        <v>11.712999999999999</v>
      </c>
      <c r="AE541" s="77">
        <v>11.502000000000001</v>
      </c>
      <c r="AF541" s="77">
        <v>11.297000000000001</v>
      </c>
      <c r="AG541" s="77">
        <v>11.096</v>
      </c>
      <c r="AH541" s="78">
        <v>10.901999999999999</v>
      </c>
    </row>
    <row r="542" spans="1:34" x14ac:dyDescent="0.25">
      <c r="A542" s="67" t="s">
        <v>356</v>
      </c>
      <c r="B542" s="157">
        <v>263059</v>
      </c>
      <c r="C542" s="1">
        <v>320</v>
      </c>
      <c r="D542" s="1" t="s">
        <v>769</v>
      </c>
      <c r="E542" s="1">
        <v>76</v>
      </c>
      <c r="F542" s="77">
        <v>18001.138999999999</v>
      </c>
      <c r="G542" s="77">
        <v>86102.421000000002</v>
      </c>
      <c r="H542" s="77">
        <v>9052.3169999999991</v>
      </c>
      <c r="I542" s="77">
        <v>10.52</v>
      </c>
      <c r="J542" s="77">
        <v>13.365</v>
      </c>
      <c r="K542" s="77">
        <v>6.2E-2</v>
      </c>
      <c r="L542" s="77">
        <v>0.443</v>
      </c>
      <c r="M542" s="1">
        <v>2000</v>
      </c>
      <c r="N542" s="224">
        <v>10</v>
      </c>
      <c r="O542" s="233">
        <v>16.536999999999999</v>
      </c>
      <c r="P542" s="77">
        <v>16.084</v>
      </c>
      <c r="Q542" s="77">
        <v>15.682</v>
      </c>
      <c r="R542" s="77">
        <v>15.29</v>
      </c>
      <c r="S542" s="77">
        <v>14.911</v>
      </c>
      <c r="T542" s="77">
        <v>14.554</v>
      </c>
      <c r="U542" s="77">
        <v>14.217000000000001</v>
      </c>
      <c r="V542" s="77">
        <v>13.891999999999999</v>
      </c>
      <c r="W542" s="77">
        <v>13.587999999999999</v>
      </c>
      <c r="X542" s="77">
        <v>13.291</v>
      </c>
      <c r="Y542" s="77">
        <v>13.003</v>
      </c>
      <c r="Z542" s="77">
        <v>12.74</v>
      </c>
      <c r="AA542" s="77">
        <v>12.491</v>
      </c>
      <c r="AB542" s="77">
        <v>12.239000000000001</v>
      </c>
      <c r="AC542" s="77">
        <v>11.997999999999999</v>
      </c>
      <c r="AD542" s="77">
        <v>11.773999999999999</v>
      </c>
      <c r="AE542" s="77">
        <v>11.56</v>
      </c>
      <c r="AF542" s="77">
        <v>11.355</v>
      </c>
      <c r="AG542" s="77">
        <v>11.148</v>
      </c>
      <c r="AH542" s="78">
        <v>10.949</v>
      </c>
    </row>
    <row r="543" spans="1:34" x14ac:dyDescent="0.25">
      <c r="A543" s="67" t="s">
        <v>357</v>
      </c>
      <c r="B543" s="157">
        <v>263060</v>
      </c>
      <c r="C543" s="1">
        <v>400</v>
      </c>
      <c r="D543" s="1" t="s">
        <v>769</v>
      </c>
      <c r="E543" s="1">
        <v>191</v>
      </c>
      <c r="F543" s="77">
        <v>7671.9</v>
      </c>
      <c r="G543" s="77">
        <v>16316.37</v>
      </c>
      <c r="H543" s="77">
        <v>3957.049</v>
      </c>
      <c r="I543" s="77">
        <v>2.7029999999999998</v>
      </c>
      <c r="J543" s="77">
        <v>5.6289999999999996</v>
      </c>
      <c r="K543" s="77">
        <v>2.3E-2</v>
      </c>
      <c r="L543" s="77">
        <v>0.50800000000000001</v>
      </c>
      <c r="M543" s="1">
        <v>2000</v>
      </c>
      <c r="N543" s="224">
        <v>10</v>
      </c>
      <c r="O543" s="233">
        <v>6.9480000000000004</v>
      </c>
      <c r="P543" s="77">
        <v>6.7690000000000001</v>
      </c>
      <c r="Q543" s="77">
        <v>6.5949999999999998</v>
      </c>
      <c r="R543" s="77">
        <v>6.4420000000000002</v>
      </c>
      <c r="S543" s="77">
        <v>6.2889999999999997</v>
      </c>
      <c r="T543" s="77">
        <v>6.133</v>
      </c>
      <c r="U543" s="77">
        <v>5.99</v>
      </c>
      <c r="V543" s="77">
        <v>5.8440000000000003</v>
      </c>
      <c r="W543" s="77">
        <v>5.7110000000000003</v>
      </c>
      <c r="X543" s="77">
        <v>5.5949999999999998</v>
      </c>
      <c r="Y543" s="77">
        <v>5.4880000000000004</v>
      </c>
      <c r="Z543" s="77">
        <v>5.375</v>
      </c>
      <c r="AA543" s="77">
        <v>5.26</v>
      </c>
      <c r="AB543" s="77">
        <v>5.1619999999999999</v>
      </c>
      <c r="AC543" s="77">
        <v>5.0609999999999999</v>
      </c>
      <c r="AD543" s="77">
        <v>4.9619999999999997</v>
      </c>
      <c r="AE543" s="77">
        <v>4.8710000000000004</v>
      </c>
      <c r="AF543" s="77">
        <v>4.7859999999999996</v>
      </c>
      <c r="AG543" s="77">
        <v>4.6929999999999996</v>
      </c>
      <c r="AH543" s="78">
        <v>4.6120000000000001</v>
      </c>
    </row>
    <row r="544" spans="1:34" x14ac:dyDescent="0.25">
      <c r="A544" s="67" t="s">
        <v>357</v>
      </c>
      <c r="B544" s="157">
        <v>263060</v>
      </c>
      <c r="C544" s="1">
        <v>400</v>
      </c>
      <c r="D544" s="1" t="s">
        <v>769</v>
      </c>
      <c r="E544" s="1">
        <v>191</v>
      </c>
      <c r="F544" s="77">
        <v>8073.8</v>
      </c>
      <c r="G544" s="77">
        <v>17157.27</v>
      </c>
      <c r="H544" s="77">
        <v>4165.0659999999998</v>
      </c>
      <c r="I544" s="77">
        <v>13.95</v>
      </c>
      <c r="J544" s="77">
        <v>5.758</v>
      </c>
      <c r="K544" s="77">
        <v>2.9000000000000001E-2</v>
      </c>
      <c r="L544" s="77">
        <v>0.50800000000000001</v>
      </c>
      <c r="M544" s="1">
        <v>2000</v>
      </c>
      <c r="N544" s="224">
        <v>10</v>
      </c>
      <c r="O544" s="233">
        <v>7.1289999999999996</v>
      </c>
      <c r="P544" s="77">
        <v>6.9370000000000003</v>
      </c>
      <c r="Q544" s="77">
        <v>6.7619999999999996</v>
      </c>
      <c r="R544" s="77">
        <v>6.5960000000000001</v>
      </c>
      <c r="S544" s="77">
        <v>6.4370000000000003</v>
      </c>
      <c r="T544" s="77">
        <v>6.2720000000000002</v>
      </c>
      <c r="U544" s="77">
        <v>6.117</v>
      </c>
      <c r="V544" s="77">
        <v>5.9829999999999997</v>
      </c>
      <c r="W544" s="77">
        <v>5.8520000000000003</v>
      </c>
      <c r="X544" s="77">
        <v>5.7249999999999996</v>
      </c>
      <c r="Y544" s="77">
        <v>5.5979999999999999</v>
      </c>
      <c r="Z544" s="77">
        <v>5.4809999999999999</v>
      </c>
      <c r="AA544" s="77">
        <v>5.3769999999999998</v>
      </c>
      <c r="AB544" s="77">
        <v>5.2770000000000001</v>
      </c>
      <c r="AC544" s="77">
        <v>5.1749999999999998</v>
      </c>
      <c r="AD544" s="77">
        <v>5.0679999999999996</v>
      </c>
      <c r="AE544" s="77">
        <v>4.9710000000000001</v>
      </c>
      <c r="AF544" s="77">
        <v>4.8840000000000003</v>
      </c>
      <c r="AG544" s="77">
        <v>4.8</v>
      </c>
      <c r="AH544" s="78">
        <v>4.7110000000000003</v>
      </c>
    </row>
    <row r="545" spans="1:34" x14ac:dyDescent="0.25">
      <c r="A545" s="67" t="s">
        <v>357</v>
      </c>
      <c r="B545" s="157">
        <v>263060</v>
      </c>
      <c r="C545" s="1">
        <v>400</v>
      </c>
      <c r="D545" s="1" t="s">
        <v>769</v>
      </c>
      <c r="E545" s="1">
        <v>191</v>
      </c>
      <c r="F545" s="77">
        <v>9275.2999999999993</v>
      </c>
      <c r="G545" s="77">
        <v>20364.75</v>
      </c>
      <c r="H545" s="77">
        <v>4947.2979999999998</v>
      </c>
      <c r="I545" s="77">
        <v>4.3929999999999998</v>
      </c>
      <c r="J545" s="77">
        <v>6.6459999999999999</v>
      </c>
      <c r="K545" s="77">
        <v>3.6999999999999998E-2</v>
      </c>
      <c r="L545" s="77">
        <v>0.50900000000000001</v>
      </c>
      <c r="M545" s="1">
        <v>2000</v>
      </c>
      <c r="N545" s="224">
        <v>10</v>
      </c>
      <c r="O545" s="233">
        <v>8.26</v>
      </c>
      <c r="P545" s="77">
        <v>8.0340000000000007</v>
      </c>
      <c r="Q545" s="77">
        <v>7.8380000000000001</v>
      </c>
      <c r="R545" s="77">
        <v>7.6369999999999996</v>
      </c>
      <c r="S545" s="77">
        <v>7.4349999999999996</v>
      </c>
      <c r="T545" s="77">
        <v>7.2510000000000003</v>
      </c>
      <c r="U545" s="77">
        <v>7.09</v>
      </c>
      <c r="V545" s="77">
        <v>6.9429999999999996</v>
      </c>
      <c r="W545" s="77">
        <v>6.7869999999999999</v>
      </c>
      <c r="X545" s="77">
        <v>6.5910000000000002</v>
      </c>
      <c r="Y545" s="77">
        <v>6.4279999999999999</v>
      </c>
      <c r="Z545" s="77">
        <v>6.2919999999999998</v>
      </c>
      <c r="AA545" s="77">
        <v>6.149</v>
      </c>
      <c r="AB545" s="77">
        <v>6.07</v>
      </c>
      <c r="AC545" s="77">
        <v>5.9450000000000003</v>
      </c>
      <c r="AD545" s="77">
        <v>5.8360000000000003</v>
      </c>
      <c r="AE545" s="77">
        <v>5.73</v>
      </c>
      <c r="AF545" s="77">
        <v>5.633</v>
      </c>
      <c r="AG545" s="77">
        <v>5.5359999999999996</v>
      </c>
      <c r="AH545" s="78">
        <v>5.4269999999999996</v>
      </c>
    </row>
    <row r="546" spans="1:34" x14ac:dyDescent="0.25">
      <c r="A546" s="67" t="s">
        <v>358</v>
      </c>
      <c r="B546" s="157">
        <v>263061</v>
      </c>
      <c r="C546" s="1">
        <v>400</v>
      </c>
      <c r="D546" s="1" t="s">
        <v>769</v>
      </c>
      <c r="E546" s="1">
        <v>165</v>
      </c>
      <c r="F546" s="77">
        <v>1829.2</v>
      </c>
      <c r="G546" s="77">
        <v>4794.92</v>
      </c>
      <c r="H546" s="77">
        <v>999.149</v>
      </c>
      <c r="I546" s="77">
        <v>6.9109999999999996</v>
      </c>
      <c r="J546" s="77">
        <v>3.8959999999999999</v>
      </c>
      <c r="K546" s="77">
        <v>4.3999999999999997E-2</v>
      </c>
      <c r="L546" s="77">
        <v>0.505</v>
      </c>
      <c r="M546" s="1">
        <v>2000</v>
      </c>
      <c r="N546" s="224">
        <v>10</v>
      </c>
      <c r="O546" s="233">
        <v>4.8230000000000004</v>
      </c>
      <c r="P546" s="77">
        <v>4.641</v>
      </c>
      <c r="Q546" s="77">
        <v>4.5750000000000002</v>
      </c>
      <c r="R546" s="77">
        <v>4.4749999999999996</v>
      </c>
      <c r="S546" s="77">
        <v>4.3040000000000003</v>
      </c>
      <c r="T546" s="77">
        <v>4.2460000000000004</v>
      </c>
      <c r="U546" s="77">
        <v>4.1420000000000003</v>
      </c>
      <c r="V546" s="77">
        <v>4.03</v>
      </c>
      <c r="W546" s="77">
        <v>3.9609999999999999</v>
      </c>
      <c r="X546" s="77">
        <v>3.88</v>
      </c>
      <c r="Y546" s="77">
        <v>3.7890000000000001</v>
      </c>
      <c r="Z546" s="77">
        <v>3.74</v>
      </c>
      <c r="AA546" s="77">
        <v>3.641</v>
      </c>
      <c r="AB546" s="77">
        <v>3.5750000000000002</v>
      </c>
      <c r="AC546" s="77">
        <v>3.532</v>
      </c>
      <c r="AD546" s="77">
        <v>3.4460000000000002</v>
      </c>
      <c r="AE546" s="77">
        <v>3.379</v>
      </c>
      <c r="AF546" s="77">
        <v>3.3279999999999998</v>
      </c>
      <c r="AG546" s="77">
        <v>3.2440000000000002</v>
      </c>
      <c r="AH546" s="78">
        <v>3.1669999999999998</v>
      </c>
    </row>
    <row r="547" spans="1:34" x14ac:dyDescent="0.25">
      <c r="A547" s="67" t="s">
        <v>358</v>
      </c>
      <c r="B547" s="157">
        <v>263061</v>
      </c>
      <c r="C547" s="1">
        <v>400</v>
      </c>
      <c r="D547" s="1" t="s">
        <v>769</v>
      </c>
      <c r="E547" s="1">
        <v>165</v>
      </c>
      <c r="F547" s="77">
        <v>2169.6999999999998</v>
      </c>
      <c r="G547" s="77">
        <v>5453.73</v>
      </c>
      <c r="H547" s="77">
        <v>1136.9179999999999</v>
      </c>
      <c r="I547" s="77">
        <v>1.6379999999999999</v>
      </c>
      <c r="J547" s="77">
        <v>4.3490000000000002</v>
      </c>
      <c r="K547" s="77">
        <v>2.7E-2</v>
      </c>
      <c r="L547" s="77">
        <v>0.505</v>
      </c>
      <c r="M547" s="1">
        <v>2000</v>
      </c>
      <c r="N547" s="224">
        <v>10</v>
      </c>
      <c r="O547" s="233">
        <v>5.3220000000000001</v>
      </c>
      <c r="P547" s="77">
        <v>5.1559999999999997</v>
      </c>
      <c r="Q547" s="77">
        <v>5.0309999999999997</v>
      </c>
      <c r="R547" s="77">
        <v>4.9290000000000003</v>
      </c>
      <c r="S547" s="77">
        <v>4.7960000000000003</v>
      </c>
      <c r="T547" s="77">
        <v>4.6779999999999999</v>
      </c>
      <c r="U547" s="77">
        <v>4.6360000000000001</v>
      </c>
      <c r="V547" s="77">
        <v>4.5880000000000001</v>
      </c>
      <c r="W547" s="77">
        <v>4.4989999999999997</v>
      </c>
      <c r="X547" s="77">
        <v>4.3600000000000003</v>
      </c>
      <c r="Y547" s="77">
        <v>4.2489999999999997</v>
      </c>
      <c r="Z547" s="77">
        <v>4.1559999999999997</v>
      </c>
      <c r="AA547" s="77">
        <v>4.0730000000000004</v>
      </c>
      <c r="AB547" s="77">
        <v>3.9940000000000002</v>
      </c>
      <c r="AC547" s="77">
        <v>3.931</v>
      </c>
      <c r="AD547" s="77">
        <v>3.85</v>
      </c>
      <c r="AE547" s="77">
        <v>3.774</v>
      </c>
      <c r="AF547" s="77">
        <v>3.7269999999999999</v>
      </c>
      <c r="AG547" s="77">
        <v>3.6379999999999999</v>
      </c>
      <c r="AH547" s="78">
        <v>3.593</v>
      </c>
    </row>
    <row r="548" spans="1:34" x14ac:dyDescent="0.25">
      <c r="A548" s="67" t="s">
        <v>358</v>
      </c>
      <c r="B548" s="157">
        <v>263061</v>
      </c>
      <c r="C548" s="1">
        <v>400</v>
      </c>
      <c r="D548" s="1" t="s">
        <v>769</v>
      </c>
      <c r="E548" s="1">
        <v>165</v>
      </c>
      <c r="F548" s="77">
        <v>2215</v>
      </c>
      <c r="G548" s="77">
        <v>5585.45</v>
      </c>
      <c r="H548" s="77">
        <v>1164.164</v>
      </c>
      <c r="I548" s="77">
        <v>2.0289999999999999</v>
      </c>
      <c r="J548" s="77">
        <v>4.4409999999999998</v>
      </c>
      <c r="K548" s="77">
        <v>2.5000000000000001E-2</v>
      </c>
      <c r="L548" s="77">
        <v>0.505</v>
      </c>
      <c r="M548" s="1">
        <v>2000</v>
      </c>
      <c r="N548" s="224">
        <v>10</v>
      </c>
      <c r="O548" s="233">
        <v>5.47</v>
      </c>
      <c r="P548" s="77">
        <v>5.3390000000000004</v>
      </c>
      <c r="Q548" s="77">
        <v>5.2220000000000004</v>
      </c>
      <c r="R548" s="77">
        <v>5.0679999999999996</v>
      </c>
      <c r="S548" s="77">
        <v>4.9530000000000003</v>
      </c>
      <c r="T548" s="77">
        <v>4.8419999999999996</v>
      </c>
      <c r="U548" s="77">
        <v>4.7160000000000002</v>
      </c>
      <c r="V548" s="77">
        <v>4.6390000000000002</v>
      </c>
      <c r="W548" s="77">
        <v>4.5229999999999997</v>
      </c>
      <c r="X548" s="77">
        <v>4.3970000000000002</v>
      </c>
      <c r="Y548" s="77">
        <v>4.3360000000000003</v>
      </c>
      <c r="Z548" s="77">
        <v>4.2480000000000002</v>
      </c>
      <c r="AA548" s="77">
        <v>4.1449999999999996</v>
      </c>
      <c r="AB548" s="77">
        <v>4.0789999999999997</v>
      </c>
      <c r="AC548" s="77">
        <v>3.996</v>
      </c>
      <c r="AD548" s="77">
        <v>3.911</v>
      </c>
      <c r="AE548" s="77">
        <v>3.8519999999999999</v>
      </c>
      <c r="AF548" s="77">
        <v>3.7570000000000001</v>
      </c>
      <c r="AG548" s="77">
        <v>3.677</v>
      </c>
      <c r="AH548" s="78">
        <v>3.65</v>
      </c>
    </row>
    <row r="549" spans="1:34" x14ac:dyDescent="0.25">
      <c r="A549" s="67" t="s">
        <v>359</v>
      </c>
      <c r="B549" s="157">
        <v>263062</v>
      </c>
      <c r="C549" s="1">
        <v>400</v>
      </c>
      <c r="D549" s="1" t="s">
        <v>769</v>
      </c>
      <c r="E549" s="1">
        <v>203</v>
      </c>
      <c r="F549" s="77">
        <v>24099.9</v>
      </c>
      <c r="G549" s="77">
        <v>48906.89</v>
      </c>
      <c r="H549" s="77">
        <v>9441.6460000000006</v>
      </c>
      <c r="I549" s="77">
        <v>9.1929999999999996</v>
      </c>
      <c r="J549" s="77">
        <v>2.7480000000000002</v>
      </c>
      <c r="K549" s="77">
        <v>1.2E-2</v>
      </c>
      <c r="L549" s="77">
        <v>0.38</v>
      </c>
      <c r="M549" s="1">
        <v>2000</v>
      </c>
      <c r="N549" s="224">
        <v>10</v>
      </c>
      <c r="O549" s="233">
        <v>3.4860000000000002</v>
      </c>
      <c r="P549" s="77">
        <v>3.3839999999999999</v>
      </c>
      <c r="Q549" s="77">
        <v>3.2770000000000001</v>
      </c>
      <c r="R549" s="77">
        <v>3.1829999999999998</v>
      </c>
      <c r="S549" s="77">
        <v>3.0840000000000001</v>
      </c>
      <c r="T549" s="77">
        <v>3.0049999999999999</v>
      </c>
      <c r="U549" s="77">
        <v>2.9359999999999999</v>
      </c>
      <c r="V549" s="77">
        <v>2.863</v>
      </c>
      <c r="W549" s="77">
        <v>2.7989999999999999</v>
      </c>
      <c r="X549" s="77">
        <v>2.722</v>
      </c>
      <c r="Y549" s="77">
        <v>2.6589999999999998</v>
      </c>
      <c r="Z549" s="77">
        <v>2.6150000000000002</v>
      </c>
      <c r="AA549" s="77">
        <v>2.5499999999999998</v>
      </c>
      <c r="AB549" s="77">
        <v>2.5019999999999998</v>
      </c>
      <c r="AC549" s="77">
        <v>2.4350000000000001</v>
      </c>
      <c r="AD549" s="77">
        <v>2.3780000000000001</v>
      </c>
      <c r="AE549" s="77">
        <v>2.343</v>
      </c>
      <c r="AF549" s="77">
        <v>2.294</v>
      </c>
      <c r="AG549" s="77">
        <v>2.2530000000000001</v>
      </c>
      <c r="AH549" s="78">
        <v>2.2010000000000001</v>
      </c>
    </row>
    <row r="550" spans="1:34" x14ac:dyDescent="0.25">
      <c r="A550" s="67" t="s">
        <v>359</v>
      </c>
      <c r="B550" s="157">
        <v>263062</v>
      </c>
      <c r="C550" s="1">
        <v>400</v>
      </c>
      <c r="D550" s="1" t="s">
        <v>769</v>
      </c>
      <c r="E550" s="1">
        <v>203</v>
      </c>
      <c r="F550" s="77">
        <v>29144.7</v>
      </c>
      <c r="G550" s="77">
        <v>63698.51</v>
      </c>
      <c r="H550" s="77">
        <v>9964.7129999999997</v>
      </c>
      <c r="I550" s="77">
        <v>39.393000000000001</v>
      </c>
      <c r="J550" s="77">
        <v>3.3220000000000001</v>
      </c>
      <c r="K550" s="77">
        <v>2.3E-2</v>
      </c>
      <c r="L550" s="77">
        <v>0.308</v>
      </c>
      <c r="M550" s="1">
        <v>2000</v>
      </c>
      <c r="N550" s="224">
        <v>10</v>
      </c>
      <c r="O550" s="233">
        <v>4.258</v>
      </c>
      <c r="P550" s="77">
        <v>4.1420000000000003</v>
      </c>
      <c r="Q550" s="77">
        <v>4.0140000000000002</v>
      </c>
      <c r="R550" s="77">
        <v>3.899</v>
      </c>
      <c r="S550" s="77">
        <v>3.774</v>
      </c>
      <c r="T550" s="77">
        <v>3.649</v>
      </c>
      <c r="U550" s="77">
        <v>3.5579999999999998</v>
      </c>
      <c r="V550" s="77">
        <v>3.4649999999999999</v>
      </c>
      <c r="W550" s="77">
        <v>3.351</v>
      </c>
      <c r="X550" s="77">
        <v>3.2959999999999998</v>
      </c>
      <c r="Y550" s="77">
        <v>3.2330000000000001</v>
      </c>
      <c r="Z550" s="77">
        <v>3.15</v>
      </c>
      <c r="AA550" s="77">
        <v>3.0830000000000002</v>
      </c>
      <c r="AB550" s="77">
        <v>3.01</v>
      </c>
      <c r="AC550" s="77">
        <v>2.93</v>
      </c>
      <c r="AD550" s="77">
        <v>2.8530000000000002</v>
      </c>
      <c r="AE550" s="77">
        <v>2.7770000000000001</v>
      </c>
      <c r="AF550" s="77">
        <v>2.7109999999999999</v>
      </c>
      <c r="AG550" s="77">
        <v>2.661</v>
      </c>
      <c r="AH550" s="78">
        <v>2.6179999999999999</v>
      </c>
    </row>
    <row r="551" spans="1:34" x14ac:dyDescent="0.25">
      <c r="A551" s="67" t="s">
        <v>359</v>
      </c>
      <c r="B551" s="157">
        <v>263062</v>
      </c>
      <c r="C551" s="1">
        <v>400</v>
      </c>
      <c r="D551" s="1" t="s">
        <v>769</v>
      </c>
      <c r="E551" s="1">
        <v>203</v>
      </c>
      <c r="F551" s="77">
        <v>34503.5</v>
      </c>
      <c r="G551" s="77">
        <v>70695.23</v>
      </c>
      <c r="H551" s="77">
        <v>10125.464</v>
      </c>
      <c r="I551" s="77">
        <v>9.6440000000000001</v>
      </c>
      <c r="J551" s="77">
        <v>3.6909999999999998</v>
      </c>
      <c r="K551" s="77">
        <v>0.03</v>
      </c>
      <c r="L551" s="77">
        <v>0.28199999999999997</v>
      </c>
      <c r="M551" s="1">
        <v>2000</v>
      </c>
      <c r="N551" s="224">
        <v>10</v>
      </c>
      <c r="O551" s="233">
        <v>4.7270000000000003</v>
      </c>
      <c r="P551" s="77">
        <v>4.57</v>
      </c>
      <c r="Q551" s="77">
        <v>4.4349999999999996</v>
      </c>
      <c r="R551" s="77">
        <v>4.3019999999999996</v>
      </c>
      <c r="S551" s="77">
        <v>4.1740000000000004</v>
      </c>
      <c r="T551" s="77">
        <v>4.0590000000000002</v>
      </c>
      <c r="U551" s="77">
        <v>3.956</v>
      </c>
      <c r="V551" s="77">
        <v>3.8370000000000002</v>
      </c>
      <c r="W551" s="77">
        <v>3.7349999999999999</v>
      </c>
      <c r="X551" s="77">
        <v>3.657</v>
      </c>
      <c r="Y551" s="77">
        <v>3.5779999999999998</v>
      </c>
      <c r="Z551" s="77">
        <v>3.4950000000000001</v>
      </c>
      <c r="AA551" s="77">
        <v>3.411</v>
      </c>
      <c r="AB551" s="77">
        <v>3.3319999999999999</v>
      </c>
      <c r="AC551" s="77">
        <v>3.2490000000000001</v>
      </c>
      <c r="AD551" s="77">
        <v>3.1949999999999998</v>
      </c>
      <c r="AE551" s="77">
        <v>3.1389999999999998</v>
      </c>
      <c r="AF551" s="77">
        <v>3.06</v>
      </c>
      <c r="AG551" s="77">
        <v>2.9809999999999999</v>
      </c>
      <c r="AH551" s="78">
        <v>2.9279999999999999</v>
      </c>
    </row>
    <row r="552" spans="1:34" x14ac:dyDescent="0.25">
      <c r="A552" s="67" t="s">
        <v>360</v>
      </c>
      <c r="B552" s="157">
        <v>263063</v>
      </c>
      <c r="C552" s="1">
        <v>403</v>
      </c>
      <c r="D552" s="1" t="s">
        <v>769</v>
      </c>
      <c r="E552" s="1">
        <v>187</v>
      </c>
      <c r="F552" s="77">
        <v>129130.9</v>
      </c>
      <c r="G552" s="77">
        <v>231488.94</v>
      </c>
      <c r="H552" s="77">
        <v>11328.521000000001</v>
      </c>
      <c r="I552" s="77">
        <v>1.903</v>
      </c>
      <c r="J552" s="77">
        <v>21.4</v>
      </c>
      <c r="K552" s="77">
        <v>0.27500000000000002</v>
      </c>
      <c r="L552" s="77">
        <v>0.105</v>
      </c>
      <c r="M552" s="1">
        <v>2000</v>
      </c>
      <c r="N552" s="224">
        <v>10</v>
      </c>
      <c r="O552" s="233">
        <v>37.527000000000001</v>
      </c>
      <c r="P552" s="77">
        <v>34.189</v>
      </c>
      <c r="Q552" s="77">
        <v>31.335999999999999</v>
      </c>
      <c r="R552" s="77">
        <v>28.885000000000002</v>
      </c>
      <c r="S552" s="77">
        <v>26.789000000000001</v>
      </c>
      <c r="T552" s="77">
        <v>24.972000000000001</v>
      </c>
      <c r="U552" s="77">
        <v>23.388000000000002</v>
      </c>
      <c r="V552" s="77">
        <v>22.01</v>
      </c>
      <c r="W552" s="77">
        <v>20.795000000000002</v>
      </c>
      <c r="X552" s="77">
        <v>19.724</v>
      </c>
      <c r="Y552" s="77">
        <v>18.783999999999999</v>
      </c>
      <c r="Z552" s="77">
        <v>17.945</v>
      </c>
      <c r="AA552" s="77">
        <v>17.192</v>
      </c>
      <c r="AB552" s="77">
        <v>16.515999999999998</v>
      </c>
      <c r="AC552" s="77">
        <v>15.898</v>
      </c>
      <c r="AD552" s="77">
        <v>15.335000000000001</v>
      </c>
      <c r="AE552" s="77">
        <v>14.837</v>
      </c>
      <c r="AF552" s="77">
        <v>14.38</v>
      </c>
      <c r="AG552" s="77">
        <v>13.948</v>
      </c>
      <c r="AH552" s="78">
        <v>13.55</v>
      </c>
    </row>
    <row r="553" spans="1:34" x14ac:dyDescent="0.25">
      <c r="A553" s="67" t="s">
        <v>360</v>
      </c>
      <c r="B553" s="157">
        <v>263063</v>
      </c>
      <c r="C553" s="1">
        <v>403</v>
      </c>
      <c r="D553" s="1" t="s">
        <v>769</v>
      </c>
      <c r="E553" s="1">
        <v>187</v>
      </c>
      <c r="F553" s="77">
        <v>131517</v>
      </c>
      <c r="G553" s="77">
        <v>242935.46</v>
      </c>
      <c r="H553" s="77">
        <v>11347.151</v>
      </c>
      <c r="I553" s="77">
        <v>0.32600000000000001</v>
      </c>
      <c r="J553" s="77">
        <v>22.356999999999999</v>
      </c>
      <c r="K553" s="77">
        <v>7.3999999999999996E-2</v>
      </c>
      <c r="L553" s="77">
        <v>0.10100000000000001</v>
      </c>
      <c r="M553" s="1">
        <v>2000</v>
      </c>
      <c r="N553" s="224">
        <v>10</v>
      </c>
      <c r="O553" s="233">
        <v>39.688000000000002</v>
      </c>
      <c r="P553" s="77">
        <v>36.097999999999999</v>
      </c>
      <c r="Q553" s="77">
        <v>33.052999999999997</v>
      </c>
      <c r="R553" s="77">
        <v>30.434000000000001</v>
      </c>
      <c r="S553" s="77">
        <v>28.145</v>
      </c>
      <c r="T553" s="77">
        <v>26.196999999999999</v>
      </c>
      <c r="U553" s="77">
        <v>24.51</v>
      </c>
      <c r="V553" s="77">
        <v>23.007999999999999</v>
      </c>
      <c r="W553" s="77">
        <v>21.728999999999999</v>
      </c>
      <c r="X553" s="77">
        <v>20.603999999999999</v>
      </c>
      <c r="Y553" s="77">
        <v>19.581</v>
      </c>
      <c r="Z553" s="77">
        <v>18.658000000000001</v>
      </c>
      <c r="AA553" s="77">
        <v>17.824999999999999</v>
      </c>
      <c r="AB553" s="77">
        <v>17.074999999999999</v>
      </c>
      <c r="AC553" s="77">
        <v>16.416</v>
      </c>
      <c r="AD553" s="77">
        <v>15.819000000000001</v>
      </c>
      <c r="AE553" s="77">
        <v>15.272</v>
      </c>
      <c r="AF553" s="77">
        <v>14.79</v>
      </c>
      <c r="AG553" s="77">
        <v>14.342000000000001</v>
      </c>
      <c r="AH553" s="78">
        <v>13.906000000000001</v>
      </c>
    </row>
    <row r="554" spans="1:34" x14ac:dyDescent="0.25">
      <c r="A554" s="67" t="s">
        <v>360</v>
      </c>
      <c r="B554" s="157">
        <v>263063</v>
      </c>
      <c r="C554" s="1">
        <v>403</v>
      </c>
      <c r="D554" s="1" t="s">
        <v>769</v>
      </c>
      <c r="E554" s="1">
        <v>187</v>
      </c>
      <c r="F554" s="77">
        <v>133635.9</v>
      </c>
      <c r="G554" s="77">
        <v>228756.88</v>
      </c>
      <c r="H554" s="77">
        <v>11337.557000000001</v>
      </c>
      <c r="I554" s="77">
        <v>3.052</v>
      </c>
      <c r="J554" s="77">
        <v>22.138999999999999</v>
      </c>
      <c r="K554" s="77">
        <v>0.14699999999999999</v>
      </c>
      <c r="L554" s="77">
        <v>0.107</v>
      </c>
      <c r="M554" s="1">
        <v>2000</v>
      </c>
      <c r="N554" s="224">
        <v>10</v>
      </c>
      <c r="O554" s="233">
        <v>38.963000000000001</v>
      </c>
      <c r="P554" s="77">
        <v>35.512999999999998</v>
      </c>
      <c r="Q554" s="77">
        <v>32.548000000000002</v>
      </c>
      <c r="R554" s="77">
        <v>29.995000000000001</v>
      </c>
      <c r="S554" s="77">
        <v>27.803000000000001</v>
      </c>
      <c r="T554" s="77">
        <v>25.901</v>
      </c>
      <c r="U554" s="77">
        <v>24.219000000000001</v>
      </c>
      <c r="V554" s="77">
        <v>22.748000000000001</v>
      </c>
      <c r="W554" s="77">
        <v>21.504999999999999</v>
      </c>
      <c r="X554" s="77">
        <v>20.407</v>
      </c>
      <c r="Y554" s="77">
        <v>19.452000000000002</v>
      </c>
      <c r="Z554" s="77">
        <v>18.559999999999999</v>
      </c>
      <c r="AA554" s="77">
        <v>17.722999999999999</v>
      </c>
      <c r="AB554" s="77">
        <v>16.998000000000001</v>
      </c>
      <c r="AC554" s="77">
        <v>16.344999999999999</v>
      </c>
      <c r="AD554" s="77">
        <v>15.772</v>
      </c>
      <c r="AE554" s="77">
        <v>15.29</v>
      </c>
      <c r="AF554" s="77">
        <v>14.801</v>
      </c>
      <c r="AG554" s="77">
        <v>14.347</v>
      </c>
      <c r="AH554" s="78">
        <v>13.896000000000001</v>
      </c>
    </row>
    <row r="555" spans="1:34" x14ac:dyDescent="0.25">
      <c r="A555" s="67" t="s">
        <v>361</v>
      </c>
      <c r="B555" s="157">
        <v>263064</v>
      </c>
      <c r="C555" s="1">
        <v>368</v>
      </c>
      <c r="D555" s="1" t="s">
        <v>769</v>
      </c>
      <c r="E555" s="1">
        <v>197</v>
      </c>
      <c r="F555" s="77">
        <v>125306</v>
      </c>
      <c r="G555" s="77">
        <v>211284.51</v>
      </c>
      <c r="H555" s="77">
        <v>11322.374</v>
      </c>
      <c r="I555" s="77">
        <v>1.135</v>
      </c>
      <c r="J555" s="77">
        <v>32.659999999999997</v>
      </c>
      <c r="K555" s="77">
        <v>0.13200000000000001</v>
      </c>
      <c r="L555" s="77">
        <v>0.1</v>
      </c>
      <c r="M555" s="1">
        <v>2000</v>
      </c>
      <c r="N555" s="224">
        <v>10</v>
      </c>
      <c r="O555" s="233">
        <v>50.098999999999997</v>
      </c>
      <c r="P555" s="77">
        <v>46.720999999999997</v>
      </c>
      <c r="Q555" s="77">
        <v>43.823</v>
      </c>
      <c r="R555" s="77">
        <v>41.338999999999999</v>
      </c>
      <c r="S555" s="77">
        <v>39.142000000000003</v>
      </c>
      <c r="T555" s="77">
        <v>37.149000000000001</v>
      </c>
      <c r="U555" s="77">
        <v>35.384</v>
      </c>
      <c r="V555" s="77">
        <v>33.822000000000003</v>
      </c>
      <c r="W555" s="77">
        <v>32.424999999999997</v>
      </c>
      <c r="X555" s="77">
        <v>31.157</v>
      </c>
      <c r="Y555" s="77">
        <v>30.013000000000002</v>
      </c>
      <c r="Z555" s="77">
        <v>28.978000000000002</v>
      </c>
      <c r="AA555" s="77">
        <v>28.024000000000001</v>
      </c>
      <c r="AB555" s="77">
        <v>27.152999999999999</v>
      </c>
      <c r="AC555" s="77">
        <v>26.353999999999999</v>
      </c>
      <c r="AD555" s="77">
        <v>25.613</v>
      </c>
      <c r="AE555" s="77">
        <v>24.925999999999998</v>
      </c>
      <c r="AF555" s="77">
        <v>24.286000000000001</v>
      </c>
      <c r="AG555" s="77">
        <v>23.678000000000001</v>
      </c>
      <c r="AH555" s="78">
        <v>23.105</v>
      </c>
    </row>
    <row r="556" spans="1:34" x14ac:dyDescent="0.25">
      <c r="A556" s="67" t="s">
        <v>361</v>
      </c>
      <c r="B556" s="157">
        <v>263064</v>
      </c>
      <c r="C556" s="1">
        <v>368</v>
      </c>
      <c r="D556" s="1" t="s">
        <v>769</v>
      </c>
      <c r="E556" s="1">
        <v>197</v>
      </c>
      <c r="F556" s="77">
        <v>124708.5</v>
      </c>
      <c r="G556" s="77">
        <v>215216.53</v>
      </c>
      <c r="H556" s="77">
        <v>11332.487999999999</v>
      </c>
      <c r="I556" s="77">
        <v>0.68500000000000005</v>
      </c>
      <c r="J556" s="77">
        <v>33.265000000000001</v>
      </c>
      <c r="K556" s="77">
        <v>0.106</v>
      </c>
      <c r="L556" s="77">
        <v>9.8000000000000004E-2</v>
      </c>
      <c r="M556" s="1">
        <v>2000</v>
      </c>
      <c r="N556" s="224">
        <v>10</v>
      </c>
      <c r="O556" s="233">
        <v>51.439</v>
      </c>
      <c r="P556" s="77">
        <v>47.920999999999999</v>
      </c>
      <c r="Q556" s="77">
        <v>44.875</v>
      </c>
      <c r="R556" s="77">
        <v>42.22</v>
      </c>
      <c r="S556" s="77">
        <v>39.896999999999998</v>
      </c>
      <c r="T556" s="77">
        <v>37.856000000000002</v>
      </c>
      <c r="U556" s="77">
        <v>36.04</v>
      </c>
      <c r="V556" s="77">
        <v>34.424999999999997</v>
      </c>
      <c r="W556" s="77">
        <v>32.982999999999997</v>
      </c>
      <c r="X556" s="77">
        <v>31.68</v>
      </c>
      <c r="Y556" s="77">
        <v>30.495999999999999</v>
      </c>
      <c r="Z556" s="77">
        <v>29.42</v>
      </c>
      <c r="AA556" s="77">
        <v>28.440999999999999</v>
      </c>
      <c r="AB556" s="77">
        <v>27.561</v>
      </c>
      <c r="AC556" s="77">
        <v>26.751000000000001</v>
      </c>
      <c r="AD556" s="77">
        <v>25.988</v>
      </c>
      <c r="AE556" s="77">
        <v>25.277999999999999</v>
      </c>
      <c r="AF556" s="77">
        <v>24.620999999999999</v>
      </c>
      <c r="AG556" s="77">
        <v>23.997</v>
      </c>
      <c r="AH556" s="78">
        <v>23.414999999999999</v>
      </c>
    </row>
    <row r="557" spans="1:34" x14ac:dyDescent="0.25">
      <c r="A557" s="67" t="s">
        <v>361</v>
      </c>
      <c r="B557" s="157">
        <v>263064</v>
      </c>
      <c r="C557" s="1">
        <v>368</v>
      </c>
      <c r="D557" s="1" t="s">
        <v>769</v>
      </c>
      <c r="E557" s="1">
        <v>197</v>
      </c>
      <c r="F557" s="77">
        <v>126466.6</v>
      </c>
      <c r="G557" s="77">
        <v>201536.1</v>
      </c>
      <c r="H557" s="77">
        <v>11328.63</v>
      </c>
      <c r="I557" s="77">
        <v>2.129</v>
      </c>
      <c r="J557" s="77">
        <v>33.317999999999998</v>
      </c>
      <c r="K557" s="77">
        <v>0.223</v>
      </c>
      <c r="L557" s="77">
        <v>0.105</v>
      </c>
      <c r="M557" s="1">
        <v>2000</v>
      </c>
      <c r="N557" s="224">
        <v>10</v>
      </c>
      <c r="O557" s="233">
        <v>51.372999999999998</v>
      </c>
      <c r="P557" s="77">
        <v>47.917000000000002</v>
      </c>
      <c r="Q557" s="77">
        <v>44.921999999999997</v>
      </c>
      <c r="R557" s="77">
        <v>42.284999999999997</v>
      </c>
      <c r="S557" s="77">
        <v>39.962000000000003</v>
      </c>
      <c r="T557" s="77">
        <v>37.927</v>
      </c>
      <c r="U557" s="77">
        <v>36.119999999999997</v>
      </c>
      <c r="V557" s="77">
        <v>34.502000000000002</v>
      </c>
      <c r="W557" s="77">
        <v>33.054000000000002</v>
      </c>
      <c r="X557" s="77">
        <v>31.753</v>
      </c>
      <c r="Y557" s="77">
        <v>30.585999999999999</v>
      </c>
      <c r="Z557" s="77">
        <v>29.515999999999998</v>
      </c>
      <c r="AA557" s="77">
        <v>28.547999999999998</v>
      </c>
      <c r="AB557" s="77">
        <v>27.658999999999999</v>
      </c>
      <c r="AC557" s="77">
        <v>26.811</v>
      </c>
      <c r="AD557" s="77">
        <v>26.013999999999999</v>
      </c>
      <c r="AE557" s="77">
        <v>25.295999999999999</v>
      </c>
      <c r="AF557" s="77">
        <v>24.638999999999999</v>
      </c>
      <c r="AG557" s="77">
        <v>24.033999999999999</v>
      </c>
      <c r="AH557" s="78">
        <v>23.452999999999999</v>
      </c>
    </row>
    <row r="558" spans="1:34" x14ac:dyDescent="0.25">
      <c r="A558" s="67" t="s">
        <v>362</v>
      </c>
      <c r="B558" s="157">
        <v>263065</v>
      </c>
      <c r="C558" s="1">
        <v>414</v>
      </c>
      <c r="D558" s="1" t="s">
        <v>769</v>
      </c>
      <c r="E558" s="1">
        <v>198</v>
      </c>
      <c r="F558" s="77">
        <v>119760.6</v>
      </c>
      <c r="G558" s="77">
        <v>223236.45</v>
      </c>
      <c r="H558" s="77">
        <v>11305.25</v>
      </c>
      <c r="I558" s="77">
        <v>1.419</v>
      </c>
      <c r="J558" s="77">
        <v>27.587</v>
      </c>
      <c r="K558" s="77">
        <v>0.123</v>
      </c>
      <c r="L558" s="77">
        <v>0.106</v>
      </c>
      <c r="M558" s="1">
        <v>2000</v>
      </c>
      <c r="N558" s="224">
        <v>10</v>
      </c>
      <c r="O558" s="233">
        <v>42.926000000000002</v>
      </c>
      <c r="P558" s="77">
        <v>39.911000000000001</v>
      </c>
      <c r="Q558" s="77">
        <v>37.417999999999999</v>
      </c>
      <c r="R558" s="77">
        <v>35.277000000000001</v>
      </c>
      <c r="S558" s="77">
        <v>33.328000000000003</v>
      </c>
      <c r="T558" s="77">
        <v>31.648</v>
      </c>
      <c r="U558" s="77">
        <v>30.177</v>
      </c>
      <c r="V558" s="77">
        <v>28.742000000000001</v>
      </c>
      <c r="W558" s="77">
        <v>27.46</v>
      </c>
      <c r="X558" s="77">
        <v>26.300999999999998</v>
      </c>
      <c r="Y558" s="77">
        <v>25.251000000000001</v>
      </c>
      <c r="Z558" s="77">
        <v>24.305</v>
      </c>
      <c r="AA558" s="77">
        <v>23.452999999999999</v>
      </c>
      <c r="AB558" s="77">
        <v>22.655999999999999</v>
      </c>
      <c r="AC558" s="77">
        <v>21.931000000000001</v>
      </c>
      <c r="AD558" s="77">
        <v>21.265999999999998</v>
      </c>
      <c r="AE558" s="77">
        <v>20.702000000000002</v>
      </c>
      <c r="AF558" s="77">
        <v>20.175000000000001</v>
      </c>
      <c r="AG558" s="77">
        <v>19.664999999999999</v>
      </c>
      <c r="AH558" s="78">
        <v>19.154</v>
      </c>
    </row>
    <row r="559" spans="1:34" x14ac:dyDescent="0.25">
      <c r="A559" s="67" t="s">
        <v>362</v>
      </c>
      <c r="B559" s="157">
        <v>263065</v>
      </c>
      <c r="C559" s="1">
        <v>414</v>
      </c>
      <c r="D559" s="1" t="s">
        <v>769</v>
      </c>
      <c r="E559" s="1">
        <v>198</v>
      </c>
      <c r="F559" s="77">
        <v>123186.1</v>
      </c>
      <c r="G559" s="77">
        <v>229387.24</v>
      </c>
      <c r="H559" s="77">
        <v>11319.828</v>
      </c>
      <c r="I559" s="77">
        <v>0.81100000000000005</v>
      </c>
      <c r="J559" s="77">
        <v>28.381</v>
      </c>
      <c r="K559" s="77">
        <v>7.3999999999999996E-2</v>
      </c>
      <c r="L559" s="77">
        <v>0.10299999999999999</v>
      </c>
      <c r="M559" s="1">
        <v>2000</v>
      </c>
      <c r="N559" s="224">
        <v>10</v>
      </c>
      <c r="O559" s="233">
        <v>44.878999999999998</v>
      </c>
      <c r="P559" s="77">
        <v>41.609000000000002</v>
      </c>
      <c r="Q559" s="77">
        <v>38.793999999999997</v>
      </c>
      <c r="R559" s="77">
        <v>36.36</v>
      </c>
      <c r="S559" s="77">
        <v>34.253999999999998</v>
      </c>
      <c r="T559" s="77">
        <v>32.409999999999997</v>
      </c>
      <c r="U559" s="77">
        <v>30.777999999999999</v>
      </c>
      <c r="V559" s="77">
        <v>29.33</v>
      </c>
      <c r="W559" s="77">
        <v>28.042999999999999</v>
      </c>
      <c r="X559" s="77">
        <v>26.876000000000001</v>
      </c>
      <c r="Y559" s="77">
        <v>25.831</v>
      </c>
      <c r="Z559" s="77">
        <v>24.896999999999998</v>
      </c>
      <c r="AA559" s="77">
        <v>24.05</v>
      </c>
      <c r="AB559" s="77">
        <v>23.277000000000001</v>
      </c>
      <c r="AC559" s="77">
        <v>22.555</v>
      </c>
      <c r="AD559" s="77">
        <v>21.891999999999999</v>
      </c>
      <c r="AE559" s="77">
        <v>21.276</v>
      </c>
      <c r="AF559" s="77">
        <v>20.689</v>
      </c>
      <c r="AG559" s="77">
        <v>20.154</v>
      </c>
      <c r="AH559" s="78">
        <v>19.655999999999999</v>
      </c>
    </row>
    <row r="560" spans="1:34" x14ac:dyDescent="0.25">
      <c r="A560" s="67" t="s">
        <v>362</v>
      </c>
      <c r="B560" s="157">
        <v>263065</v>
      </c>
      <c r="C560" s="1">
        <v>414</v>
      </c>
      <c r="D560" s="1" t="s">
        <v>769</v>
      </c>
      <c r="E560" s="1">
        <v>198</v>
      </c>
      <c r="F560" s="77">
        <v>121636.3</v>
      </c>
      <c r="G560" s="77">
        <v>235131.38</v>
      </c>
      <c r="H560" s="77">
        <v>11308.7</v>
      </c>
      <c r="I560" s="77">
        <v>1.169</v>
      </c>
      <c r="J560" s="77">
        <v>27.640999999999998</v>
      </c>
      <c r="K560" s="77">
        <v>0.20300000000000001</v>
      </c>
      <c r="L560" s="77">
        <v>0.10100000000000001</v>
      </c>
      <c r="M560" s="1">
        <v>2000</v>
      </c>
      <c r="N560" s="224">
        <v>10</v>
      </c>
      <c r="O560" s="233">
        <v>43.213000000000001</v>
      </c>
      <c r="P560" s="77">
        <v>40.142000000000003</v>
      </c>
      <c r="Q560" s="77">
        <v>37.511000000000003</v>
      </c>
      <c r="R560" s="77">
        <v>35.226999999999997</v>
      </c>
      <c r="S560" s="77">
        <v>33.222999999999999</v>
      </c>
      <c r="T560" s="77">
        <v>31.465</v>
      </c>
      <c r="U560" s="77">
        <v>29.933</v>
      </c>
      <c r="V560" s="77">
        <v>28.559000000000001</v>
      </c>
      <c r="W560" s="77">
        <v>27.335999999999999</v>
      </c>
      <c r="X560" s="77">
        <v>26.238</v>
      </c>
      <c r="Y560" s="77">
        <v>25.253</v>
      </c>
      <c r="Z560" s="77">
        <v>24.356999999999999</v>
      </c>
      <c r="AA560" s="77">
        <v>23.532</v>
      </c>
      <c r="AB560" s="77">
        <v>22.79</v>
      </c>
      <c r="AC560" s="77">
        <v>22.111999999999998</v>
      </c>
      <c r="AD560" s="77">
        <v>21.481999999999999</v>
      </c>
      <c r="AE560" s="77">
        <v>20.901</v>
      </c>
      <c r="AF560" s="77">
        <v>20.344999999999999</v>
      </c>
      <c r="AG560" s="77">
        <v>19.837</v>
      </c>
      <c r="AH560" s="78">
        <v>19.372</v>
      </c>
    </row>
    <row r="561" spans="1:34" x14ac:dyDescent="0.25">
      <c r="A561" s="67" t="s">
        <v>363</v>
      </c>
      <c r="B561" s="157">
        <v>263066</v>
      </c>
      <c r="C561" s="1">
        <v>400</v>
      </c>
      <c r="D561" s="1" t="s">
        <v>769</v>
      </c>
      <c r="E561" s="1">
        <v>204</v>
      </c>
      <c r="F561" s="77">
        <v>2856.9</v>
      </c>
      <c r="G561" s="77">
        <v>5801.44</v>
      </c>
      <c r="H561" s="77">
        <v>1498.81</v>
      </c>
      <c r="I561" s="77">
        <v>2.2690000000000001</v>
      </c>
      <c r="J561" s="77">
        <v>6.0170000000000003</v>
      </c>
      <c r="K561" s="77">
        <v>8.9999999999999993E-3</v>
      </c>
      <c r="L561" s="77">
        <v>0.50700000000000001</v>
      </c>
      <c r="M561" s="1">
        <v>2000</v>
      </c>
      <c r="N561" s="224">
        <v>10</v>
      </c>
      <c r="O561" s="233">
        <v>7.4779999999999998</v>
      </c>
      <c r="P561" s="77">
        <v>7.2779999999999996</v>
      </c>
      <c r="Q561" s="77">
        <v>7.0869999999999997</v>
      </c>
      <c r="R561" s="77">
        <v>6.9059999999999997</v>
      </c>
      <c r="S561" s="77">
        <v>6.7290000000000001</v>
      </c>
      <c r="T561" s="77">
        <v>6.56</v>
      </c>
      <c r="U561" s="77">
        <v>6.4059999999999997</v>
      </c>
      <c r="V561" s="77">
        <v>6.2569999999999997</v>
      </c>
      <c r="W561" s="77">
        <v>6.1180000000000003</v>
      </c>
      <c r="X561" s="77">
        <v>5.9829999999999997</v>
      </c>
      <c r="Y561" s="77">
        <v>5.8559999999999999</v>
      </c>
      <c r="Z561" s="77">
        <v>5.7249999999999996</v>
      </c>
      <c r="AA561" s="77">
        <v>5.6070000000000002</v>
      </c>
      <c r="AB561" s="77">
        <v>5.5</v>
      </c>
      <c r="AC561" s="77">
        <v>5.3940000000000001</v>
      </c>
      <c r="AD561" s="77">
        <v>5.2990000000000004</v>
      </c>
      <c r="AE561" s="77">
        <v>5.1970000000000001</v>
      </c>
      <c r="AF561" s="77">
        <v>5.0880000000000001</v>
      </c>
      <c r="AG561" s="77">
        <v>4.9790000000000001</v>
      </c>
      <c r="AH561" s="78">
        <v>4.8920000000000003</v>
      </c>
    </row>
    <row r="562" spans="1:34" x14ac:dyDescent="0.25">
      <c r="A562" s="67" t="s">
        <v>363</v>
      </c>
      <c r="B562" s="157">
        <v>263066</v>
      </c>
      <c r="C562" s="1">
        <v>400</v>
      </c>
      <c r="D562" s="1" t="s">
        <v>769</v>
      </c>
      <c r="E562" s="1">
        <v>204</v>
      </c>
      <c r="F562" s="77">
        <v>3088.6</v>
      </c>
      <c r="G562" s="77">
        <v>6242.2</v>
      </c>
      <c r="H562" s="77">
        <v>1612.8409999999999</v>
      </c>
      <c r="I562" s="77">
        <v>3.0249999999999999</v>
      </c>
      <c r="J562" s="77">
        <v>6.4279999999999999</v>
      </c>
      <c r="K562" s="77">
        <v>2.3E-2</v>
      </c>
      <c r="L562" s="77">
        <v>0.50700000000000001</v>
      </c>
      <c r="M562" s="1">
        <v>2000</v>
      </c>
      <c r="N562" s="224">
        <v>10</v>
      </c>
      <c r="O562" s="233">
        <v>7.97</v>
      </c>
      <c r="P562" s="77">
        <v>7.7530000000000001</v>
      </c>
      <c r="Q562" s="77">
        <v>7.5640000000000001</v>
      </c>
      <c r="R562" s="77">
        <v>7.38</v>
      </c>
      <c r="S562" s="77">
        <v>7.1950000000000003</v>
      </c>
      <c r="T562" s="77">
        <v>7.0179999999999998</v>
      </c>
      <c r="U562" s="77">
        <v>6.8470000000000004</v>
      </c>
      <c r="V562" s="77">
        <v>6.6840000000000002</v>
      </c>
      <c r="W562" s="77">
        <v>6.5369999999999999</v>
      </c>
      <c r="X562" s="77">
        <v>6.391</v>
      </c>
      <c r="Y562" s="77">
        <v>6.2610000000000001</v>
      </c>
      <c r="Z562" s="77">
        <v>6.1219999999999999</v>
      </c>
      <c r="AA562" s="77">
        <v>5.9950000000000001</v>
      </c>
      <c r="AB562" s="77">
        <v>5.875</v>
      </c>
      <c r="AC562" s="77">
        <v>5.7640000000000002</v>
      </c>
      <c r="AD562" s="77">
        <v>5.6529999999999996</v>
      </c>
      <c r="AE562" s="77">
        <v>5.5330000000000004</v>
      </c>
      <c r="AF562" s="77">
        <v>5.4279999999999999</v>
      </c>
      <c r="AG562" s="77">
        <v>5.3369999999999997</v>
      </c>
      <c r="AH562" s="78">
        <v>5.2439999999999998</v>
      </c>
    </row>
    <row r="563" spans="1:34" x14ac:dyDescent="0.25">
      <c r="A563" s="67" t="s">
        <v>363</v>
      </c>
      <c r="B563" s="157">
        <v>263066</v>
      </c>
      <c r="C563" s="1">
        <v>400</v>
      </c>
      <c r="D563" s="1" t="s">
        <v>769</v>
      </c>
      <c r="E563" s="1">
        <v>204</v>
      </c>
      <c r="F563" s="77">
        <v>3185.3</v>
      </c>
      <c r="G563" s="77">
        <v>6477.03</v>
      </c>
      <c r="H563" s="77">
        <v>1673.0530000000001</v>
      </c>
      <c r="I563" s="77">
        <v>1.196</v>
      </c>
      <c r="J563" s="77">
        <v>6.6029999999999998</v>
      </c>
      <c r="K563" s="77">
        <v>8.9999999999999993E-3</v>
      </c>
      <c r="L563" s="77">
        <v>0.50600000000000001</v>
      </c>
      <c r="M563" s="1">
        <v>2000</v>
      </c>
      <c r="N563" s="224">
        <v>10</v>
      </c>
      <c r="O563" s="233">
        <v>8.1920000000000002</v>
      </c>
      <c r="P563" s="77">
        <v>7.9729999999999999</v>
      </c>
      <c r="Q563" s="77">
        <v>7.7709999999999999</v>
      </c>
      <c r="R563" s="77">
        <v>7.569</v>
      </c>
      <c r="S563" s="77">
        <v>7.3780000000000001</v>
      </c>
      <c r="T563" s="77">
        <v>7.202</v>
      </c>
      <c r="U563" s="77">
        <v>7.0309999999999997</v>
      </c>
      <c r="V563" s="77">
        <v>6.8730000000000002</v>
      </c>
      <c r="W563" s="77">
        <v>6.718</v>
      </c>
      <c r="X563" s="77">
        <v>6.569</v>
      </c>
      <c r="Y563" s="77">
        <v>6.4269999999999996</v>
      </c>
      <c r="Z563" s="77">
        <v>6.3019999999999996</v>
      </c>
      <c r="AA563" s="77">
        <v>6.1740000000000004</v>
      </c>
      <c r="AB563" s="77">
        <v>6.0309999999999997</v>
      </c>
      <c r="AC563" s="77">
        <v>5.9189999999999996</v>
      </c>
      <c r="AD563" s="77">
        <v>5.7939999999999996</v>
      </c>
      <c r="AE563" s="77">
        <v>5.6909999999999998</v>
      </c>
      <c r="AF563" s="77">
        <v>5.5830000000000002</v>
      </c>
      <c r="AG563" s="77">
        <v>5.484</v>
      </c>
      <c r="AH563" s="78">
        <v>5.3840000000000003</v>
      </c>
    </row>
    <row r="564" spans="1:34" x14ac:dyDescent="0.25">
      <c r="A564" s="67" t="s">
        <v>364</v>
      </c>
      <c r="B564" s="157">
        <v>263067</v>
      </c>
      <c r="C564" s="1">
        <v>368</v>
      </c>
      <c r="D564" s="1" t="s">
        <v>769</v>
      </c>
      <c r="E564" s="1">
        <v>198</v>
      </c>
      <c r="F564" s="77">
        <v>1790.5</v>
      </c>
      <c r="G564" s="77">
        <v>3506.69</v>
      </c>
      <c r="H564" s="77">
        <v>954.48</v>
      </c>
      <c r="I564" s="77">
        <v>1.284</v>
      </c>
      <c r="J564" s="77">
        <v>10.055</v>
      </c>
      <c r="K564" s="77">
        <v>1.6E-2</v>
      </c>
      <c r="L564" s="77">
        <v>0.50600000000000001</v>
      </c>
      <c r="M564" s="1">
        <v>2000</v>
      </c>
      <c r="N564" s="224">
        <v>10</v>
      </c>
      <c r="O564" s="233">
        <v>12.468</v>
      </c>
      <c r="P564" s="77">
        <v>12.132999999999999</v>
      </c>
      <c r="Q564" s="77">
        <v>11.813000000000001</v>
      </c>
      <c r="R564" s="77">
        <v>11.518000000000001</v>
      </c>
      <c r="S564" s="77">
        <v>11.228999999999999</v>
      </c>
      <c r="T564" s="77">
        <v>10.952999999999999</v>
      </c>
      <c r="U564" s="77">
        <v>10.694000000000001</v>
      </c>
      <c r="V564" s="77">
        <v>10.452</v>
      </c>
      <c r="W564" s="77">
        <v>10.224</v>
      </c>
      <c r="X564" s="77">
        <v>10.003</v>
      </c>
      <c r="Y564" s="77">
        <v>9.7850000000000001</v>
      </c>
      <c r="Z564" s="77">
        <v>9.5830000000000002</v>
      </c>
      <c r="AA564" s="77">
        <v>9.3879999999999999</v>
      </c>
      <c r="AB564" s="77">
        <v>9.2050000000000001</v>
      </c>
      <c r="AC564" s="77">
        <v>9.0280000000000005</v>
      </c>
      <c r="AD564" s="77">
        <v>8.8490000000000002</v>
      </c>
      <c r="AE564" s="77">
        <v>8.6709999999999994</v>
      </c>
      <c r="AF564" s="77">
        <v>8.5210000000000008</v>
      </c>
      <c r="AG564" s="77">
        <v>8.3699999999999992</v>
      </c>
      <c r="AH564" s="78">
        <v>8.218</v>
      </c>
    </row>
    <row r="565" spans="1:34" x14ac:dyDescent="0.25">
      <c r="A565" s="67" t="s">
        <v>364</v>
      </c>
      <c r="B565" s="157">
        <v>263067</v>
      </c>
      <c r="C565" s="1">
        <v>368</v>
      </c>
      <c r="D565" s="1" t="s">
        <v>769</v>
      </c>
      <c r="E565" s="1">
        <v>198</v>
      </c>
      <c r="F565" s="77">
        <v>1860</v>
      </c>
      <c r="G565" s="77">
        <v>3649.7</v>
      </c>
      <c r="H565" s="77">
        <v>993.46799999999996</v>
      </c>
      <c r="I565" s="77">
        <v>1.0980000000000001</v>
      </c>
      <c r="J565" s="77">
        <v>10.191000000000001</v>
      </c>
      <c r="K565" s="77">
        <v>8.0000000000000002E-3</v>
      </c>
      <c r="L565" s="77">
        <v>0.50600000000000001</v>
      </c>
      <c r="M565" s="1">
        <v>2000</v>
      </c>
      <c r="N565" s="224">
        <v>10</v>
      </c>
      <c r="O565" s="233">
        <v>12.644</v>
      </c>
      <c r="P565" s="77">
        <v>12.273</v>
      </c>
      <c r="Q565" s="77">
        <v>11.961</v>
      </c>
      <c r="R565" s="77">
        <v>11.673999999999999</v>
      </c>
      <c r="S565" s="77">
        <v>11.391</v>
      </c>
      <c r="T565" s="77">
        <v>11.118</v>
      </c>
      <c r="U565" s="77">
        <v>10.867000000000001</v>
      </c>
      <c r="V565" s="77">
        <v>10.622</v>
      </c>
      <c r="W565" s="77">
        <v>10.379</v>
      </c>
      <c r="X565" s="77">
        <v>10.143000000000001</v>
      </c>
      <c r="Y565" s="77">
        <v>9.9260000000000002</v>
      </c>
      <c r="Z565" s="77">
        <v>9.7119999999999997</v>
      </c>
      <c r="AA565" s="77">
        <v>9.4879999999999995</v>
      </c>
      <c r="AB565" s="77">
        <v>9.3179999999999996</v>
      </c>
      <c r="AC565" s="77">
        <v>9.141</v>
      </c>
      <c r="AD565" s="77">
        <v>8.9589999999999996</v>
      </c>
      <c r="AE565" s="77">
        <v>8.7929999999999993</v>
      </c>
      <c r="AF565" s="77">
        <v>8.625</v>
      </c>
      <c r="AG565" s="77">
        <v>8.468</v>
      </c>
      <c r="AH565" s="78">
        <v>8.3209999999999997</v>
      </c>
    </row>
    <row r="566" spans="1:34" x14ac:dyDescent="0.25">
      <c r="A566" s="67" t="s">
        <v>364</v>
      </c>
      <c r="B566" s="157">
        <v>263067</v>
      </c>
      <c r="C566" s="1">
        <v>368</v>
      </c>
      <c r="D566" s="1" t="s">
        <v>769</v>
      </c>
      <c r="E566" s="1">
        <v>198</v>
      </c>
      <c r="F566" s="77">
        <v>1946.9</v>
      </c>
      <c r="G566" s="77">
        <v>3815.53</v>
      </c>
      <c r="H566" s="77">
        <v>1038.366</v>
      </c>
      <c r="I566" s="77">
        <v>1.605</v>
      </c>
      <c r="J566" s="77">
        <v>10.324999999999999</v>
      </c>
      <c r="K566" s="77">
        <v>1.0999999999999999E-2</v>
      </c>
      <c r="L566" s="77">
        <v>0.50600000000000001</v>
      </c>
      <c r="M566" s="1">
        <v>2000</v>
      </c>
      <c r="N566" s="224">
        <v>10</v>
      </c>
      <c r="O566" s="233">
        <v>12.813000000000001</v>
      </c>
      <c r="P566" s="77">
        <v>12.46</v>
      </c>
      <c r="Q566" s="77">
        <v>12.138999999999999</v>
      </c>
      <c r="R566" s="77">
        <v>11.837</v>
      </c>
      <c r="S566" s="77">
        <v>11.54</v>
      </c>
      <c r="T566" s="77">
        <v>11.259</v>
      </c>
      <c r="U566" s="77">
        <v>10.987</v>
      </c>
      <c r="V566" s="77">
        <v>10.731999999999999</v>
      </c>
      <c r="W566" s="77">
        <v>10.49</v>
      </c>
      <c r="X566" s="77">
        <v>10.27</v>
      </c>
      <c r="Y566" s="77">
        <v>10.054</v>
      </c>
      <c r="Z566" s="77">
        <v>9.8320000000000007</v>
      </c>
      <c r="AA566" s="77">
        <v>9.6319999999999997</v>
      </c>
      <c r="AB566" s="77">
        <v>9.4499999999999993</v>
      </c>
      <c r="AC566" s="77">
        <v>9.2650000000000006</v>
      </c>
      <c r="AD566" s="77">
        <v>9.0860000000000003</v>
      </c>
      <c r="AE566" s="77">
        <v>8.9</v>
      </c>
      <c r="AF566" s="77">
        <v>8.7520000000000007</v>
      </c>
      <c r="AG566" s="77">
        <v>8.5830000000000002</v>
      </c>
      <c r="AH566" s="78">
        <v>8.42</v>
      </c>
    </row>
    <row r="567" spans="1:34" x14ac:dyDescent="0.25">
      <c r="A567" s="67" t="s">
        <v>365</v>
      </c>
      <c r="B567" s="157">
        <v>263068</v>
      </c>
      <c r="C567" s="1">
        <v>432</v>
      </c>
      <c r="D567" s="1" t="s">
        <v>769</v>
      </c>
      <c r="E567" s="1">
        <v>202</v>
      </c>
      <c r="F567" s="77">
        <v>8617.5</v>
      </c>
      <c r="G567" s="77">
        <v>19662.2</v>
      </c>
      <c r="H567" s="77">
        <v>4681.8649999999998</v>
      </c>
      <c r="I567" s="77">
        <v>2.8010000000000002</v>
      </c>
      <c r="J567" s="77">
        <v>15.499000000000001</v>
      </c>
      <c r="K567" s="77">
        <v>1.2999999999999999E-2</v>
      </c>
      <c r="L567" s="77">
        <v>0.50900000000000001</v>
      </c>
      <c r="M567" s="1">
        <v>2000</v>
      </c>
      <c r="N567" s="224">
        <v>10</v>
      </c>
      <c r="O567" s="233">
        <v>19.332999999999998</v>
      </c>
      <c r="P567" s="77">
        <v>18.797000000000001</v>
      </c>
      <c r="Q567" s="77">
        <v>18.285</v>
      </c>
      <c r="R567" s="77">
        <v>17.814</v>
      </c>
      <c r="S567" s="77">
        <v>17.361999999999998</v>
      </c>
      <c r="T567" s="77">
        <v>16.934000000000001</v>
      </c>
      <c r="U567" s="77">
        <v>16.530999999999999</v>
      </c>
      <c r="V567" s="77">
        <v>16.138999999999999</v>
      </c>
      <c r="W567" s="77">
        <v>15.757999999999999</v>
      </c>
      <c r="X567" s="77">
        <v>15.404999999999999</v>
      </c>
      <c r="Y567" s="77">
        <v>15.071</v>
      </c>
      <c r="Z567" s="77">
        <v>14.744999999999999</v>
      </c>
      <c r="AA567" s="77">
        <v>14.44</v>
      </c>
      <c r="AB567" s="77">
        <v>14.143000000000001</v>
      </c>
      <c r="AC567" s="77">
        <v>13.855</v>
      </c>
      <c r="AD567" s="77">
        <v>13.582000000000001</v>
      </c>
      <c r="AE567" s="77">
        <v>13.32</v>
      </c>
      <c r="AF567" s="77">
        <v>13.066000000000001</v>
      </c>
      <c r="AG567" s="77">
        <v>12.819000000000001</v>
      </c>
      <c r="AH567" s="78">
        <v>12.586</v>
      </c>
    </row>
    <row r="568" spans="1:34" x14ac:dyDescent="0.25">
      <c r="A568" s="67" t="s">
        <v>365</v>
      </c>
      <c r="B568" s="157">
        <v>263068</v>
      </c>
      <c r="C568" s="1">
        <v>432</v>
      </c>
      <c r="D568" s="1" t="s">
        <v>769</v>
      </c>
      <c r="E568" s="1">
        <v>202</v>
      </c>
      <c r="F568" s="77">
        <v>8905.2000000000007</v>
      </c>
      <c r="G568" s="77">
        <v>20274.8</v>
      </c>
      <c r="H568" s="77">
        <v>4830.1769999999997</v>
      </c>
      <c r="I568" s="77">
        <v>3.2839999999999998</v>
      </c>
      <c r="J568" s="77">
        <v>15.91</v>
      </c>
      <c r="K568" s="77">
        <v>1.2999999999999999E-2</v>
      </c>
      <c r="L568" s="77">
        <v>0.50900000000000001</v>
      </c>
      <c r="M568" s="1">
        <v>2000</v>
      </c>
      <c r="N568" s="224">
        <v>10</v>
      </c>
      <c r="O568" s="233">
        <v>19.856000000000002</v>
      </c>
      <c r="P568" s="77">
        <v>19.297000000000001</v>
      </c>
      <c r="Q568" s="77">
        <v>18.77</v>
      </c>
      <c r="R568" s="77">
        <v>18.283999999999999</v>
      </c>
      <c r="S568" s="77">
        <v>17.823</v>
      </c>
      <c r="T568" s="77">
        <v>17.376000000000001</v>
      </c>
      <c r="U568" s="77">
        <v>16.951000000000001</v>
      </c>
      <c r="V568" s="77">
        <v>16.553000000000001</v>
      </c>
      <c r="W568" s="77">
        <v>16.18</v>
      </c>
      <c r="X568" s="77">
        <v>15.817</v>
      </c>
      <c r="Y568" s="77">
        <v>15.465999999999999</v>
      </c>
      <c r="Z568" s="77">
        <v>15.137</v>
      </c>
      <c r="AA568" s="77">
        <v>14.815</v>
      </c>
      <c r="AB568" s="77">
        <v>14.516999999999999</v>
      </c>
      <c r="AC568" s="77">
        <v>14.227</v>
      </c>
      <c r="AD568" s="77">
        <v>13.945</v>
      </c>
      <c r="AE568" s="77">
        <v>13.673</v>
      </c>
      <c r="AF568" s="77">
        <v>13.414999999999999</v>
      </c>
      <c r="AG568" s="77">
        <v>13.17</v>
      </c>
      <c r="AH568" s="78">
        <v>12.928000000000001</v>
      </c>
    </row>
    <row r="569" spans="1:34" x14ac:dyDescent="0.25">
      <c r="A569" s="67" t="s">
        <v>365</v>
      </c>
      <c r="B569" s="157">
        <v>263068</v>
      </c>
      <c r="C569" s="1">
        <v>432</v>
      </c>
      <c r="D569" s="1" t="s">
        <v>769</v>
      </c>
      <c r="E569" s="1">
        <v>202</v>
      </c>
      <c r="F569" s="77">
        <v>9050.7000000000007</v>
      </c>
      <c r="G569" s="77">
        <v>20552.46</v>
      </c>
      <c r="H569" s="77">
        <v>4899.1840000000002</v>
      </c>
      <c r="I569" s="77">
        <v>1.643</v>
      </c>
      <c r="J569" s="77">
        <v>16.074999999999999</v>
      </c>
      <c r="K569" s="77">
        <v>7.0000000000000001E-3</v>
      </c>
      <c r="L569" s="77">
        <v>0.51</v>
      </c>
      <c r="M569" s="1">
        <v>2000</v>
      </c>
      <c r="N569" s="224">
        <v>10</v>
      </c>
      <c r="O569" s="233">
        <v>20.062999999999999</v>
      </c>
      <c r="P569" s="77">
        <v>19.498000000000001</v>
      </c>
      <c r="Q569" s="77">
        <v>18.966000000000001</v>
      </c>
      <c r="R569" s="77">
        <v>18.47</v>
      </c>
      <c r="S569" s="77">
        <v>18.001999999999999</v>
      </c>
      <c r="T569" s="77">
        <v>17.561</v>
      </c>
      <c r="U569" s="77">
        <v>17.135999999999999</v>
      </c>
      <c r="V569" s="77">
        <v>16.733000000000001</v>
      </c>
      <c r="W569" s="77">
        <v>16.34</v>
      </c>
      <c r="X569" s="77">
        <v>15.975</v>
      </c>
      <c r="Y569" s="77">
        <v>15.632</v>
      </c>
      <c r="Z569" s="77">
        <v>15.298</v>
      </c>
      <c r="AA569" s="77">
        <v>14.975</v>
      </c>
      <c r="AB569" s="77">
        <v>14.669</v>
      </c>
      <c r="AC569" s="77">
        <v>14.372999999999999</v>
      </c>
      <c r="AD569" s="77">
        <v>14.087</v>
      </c>
      <c r="AE569" s="77">
        <v>13.816000000000001</v>
      </c>
      <c r="AF569" s="77">
        <v>13.563000000000001</v>
      </c>
      <c r="AG569" s="77">
        <v>13.301</v>
      </c>
      <c r="AH569" s="78">
        <v>13.042999999999999</v>
      </c>
    </row>
    <row r="570" spans="1:34" x14ac:dyDescent="0.25">
      <c r="A570" s="67" t="s">
        <v>366</v>
      </c>
      <c r="B570" s="157">
        <v>263052</v>
      </c>
      <c r="C570" s="1">
        <v>368</v>
      </c>
      <c r="D570" s="1" t="s">
        <v>769</v>
      </c>
      <c r="E570" s="1">
        <v>198</v>
      </c>
      <c r="F570" s="77">
        <v>1184.9000000000001</v>
      </c>
      <c r="G570" s="77">
        <v>2240.23</v>
      </c>
      <c r="H570" s="77">
        <v>609.4</v>
      </c>
      <c r="I570" s="77">
        <v>0.13600000000000001</v>
      </c>
      <c r="J570" s="77">
        <v>3.63</v>
      </c>
      <c r="K570" s="77">
        <v>1.4E-2</v>
      </c>
      <c r="L570" s="77">
        <v>0.50600000000000001</v>
      </c>
      <c r="M570" s="1">
        <v>2000</v>
      </c>
      <c r="N570" s="224">
        <v>10</v>
      </c>
      <c r="O570" s="233">
        <v>4.4429999999999996</v>
      </c>
      <c r="P570" s="77">
        <v>4.319</v>
      </c>
      <c r="Q570" s="77">
        <v>4.2050000000000001</v>
      </c>
      <c r="R570" s="77">
        <v>4.1029999999999998</v>
      </c>
      <c r="S570" s="77">
        <v>4.0069999999999997</v>
      </c>
      <c r="T570" s="77">
        <v>3.9140000000000001</v>
      </c>
      <c r="U570" s="77">
        <v>3.8210000000000002</v>
      </c>
      <c r="V570" s="77">
        <v>3.75</v>
      </c>
      <c r="W570" s="77">
        <v>3.7</v>
      </c>
      <c r="X570" s="77">
        <v>3.6190000000000002</v>
      </c>
      <c r="Y570" s="77">
        <v>3.5310000000000001</v>
      </c>
      <c r="Z570" s="77">
        <v>3.468</v>
      </c>
      <c r="AA570" s="77">
        <v>3.387</v>
      </c>
      <c r="AB570" s="77">
        <v>3.3279999999999998</v>
      </c>
      <c r="AC570" s="77">
        <v>3.2669999999999999</v>
      </c>
      <c r="AD570" s="77">
        <v>3.2210000000000001</v>
      </c>
      <c r="AE570" s="77">
        <v>3.2</v>
      </c>
      <c r="AF570" s="77">
        <v>3.1589999999999998</v>
      </c>
      <c r="AG570" s="77">
        <v>3.11</v>
      </c>
      <c r="AH570" s="78">
        <v>3.0409999999999999</v>
      </c>
    </row>
    <row r="571" spans="1:34" x14ac:dyDescent="0.25">
      <c r="A571" s="67" t="s">
        <v>366</v>
      </c>
      <c r="B571" s="157">
        <v>263052</v>
      </c>
      <c r="C571" s="1">
        <v>368</v>
      </c>
      <c r="D571" s="1" t="s">
        <v>769</v>
      </c>
      <c r="E571" s="1">
        <v>198</v>
      </c>
      <c r="F571" s="77">
        <v>1199.8</v>
      </c>
      <c r="G571" s="77">
        <v>2265.27</v>
      </c>
      <c r="H571" s="77">
        <v>616.09299999999996</v>
      </c>
      <c r="I571" s="77">
        <v>0.245</v>
      </c>
      <c r="J571" s="77">
        <v>3.5779999999999998</v>
      </c>
      <c r="K571" s="77">
        <v>8.5000000000000006E-2</v>
      </c>
      <c r="L571" s="77">
        <v>0.505</v>
      </c>
      <c r="M571" s="1">
        <v>2000</v>
      </c>
      <c r="N571" s="224">
        <v>10</v>
      </c>
      <c r="O571" s="233">
        <v>4.4459999999999997</v>
      </c>
      <c r="P571" s="77">
        <v>4.2990000000000004</v>
      </c>
      <c r="Q571" s="77">
        <v>4.1929999999999996</v>
      </c>
      <c r="R571" s="77">
        <v>4.0750000000000002</v>
      </c>
      <c r="S571" s="77">
        <v>3.9710000000000001</v>
      </c>
      <c r="T571" s="77">
        <v>3.8660000000000001</v>
      </c>
      <c r="U571" s="77">
        <v>3.7650000000000001</v>
      </c>
      <c r="V571" s="77">
        <v>3.6779999999999999</v>
      </c>
      <c r="W571" s="77">
        <v>3.5880000000000001</v>
      </c>
      <c r="X571" s="77">
        <v>3.5169999999999999</v>
      </c>
      <c r="Y571" s="77">
        <v>3.4540000000000002</v>
      </c>
      <c r="Z571" s="77">
        <v>3.4209999999999998</v>
      </c>
      <c r="AA571" s="77">
        <v>3.3690000000000002</v>
      </c>
      <c r="AB571" s="77">
        <v>3.3050000000000002</v>
      </c>
      <c r="AC571" s="77">
        <v>3.2650000000000001</v>
      </c>
      <c r="AD571" s="77">
        <v>3.2080000000000002</v>
      </c>
      <c r="AE571" s="77">
        <v>3.1230000000000002</v>
      </c>
      <c r="AF571" s="77">
        <v>3.0190000000000001</v>
      </c>
      <c r="AG571" s="77">
        <v>2.9470000000000001</v>
      </c>
      <c r="AH571" s="78">
        <v>3.0449999999999999</v>
      </c>
    </row>
    <row r="572" spans="1:34" x14ac:dyDescent="0.25">
      <c r="A572" s="67" t="s">
        <v>366</v>
      </c>
      <c r="B572" s="157">
        <v>263052</v>
      </c>
      <c r="C572" s="1">
        <v>368</v>
      </c>
      <c r="D572" s="1" t="s">
        <v>769</v>
      </c>
      <c r="E572" s="1">
        <v>198</v>
      </c>
      <c r="F572" s="77">
        <v>1230.9000000000001</v>
      </c>
      <c r="G572" s="77">
        <v>2326.96</v>
      </c>
      <c r="H572" s="77">
        <v>632.93499999999995</v>
      </c>
      <c r="I572" s="77">
        <v>0.55400000000000005</v>
      </c>
      <c r="J572" s="77">
        <v>3.6160000000000001</v>
      </c>
      <c r="K572" s="77">
        <v>6.0000000000000001E-3</v>
      </c>
      <c r="L572" s="77">
        <v>0.50600000000000001</v>
      </c>
      <c r="M572" s="1">
        <v>2000</v>
      </c>
      <c r="N572" s="224">
        <v>10</v>
      </c>
      <c r="O572" s="233">
        <v>4.4059999999999997</v>
      </c>
      <c r="P572" s="77">
        <v>4.3079999999999998</v>
      </c>
      <c r="Q572" s="77">
        <v>4.2110000000000003</v>
      </c>
      <c r="R572" s="77">
        <v>4.1130000000000004</v>
      </c>
      <c r="S572" s="77">
        <v>4.0149999999999997</v>
      </c>
      <c r="T572" s="77">
        <v>3.9089999999999998</v>
      </c>
      <c r="U572" s="77">
        <v>3.83</v>
      </c>
      <c r="V572" s="77">
        <v>3.7610000000000001</v>
      </c>
      <c r="W572" s="77">
        <v>3.6779999999999999</v>
      </c>
      <c r="X572" s="77">
        <v>3.5979999999999999</v>
      </c>
      <c r="Y572" s="77">
        <v>3.5379999999999998</v>
      </c>
      <c r="Z572" s="77">
        <v>3.4729999999999999</v>
      </c>
      <c r="AA572" s="77">
        <v>3.387</v>
      </c>
      <c r="AB572" s="77">
        <v>3.327</v>
      </c>
      <c r="AC572" s="77">
        <v>3.2679999999999998</v>
      </c>
      <c r="AD572" s="77">
        <v>3.2069999999999999</v>
      </c>
      <c r="AE572" s="77">
        <v>3.1560000000000001</v>
      </c>
      <c r="AF572" s="77">
        <v>3.1040000000000001</v>
      </c>
      <c r="AG572" s="77">
        <v>3.0430000000000001</v>
      </c>
      <c r="AH572" s="78">
        <v>2.9929999999999999</v>
      </c>
    </row>
    <row r="573" spans="1:34" x14ac:dyDescent="0.25">
      <c r="A573" s="67" t="s">
        <v>367</v>
      </c>
      <c r="B573" s="157">
        <v>263053</v>
      </c>
      <c r="C573" s="1">
        <v>330</v>
      </c>
      <c r="D573" s="1" t="s">
        <v>769</v>
      </c>
      <c r="E573" s="1">
        <v>198</v>
      </c>
      <c r="F573" s="77">
        <v>6367.4</v>
      </c>
      <c r="G573" s="77">
        <v>11070.21</v>
      </c>
      <c r="H573" s="77">
        <v>3377.4</v>
      </c>
      <c r="I573" s="77">
        <v>7.9569999999999999</v>
      </c>
      <c r="J573" s="77">
        <v>7.5780000000000003</v>
      </c>
      <c r="K573" s="77">
        <v>7.0000000000000001E-3</v>
      </c>
      <c r="L573" s="77">
        <v>0.50800000000000001</v>
      </c>
      <c r="M573" s="1">
        <v>2000</v>
      </c>
      <c r="N573" s="224">
        <v>10</v>
      </c>
      <c r="O573" s="233">
        <v>9.39</v>
      </c>
      <c r="P573" s="77">
        <v>9.141</v>
      </c>
      <c r="Q573" s="77">
        <v>8.8989999999999991</v>
      </c>
      <c r="R573" s="77">
        <v>8.6720000000000006</v>
      </c>
      <c r="S573" s="77">
        <v>8.4589999999999996</v>
      </c>
      <c r="T573" s="77">
        <v>8.2609999999999992</v>
      </c>
      <c r="U573" s="77">
        <v>8.0660000000000007</v>
      </c>
      <c r="V573" s="77">
        <v>7.883</v>
      </c>
      <c r="W573" s="77">
        <v>7.7060000000000004</v>
      </c>
      <c r="X573" s="77">
        <v>7.5369999999999999</v>
      </c>
      <c r="Y573" s="77">
        <v>7.367</v>
      </c>
      <c r="Z573" s="77">
        <v>7.2119999999999997</v>
      </c>
      <c r="AA573" s="77">
        <v>7.0730000000000004</v>
      </c>
      <c r="AB573" s="77">
        <v>6.9390000000000001</v>
      </c>
      <c r="AC573" s="77">
        <v>6.8029999999999999</v>
      </c>
      <c r="AD573" s="77">
        <v>6.6779999999999999</v>
      </c>
      <c r="AE573" s="77">
        <v>6.5439999999999996</v>
      </c>
      <c r="AF573" s="77">
        <v>6.4189999999999996</v>
      </c>
      <c r="AG573" s="77">
        <v>6.3120000000000003</v>
      </c>
      <c r="AH573" s="78">
        <v>6.1970000000000001</v>
      </c>
    </row>
    <row r="574" spans="1:34" x14ac:dyDescent="0.25">
      <c r="A574" s="67" t="s">
        <v>367</v>
      </c>
      <c r="B574" s="157">
        <v>263053</v>
      </c>
      <c r="C574" s="1">
        <v>330</v>
      </c>
      <c r="D574" s="1" t="s">
        <v>769</v>
      </c>
      <c r="E574" s="1">
        <v>198</v>
      </c>
      <c r="F574" s="77">
        <v>6480.1</v>
      </c>
      <c r="G574" s="77">
        <v>11084</v>
      </c>
      <c r="H574" s="77">
        <v>3380.5369999999998</v>
      </c>
      <c r="I574" s="77">
        <v>2.3849999999999998</v>
      </c>
      <c r="J574" s="77">
        <v>7.54</v>
      </c>
      <c r="K574" s="77">
        <v>8.0000000000000002E-3</v>
      </c>
      <c r="L574" s="77">
        <v>0.50800000000000001</v>
      </c>
      <c r="M574" s="1">
        <v>2000</v>
      </c>
      <c r="N574" s="224">
        <v>10</v>
      </c>
      <c r="O574" s="233">
        <v>9.3420000000000005</v>
      </c>
      <c r="P574" s="77">
        <v>9.0869999999999997</v>
      </c>
      <c r="Q574" s="77">
        <v>8.8490000000000002</v>
      </c>
      <c r="R574" s="77">
        <v>8.6259999999999994</v>
      </c>
      <c r="S574" s="77">
        <v>8.4160000000000004</v>
      </c>
      <c r="T574" s="77">
        <v>8.2059999999999995</v>
      </c>
      <c r="U574" s="77">
        <v>8.0220000000000002</v>
      </c>
      <c r="V574" s="77">
        <v>7.8470000000000004</v>
      </c>
      <c r="W574" s="77">
        <v>7.6660000000000004</v>
      </c>
      <c r="X574" s="77">
        <v>7.4980000000000002</v>
      </c>
      <c r="Y574" s="77">
        <v>7.343</v>
      </c>
      <c r="Z574" s="77">
        <v>7.194</v>
      </c>
      <c r="AA574" s="77">
        <v>7.0430000000000001</v>
      </c>
      <c r="AB574" s="77">
        <v>6.9</v>
      </c>
      <c r="AC574" s="77">
        <v>6.7670000000000003</v>
      </c>
      <c r="AD574" s="77">
        <v>6.6470000000000002</v>
      </c>
      <c r="AE574" s="77">
        <v>6.5190000000000001</v>
      </c>
      <c r="AF574" s="77">
        <v>6.383</v>
      </c>
      <c r="AG574" s="77">
        <v>6.2720000000000002</v>
      </c>
      <c r="AH574" s="78">
        <v>6.1619999999999999</v>
      </c>
    </row>
    <row r="575" spans="1:34" x14ac:dyDescent="0.25">
      <c r="A575" s="67" t="s">
        <v>367</v>
      </c>
      <c r="B575" s="157">
        <v>263053</v>
      </c>
      <c r="C575" s="1">
        <v>330</v>
      </c>
      <c r="D575" s="1" t="s">
        <v>769</v>
      </c>
      <c r="E575" s="1">
        <v>198</v>
      </c>
      <c r="F575" s="77">
        <v>6629.5</v>
      </c>
      <c r="G575" s="77">
        <v>11313.76</v>
      </c>
      <c r="H575" s="77">
        <v>3454.1660000000002</v>
      </c>
      <c r="I575" s="77">
        <v>1.907</v>
      </c>
      <c r="J575" s="77">
        <v>7.5529999999999999</v>
      </c>
      <c r="K575" s="77">
        <v>4.0000000000000001E-3</v>
      </c>
      <c r="L575" s="77">
        <v>0.50900000000000001</v>
      </c>
      <c r="M575" s="1">
        <v>2000</v>
      </c>
      <c r="N575" s="224">
        <v>10</v>
      </c>
      <c r="O575" s="233">
        <v>9.3510000000000009</v>
      </c>
      <c r="P575" s="77">
        <v>9.1050000000000004</v>
      </c>
      <c r="Q575" s="77">
        <v>8.8729999999999993</v>
      </c>
      <c r="R575" s="77">
        <v>8.6449999999999996</v>
      </c>
      <c r="S575" s="77">
        <v>8.4320000000000004</v>
      </c>
      <c r="T575" s="77">
        <v>8.2279999999999998</v>
      </c>
      <c r="U575" s="77">
        <v>8.0350000000000001</v>
      </c>
      <c r="V575" s="77">
        <v>7.8550000000000004</v>
      </c>
      <c r="W575" s="77">
        <v>7.681</v>
      </c>
      <c r="X575" s="77">
        <v>7.5149999999999997</v>
      </c>
      <c r="Y575" s="77">
        <v>7.3550000000000004</v>
      </c>
      <c r="Z575" s="77">
        <v>7.1970000000000001</v>
      </c>
      <c r="AA575" s="77">
        <v>7.0529999999999999</v>
      </c>
      <c r="AB575" s="77">
        <v>6.9130000000000003</v>
      </c>
      <c r="AC575" s="77">
        <v>6.7779999999999996</v>
      </c>
      <c r="AD575" s="77">
        <v>6.6509999999999998</v>
      </c>
      <c r="AE575" s="77">
        <v>6.5250000000000004</v>
      </c>
      <c r="AF575" s="77">
        <v>6.4029999999999996</v>
      </c>
      <c r="AG575" s="77">
        <v>6.2809999999999997</v>
      </c>
      <c r="AH575" s="78">
        <v>6.1760000000000002</v>
      </c>
    </row>
    <row r="576" spans="1:34" x14ac:dyDescent="0.25">
      <c r="A576" s="67" t="s">
        <v>368</v>
      </c>
      <c r="B576" s="157">
        <v>263054</v>
      </c>
      <c r="C576" s="1">
        <v>330</v>
      </c>
      <c r="D576" s="1" t="s">
        <v>769</v>
      </c>
      <c r="E576" s="1">
        <v>197</v>
      </c>
      <c r="F576" s="77">
        <v>1315.9</v>
      </c>
      <c r="G576" s="77">
        <v>2677.61</v>
      </c>
      <c r="H576" s="77">
        <v>824.98199999999997</v>
      </c>
      <c r="I576" s="77">
        <v>8.3970000000000002</v>
      </c>
      <c r="J576" s="77">
        <v>7.4130000000000003</v>
      </c>
      <c r="K576" s="77">
        <v>0.03</v>
      </c>
      <c r="L576" s="77">
        <v>0.51600000000000001</v>
      </c>
      <c r="M576" s="1">
        <v>2000</v>
      </c>
      <c r="N576" s="224">
        <v>10</v>
      </c>
      <c r="O576" s="233">
        <v>9.0250000000000004</v>
      </c>
      <c r="P576" s="77">
        <v>8.82</v>
      </c>
      <c r="Q576" s="77">
        <v>8.61</v>
      </c>
      <c r="R576" s="77">
        <v>8.4190000000000005</v>
      </c>
      <c r="S576" s="77">
        <v>8.2200000000000006</v>
      </c>
      <c r="T576" s="77">
        <v>8.0190000000000001</v>
      </c>
      <c r="U576" s="77">
        <v>7.8559999999999999</v>
      </c>
      <c r="V576" s="77">
        <v>7.6820000000000004</v>
      </c>
      <c r="W576" s="77">
        <v>7.5209999999999999</v>
      </c>
      <c r="X576" s="77">
        <v>7.3780000000000001</v>
      </c>
      <c r="Y576" s="77">
        <v>7.2309999999999999</v>
      </c>
      <c r="Z576" s="77">
        <v>7.093</v>
      </c>
      <c r="AA576" s="77">
        <v>6.968</v>
      </c>
      <c r="AB576" s="77">
        <v>6.8449999999999998</v>
      </c>
      <c r="AC576" s="77">
        <v>6.7320000000000002</v>
      </c>
      <c r="AD576" s="77">
        <v>6.6040000000000001</v>
      </c>
      <c r="AE576" s="77">
        <v>6.4829999999999997</v>
      </c>
      <c r="AF576" s="77">
        <v>6.359</v>
      </c>
      <c r="AG576" s="77">
        <v>6.2469999999999999</v>
      </c>
      <c r="AH576" s="78">
        <v>6.1520000000000001</v>
      </c>
    </row>
    <row r="577" spans="1:34" x14ac:dyDescent="0.25">
      <c r="A577" s="67" t="s">
        <v>368</v>
      </c>
      <c r="B577" s="157">
        <v>263054</v>
      </c>
      <c r="C577" s="1">
        <v>330</v>
      </c>
      <c r="D577" s="1" t="s">
        <v>769</v>
      </c>
      <c r="E577" s="1">
        <v>197</v>
      </c>
      <c r="F577" s="77">
        <v>1781.5</v>
      </c>
      <c r="G577" s="77">
        <v>3077.28</v>
      </c>
      <c r="H577" s="77">
        <v>929.37699999999995</v>
      </c>
      <c r="I577" s="77">
        <v>0.57899999999999996</v>
      </c>
      <c r="J577" s="77">
        <v>7.4119999999999999</v>
      </c>
      <c r="K577" s="77">
        <v>1.4999999999999999E-2</v>
      </c>
      <c r="L577" s="77">
        <v>0.50600000000000001</v>
      </c>
      <c r="M577" s="1">
        <v>2000</v>
      </c>
      <c r="N577" s="224">
        <v>10</v>
      </c>
      <c r="O577" s="233">
        <v>9.0760000000000005</v>
      </c>
      <c r="P577" s="77">
        <v>8.84</v>
      </c>
      <c r="Q577" s="77">
        <v>8.6219999999999999</v>
      </c>
      <c r="R577" s="77">
        <v>8.4120000000000008</v>
      </c>
      <c r="S577" s="77">
        <v>8.2170000000000005</v>
      </c>
      <c r="T577" s="77">
        <v>8.0370000000000008</v>
      </c>
      <c r="U577" s="77">
        <v>7.8630000000000004</v>
      </c>
      <c r="V577" s="77">
        <v>7.69</v>
      </c>
      <c r="W577" s="77">
        <v>7.5179999999999998</v>
      </c>
      <c r="X577" s="77">
        <v>7.3680000000000003</v>
      </c>
      <c r="Y577" s="77">
        <v>7.2160000000000002</v>
      </c>
      <c r="Z577" s="77">
        <v>7.0940000000000003</v>
      </c>
      <c r="AA577" s="77">
        <v>6.9640000000000004</v>
      </c>
      <c r="AB577" s="77">
        <v>6.8289999999999997</v>
      </c>
      <c r="AC577" s="77">
        <v>6.7160000000000002</v>
      </c>
      <c r="AD577" s="77">
        <v>6.577</v>
      </c>
      <c r="AE577" s="77">
        <v>6.4630000000000001</v>
      </c>
      <c r="AF577" s="77">
        <v>6.3529999999999998</v>
      </c>
      <c r="AG577" s="77">
        <v>6.2450000000000001</v>
      </c>
      <c r="AH577" s="78">
        <v>6.14</v>
      </c>
    </row>
    <row r="578" spans="1:34" x14ac:dyDescent="0.25">
      <c r="A578" s="67" t="s">
        <v>368</v>
      </c>
      <c r="B578" s="157">
        <v>263054</v>
      </c>
      <c r="C578" s="1">
        <v>330</v>
      </c>
      <c r="D578" s="1" t="s">
        <v>769</v>
      </c>
      <c r="E578" s="1">
        <v>197</v>
      </c>
      <c r="F578" s="77">
        <v>1843.3</v>
      </c>
      <c r="G578" s="77">
        <v>3170.03</v>
      </c>
      <c r="H578" s="77">
        <v>957.279</v>
      </c>
      <c r="I578" s="77">
        <v>0.36699999999999999</v>
      </c>
      <c r="J578" s="77">
        <v>7.3369999999999997</v>
      </c>
      <c r="K578" s="77">
        <v>3.7999999999999999E-2</v>
      </c>
      <c r="L578" s="77">
        <v>0.50600000000000001</v>
      </c>
      <c r="M578" s="1">
        <v>2000</v>
      </c>
      <c r="N578" s="224">
        <v>10</v>
      </c>
      <c r="O578" s="233">
        <v>8.93</v>
      </c>
      <c r="P578" s="77">
        <v>8.7129999999999992</v>
      </c>
      <c r="Q578" s="77">
        <v>8.51</v>
      </c>
      <c r="R578" s="77">
        <v>8.3290000000000006</v>
      </c>
      <c r="S578" s="77">
        <v>8.1470000000000002</v>
      </c>
      <c r="T578" s="77">
        <v>7.97</v>
      </c>
      <c r="U578" s="77">
        <v>7.7839999999999998</v>
      </c>
      <c r="V578" s="77">
        <v>7.5990000000000002</v>
      </c>
      <c r="W578" s="77">
        <v>7.4279999999999999</v>
      </c>
      <c r="X578" s="77">
        <v>7.2690000000000001</v>
      </c>
      <c r="Y578" s="77">
        <v>7.117</v>
      </c>
      <c r="Z578" s="77">
        <v>6.98</v>
      </c>
      <c r="AA578" s="77">
        <v>6.851</v>
      </c>
      <c r="AB578" s="77">
        <v>6.73</v>
      </c>
      <c r="AC578" s="77">
        <v>6.6120000000000001</v>
      </c>
      <c r="AD578" s="77">
        <v>6.51</v>
      </c>
      <c r="AE578" s="77">
        <v>6.4690000000000003</v>
      </c>
      <c r="AF578" s="77">
        <v>6.3879999999999999</v>
      </c>
      <c r="AG578" s="77">
        <v>6.258</v>
      </c>
      <c r="AH578" s="78">
        <v>6.1479999999999997</v>
      </c>
    </row>
    <row r="579" spans="1:34" x14ac:dyDescent="0.25">
      <c r="A579" s="67" t="s">
        <v>369</v>
      </c>
      <c r="B579" s="157">
        <v>263055</v>
      </c>
      <c r="C579" s="1">
        <v>315</v>
      </c>
      <c r="D579" s="1" t="s">
        <v>769</v>
      </c>
      <c r="E579" s="1">
        <v>198</v>
      </c>
      <c r="F579" s="77">
        <v>1178.3</v>
      </c>
      <c r="G579" s="77">
        <v>1886.47</v>
      </c>
      <c r="H579" s="77">
        <v>609.61500000000001</v>
      </c>
      <c r="I579" s="77">
        <v>0.29199999999999998</v>
      </c>
      <c r="J579" s="77">
        <v>4.6980000000000004</v>
      </c>
      <c r="K579" s="77">
        <v>0.01</v>
      </c>
      <c r="L579" s="77">
        <v>0.51400000000000001</v>
      </c>
      <c r="M579" s="1">
        <v>2000</v>
      </c>
      <c r="N579" s="224">
        <v>10</v>
      </c>
      <c r="O579" s="233">
        <v>5.649</v>
      </c>
      <c r="P579" s="77">
        <v>5.5250000000000004</v>
      </c>
      <c r="Q579" s="77">
        <v>5.4039999999999999</v>
      </c>
      <c r="R579" s="77">
        <v>5.282</v>
      </c>
      <c r="S579" s="77">
        <v>5.1680000000000001</v>
      </c>
      <c r="T579" s="77">
        <v>5.0679999999999996</v>
      </c>
      <c r="U579" s="77">
        <v>4.9669999999999996</v>
      </c>
      <c r="V579" s="77">
        <v>4.8659999999999997</v>
      </c>
      <c r="W579" s="77">
        <v>4.7649999999999997</v>
      </c>
      <c r="X579" s="77">
        <v>4.6859999999999999</v>
      </c>
      <c r="Y579" s="77">
        <v>4.5979999999999999</v>
      </c>
      <c r="Z579" s="77">
        <v>4.51</v>
      </c>
      <c r="AA579" s="77">
        <v>4.4379999999999997</v>
      </c>
      <c r="AB579" s="77">
        <v>4.351</v>
      </c>
      <c r="AC579" s="77">
        <v>4.2880000000000003</v>
      </c>
      <c r="AD579" s="77">
        <v>4.2110000000000003</v>
      </c>
      <c r="AE579" s="77">
        <v>4.1440000000000001</v>
      </c>
      <c r="AF579" s="77">
        <v>4.077</v>
      </c>
      <c r="AG579" s="77">
        <v>4.0110000000000001</v>
      </c>
      <c r="AH579" s="78">
        <v>3.9449999999999998</v>
      </c>
    </row>
    <row r="580" spans="1:34" x14ac:dyDescent="0.25">
      <c r="A580" s="67" t="s">
        <v>369</v>
      </c>
      <c r="B580" s="157">
        <v>263055</v>
      </c>
      <c r="C580" s="1">
        <v>315</v>
      </c>
      <c r="D580" s="1" t="s">
        <v>769</v>
      </c>
      <c r="E580" s="1">
        <v>198</v>
      </c>
      <c r="F580" s="77">
        <v>1208.7</v>
      </c>
      <c r="G580" s="77">
        <v>1958.43</v>
      </c>
      <c r="H580" s="77">
        <v>622.16600000000005</v>
      </c>
      <c r="I580" s="77">
        <v>0.34300000000000003</v>
      </c>
      <c r="J580" s="77">
        <v>4.5960000000000001</v>
      </c>
      <c r="K580" s="77">
        <v>6.0000000000000001E-3</v>
      </c>
      <c r="L580" s="77">
        <v>0.505</v>
      </c>
      <c r="M580" s="1">
        <v>2000</v>
      </c>
      <c r="N580" s="224">
        <v>10</v>
      </c>
      <c r="O580" s="233">
        <v>5.5430000000000001</v>
      </c>
      <c r="P580" s="77">
        <v>5.4169999999999998</v>
      </c>
      <c r="Q580" s="77">
        <v>5.282</v>
      </c>
      <c r="R580" s="77">
        <v>5.1710000000000003</v>
      </c>
      <c r="S580" s="77">
        <v>5.0640000000000001</v>
      </c>
      <c r="T580" s="77">
        <v>4.9560000000000004</v>
      </c>
      <c r="U580" s="77">
        <v>4.8559999999999999</v>
      </c>
      <c r="V580" s="77">
        <v>4.7569999999999997</v>
      </c>
      <c r="W580" s="77">
        <v>4.6689999999999996</v>
      </c>
      <c r="X580" s="77">
        <v>4.58</v>
      </c>
      <c r="Y580" s="77">
        <v>4.4850000000000003</v>
      </c>
      <c r="Z580" s="77">
        <v>4.4050000000000002</v>
      </c>
      <c r="AA580" s="77">
        <v>4.34</v>
      </c>
      <c r="AB580" s="77">
        <v>4.2649999999999997</v>
      </c>
      <c r="AC580" s="77">
        <v>4.2030000000000003</v>
      </c>
      <c r="AD580" s="77">
        <v>4.1210000000000004</v>
      </c>
      <c r="AE580" s="77">
        <v>4.0380000000000003</v>
      </c>
      <c r="AF580" s="77">
        <v>3.9790000000000001</v>
      </c>
      <c r="AG580" s="77">
        <v>3.927</v>
      </c>
      <c r="AH580" s="78">
        <v>3.867</v>
      </c>
    </row>
    <row r="581" spans="1:34" x14ac:dyDescent="0.25">
      <c r="A581" s="67" t="s">
        <v>369</v>
      </c>
      <c r="B581" s="157">
        <v>263055</v>
      </c>
      <c r="C581" s="1">
        <v>315</v>
      </c>
      <c r="D581" s="1" t="s">
        <v>769</v>
      </c>
      <c r="E581" s="1">
        <v>198</v>
      </c>
      <c r="F581" s="77">
        <v>1226.5</v>
      </c>
      <c r="G581" s="77">
        <v>1981.83</v>
      </c>
      <c r="H581" s="77">
        <v>629.702</v>
      </c>
      <c r="I581" s="77">
        <v>5.2999999999999999E-2</v>
      </c>
      <c r="J581" s="77">
        <v>4.53</v>
      </c>
      <c r="K581" s="77">
        <v>1.7000000000000001E-2</v>
      </c>
      <c r="L581" s="77">
        <v>0.505</v>
      </c>
      <c r="M581" s="1">
        <v>2000</v>
      </c>
      <c r="N581" s="224">
        <v>10</v>
      </c>
      <c r="O581" s="233">
        <v>5.5960000000000001</v>
      </c>
      <c r="P581" s="77">
        <v>5.351</v>
      </c>
      <c r="Q581" s="77">
        <v>5.226</v>
      </c>
      <c r="R581" s="77">
        <v>5.1020000000000003</v>
      </c>
      <c r="S581" s="77">
        <v>4.9809999999999999</v>
      </c>
      <c r="T581" s="77">
        <v>4.8849999999999998</v>
      </c>
      <c r="U581" s="77">
        <v>4.7789999999999999</v>
      </c>
      <c r="V581" s="77">
        <v>4.6769999999999996</v>
      </c>
      <c r="W581" s="77">
        <v>4.5839999999999996</v>
      </c>
      <c r="X581" s="77">
        <v>4.492</v>
      </c>
      <c r="Y581" s="77">
        <v>4.3979999999999997</v>
      </c>
      <c r="Z581" s="77">
        <v>4.306</v>
      </c>
      <c r="AA581" s="77">
        <v>4.2430000000000003</v>
      </c>
      <c r="AB581" s="77">
        <v>4.2050000000000001</v>
      </c>
      <c r="AC581" s="77">
        <v>4.1210000000000004</v>
      </c>
      <c r="AD581" s="77">
        <v>4.0410000000000004</v>
      </c>
      <c r="AE581" s="77">
        <v>3.9740000000000002</v>
      </c>
      <c r="AF581" s="77">
        <v>3.9279999999999999</v>
      </c>
      <c r="AG581" s="77">
        <v>3.907</v>
      </c>
      <c r="AH581" s="78">
        <v>3.8090000000000002</v>
      </c>
    </row>
    <row r="582" spans="1:34" x14ac:dyDescent="0.25">
      <c r="A582" s="67" t="s">
        <v>370</v>
      </c>
      <c r="B582" s="157">
        <v>263056</v>
      </c>
      <c r="C582" s="1">
        <v>315</v>
      </c>
      <c r="D582" s="1" t="s">
        <v>769</v>
      </c>
      <c r="E582" s="1">
        <v>200</v>
      </c>
      <c r="F582" s="77">
        <v>1360.3</v>
      </c>
      <c r="G582" s="77">
        <v>2245.21</v>
      </c>
      <c r="H582" s="77">
        <v>720.86699999999996</v>
      </c>
      <c r="I582" s="77">
        <v>3.87</v>
      </c>
      <c r="J582" s="77">
        <v>5.0679999999999996</v>
      </c>
      <c r="K582" s="77">
        <v>1.2E-2</v>
      </c>
      <c r="L582" s="77">
        <v>0.50600000000000001</v>
      </c>
      <c r="M582" s="1">
        <v>2000</v>
      </c>
      <c r="N582" s="224">
        <v>10</v>
      </c>
      <c r="O582" s="233">
        <v>6.1820000000000004</v>
      </c>
      <c r="P582" s="77">
        <v>6.0279999999999996</v>
      </c>
      <c r="Q582" s="77">
        <v>5.8879999999999999</v>
      </c>
      <c r="R582" s="77">
        <v>5.7460000000000004</v>
      </c>
      <c r="S582" s="77">
        <v>5.6109999999999998</v>
      </c>
      <c r="T582" s="77">
        <v>5.4889999999999999</v>
      </c>
      <c r="U582" s="77">
        <v>5.3650000000000002</v>
      </c>
      <c r="V582" s="77">
        <v>5.242</v>
      </c>
      <c r="W582" s="77">
        <v>5.1360000000000001</v>
      </c>
      <c r="X582" s="77">
        <v>5.032</v>
      </c>
      <c r="Y582" s="77">
        <v>4.9359999999999999</v>
      </c>
      <c r="Z582" s="77">
        <v>4.8499999999999996</v>
      </c>
      <c r="AA582" s="77">
        <v>4.7640000000000002</v>
      </c>
      <c r="AB582" s="77">
        <v>4.6760000000000002</v>
      </c>
      <c r="AC582" s="77">
        <v>4.5940000000000003</v>
      </c>
      <c r="AD582" s="77">
        <v>4.516</v>
      </c>
      <c r="AE582" s="77">
        <v>4.4409999999999998</v>
      </c>
      <c r="AF582" s="77">
        <v>4.3630000000000004</v>
      </c>
      <c r="AG582" s="77">
        <v>4.2889999999999997</v>
      </c>
      <c r="AH582" s="78">
        <v>4.2130000000000001</v>
      </c>
    </row>
    <row r="583" spans="1:34" x14ac:dyDescent="0.25">
      <c r="A583" s="67" t="s">
        <v>370</v>
      </c>
      <c r="B583" s="157">
        <v>263056</v>
      </c>
      <c r="C583" s="1">
        <v>315</v>
      </c>
      <c r="D583" s="1" t="s">
        <v>769</v>
      </c>
      <c r="E583" s="1">
        <v>200</v>
      </c>
      <c r="F583" s="77">
        <v>1751.7</v>
      </c>
      <c r="G583" s="77">
        <v>2852.7</v>
      </c>
      <c r="H583" s="77">
        <v>916.53700000000003</v>
      </c>
      <c r="I583" s="77">
        <v>2.1749999999999998</v>
      </c>
      <c r="J583" s="77">
        <v>5.827</v>
      </c>
      <c r="K583" s="77">
        <v>8.0000000000000002E-3</v>
      </c>
      <c r="L583" s="77">
        <v>0.50600000000000001</v>
      </c>
      <c r="M583" s="1">
        <v>2000</v>
      </c>
      <c r="N583" s="224">
        <v>10</v>
      </c>
      <c r="O583" s="233">
        <v>7.0940000000000003</v>
      </c>
      <c r="P583" s="77">
        <v>6.9420000000000002</v>
      </c>
      <c r="Q583" s="77">
        <v>6.7610000000000001</v>
      </c>
      <c r="R583" s="77">
        <v>6.6109999999999998</v>
      </c>
      <c r="S583" s="77">
        <v>6.4649999999999999</v>
      </c>
      <c r="T583" s="77">
        <v>6.2969999999999997</v>
      </c>
      <c r="U583" s="77">
        <v>6.19</v>
      </c>
      <c r="V583" s="77">
        <v>6.056</v>
      </c>
      <c r="W583" s="77">
        <v>5.9050000000000002</v>
      </c>
      <c r="X583" s="77">
        <v>5.8040000000000003</v>
      </c>
      <c r="Y583" s="77">
        <v>5.7110000000000003</v>
      </c>
      <c r="Z583" s="77">
        <v>5.5709999999999997</v>
      </c>
      <c r="AA583" s="77">
        <v>5.4589999999999996</v>
      </c>
      <c r="AB583" s="77">
        <v>5.3819999999999997</v>
      </c>
      <c r="AC583" s="77">
        <v>5.2759999999999998</v>
      </c>
      <c r="AD583" s="77">
        <v>5.1760000000000002</v>
      </c>
      <c r="AE583" s="77">
        <v>5.0860000000000003</v>
      </c>
      <c r="AF583" s="77">
        <v>4.9889999999999999</v>
      </c>
      <c r="AG583" s="77">
        <v>4.915</v>
      </c>
      <c r="AH583" s="78">
        <v>4.843</v>
      </c>
    </row>
    <row r="584" spans="1:34" x14ac:dyDescent="0.25">
      <c r="A584" s="67" t="s">
        <v>370</v>
      </c>
      <c r="B584" s="157">
        <v>263056</v>
      </c>
      <c r="C584" s="1">
        <v>315</v>
      </c>
      <c r="D584" s="1" t="s">
        <v>769</v>
      </c>
      <c r="E584" s="1">
        <v>200</v>
      </c>
      <c r="F584" s="77">
        <v>1856.1</v>
      </c>
      <c r="G584" s="77">
        <v>3012.46</v>
      </c>
      <c r="H584" s="77">
        <v>967.89599999999996</v>
      </c>
      <c r="I584" s="77">
        <v>1.647</v>
      </c>
      <c r="J584" s="77">
        <v>5.9950000000000001</v>
      </c>
      <c r="K584" s="77">
        <v>1.2999999999999999E-2</v>
      </c>
      <c r="L584" s="77">
        <v>0.50600000000000001</v>
      </c>
      <c r="M584" s="1">
        <v>2000</v>
      </c>
      <c r="N584" s="224">
        <v>10</v>
      </c>
      <c r="O584" s="233">
        <v>7.2779999999999996</v>
      </c>
      <c r="P584" s="77">
        <v>7.1120000000000001</v>
      </c>
      <c r="Q584" s="77">
        <v>6.9740000000000002</v>
      </c>
      <c r="R584" s="77">
        <v>6.7640000000000002</v>
      </c>
      <c r="S584" s="77">
        <v>6.6470000000000002</v>
      </c>
      <c r="T584" s="77">
        <v>6.53</v>
      </c>
      <c r="U584" s="77">
        <v>6.327</v>
      </c>
      <c r="V584" s="77">
        <v>6.2050000000000001</v>
      </c>
      <c r="W584" s="77">
        <v>6.1139999999999999</v>
      </c>
      <c r="X584" s="77">
        <v>5.96</v>
      </c>
      <c r="Y584" s="77">
        <v>5.843</v>
      </c>
      <c r="Z584" s="77">
        <v>5.7569999999999997</v>
      </c>
      <c r="AA584" s="77">
        <v>5.6269999999999998</v>
      </c>
      <c r="AB584" s="77">
        <v>5.548</v>
      </c>
      <c r="AC584" s="77">
        <v>5.44</v>
      </c>
      <c r="AD584" s="77">
        <v>5.3079999999999998</v>
      </c>
      <c r="AE584" s="77">
        <v>5.26</v>
      </c>
      <c r="AF584" s="77">
        <v>5.1760000000000002</v>
      </c>
      <c r="AG584" s="77">
        <v>5.03</v>
      </c>
      <c r="AH584" s="78">
        <v>4.992</v>
      </c>
    </row>
    <row r="585" spans="1:34" x14ac:dyDescent="0.25">
      <c r="A585" s="67" t="s">
        <v>371</v>
      </c>
      <c r="B585" s="157">
        <v>263101</v>
      </c>
      <c r="C585" s="1">
        <v>300</v>
      </c>
      <c r="D585" s="1" t="s">
        <v>769</v>
      </c>
      <c r="E585" s="1">
        <v>198</v>
      </c>
      <c r="F585" s="77">
        <v>2547</v>
      </c>
      <c r="G585" s="77">
        <v>4052.37</v>
      </c>
      <c r="H585" s="77">
        <v>1354.394</v>
      </c>
      <c r="I585" s="77">
        <v>5.4409999999999998</v>
      </c>
      <c r="J585" s="77">
        <v>6.1779999999999999</v>
      </c>
      <c r="K585" s="77">
        <v>1.6E-2</v>
      </c>
      <c r="L585" s="77">
        <v>0.50600000000000001</v>
      </c>
      <c r="M585" s="1">
        <v>2000</v>
      </c>
      <c r="N585" s="224">
        <v>10</v>
      </c>
      <c r="O585" s="233">
        <v>7.6020000000000003</v>
      </c>
      <c r="P585" s="77">
        <v>7.4080000000000004</v>
      </c>
      <c r="Q585" s="77">
        <v>7.2169999999999996</v>
      </c>
      <c r="R585" s="77">
        <v>7.0469999999999997</v>
      </c>
      <c r="S585" s="77">
        <v>6.883</v>
      </c>
      <c r="T585" s="77">
        <v>6.7329999999999997</v>
      </c>
      <c r="U585" s="77">
        <v>6.5750000000000002</v>
      </c>
      <c r="V585" s="77">
        <v>6.4210000000000003</v>
      </c>
      <c r="W585" s="77">
        <v>6.2830000000000004</v>
      </c>
      <c r="X585" s="77">
        <v>6.1529999999999996</v>
      </c>
      <c r="Y585" s="77">
        <v>6.02</v>
      </c>
      <c r="Z585" s="77">
        <v>5.89</v>
      </c>
      <c r="AA585" s="77">
        <v>5.7809999999999997</v>
      </c>
      <c r="AB585" s="77">
        <v>5.6630000000000003</v>
      </c>
      <c r="AC585" s="77">
        <v>5.56</v>
      </c>
      <c r="AD585" s="77">
        <v>5.4630000000000001</v>
      </c>
      <c r="AE585" s="77">
        <v>5.3609999999999998</v>
      </c>
      <c r="AF585" s="77">
        <v>5.258</v>
      </c>
      <c r="AG585" s="77">
        <v>5.1669999999999998</v>
      </c>
      <c r="AH585" s="78">
        <v>5.0759999999999996</v>
      </c>
    </row>
    <row r="586" spans="1:34" x14ac:dyDescent="0.25">
      <c r="A586" s="67" t="s">
        <v>371</v>
      </c>
      <c r="B586" s="157">
        <v>263101</v>
      </c>
      <c r="C586" s="1">
        <v>300</v>
      </c>
      <c r="D586" s="1" t="s">
        <v>769</v>
      </c>
      <c r="E586" s="1">
        <v>198</v>
      </c>
      <c r="F586" s="77">
        <v>2740.9</v>
      </c>
      <c r="G586" s="77">
        <v>4297.12</v>
      </c>
      <c r="H586" s="77">
        <v>1436.653</v>
      </c>
      <c r="I586" s="77">
        <v>1.794</v>
      </c>
      <c r="J586" s="77">
        <v>6.3940000000000001</v>
      </c>
      <c r="K586" s="77">
        <v>8.9999999999999993E-3</v>
      </c>
      <c r="L586" s="77">
        <v>0.50700000000000001</v>
      </c>
      <c r="M586" s="1">
        <v>2000</v>
      </c>
      <c r="N586" s="224">
        <v>10</v>
      </c>
      <c r="O586" s="233">
        <v>7.8769999999999998</v>
      </c>
      <c r="P586" s="77">
        <v>7.665</v>
      </c>
      <c r="Q586" s="77">
        <v>7.4720000000000004</v>
      </c>
      <c r="R586" s="77">
        <v>7.2880000000000003</v>
      </c>
      <c r="S586" s="77">
        <v>7.1050000000000004</v>
      </c>
      <c r="T586" s="77">
        <v>6.9429999999999996</v>
      </c>
      <c r="U586" s="77">
        <v>6.7859999999999996</v>
      </c>
      <c r="V586" s="77">
        <v>6.6470000000000002</v>
      </c>
      <c r="W586" s="77">
        <v>6.5010000000000003</v>
      </c>
      <c r="X586" s="77">
        <v>6.359</v>
      </c>
      <c r="Y586" s="77">
        <v>6.2329999999999997</v>
      </c>
      <c r="Z586" s="77">
        <v>6.101</v>
      </c>
      <c r="AA586" s="77">
        <v>5.9850000000000003</v>
      </c>
      <c r="AB586" s="77">
        <v>5.8780000000000001</v>
      </c>
      <c r="AC586" s="77">
        <v>5.7619999999999996</v>
      </c>
      <c r="AD586" s="77">
        <v>5.6509999999999998</v>
      </c>
      <c r="AE586" s="77">
        <v>5.5510000000000002</v>
      </c>
      <c r="AF586" s="77">
        <v>5.4530000000000003</v>
      </c>
      <c r="AG586" s="77">
        <v>5.3559999999999999</v>
      </c>
      <c r="AH586" s="78">
        <v>5.266</v>
      </c>
    </row>
    <row r="587" spans="1:34" x14ac:dyDescent="0.25">
      <c r="A587" s="67" t="s">
        <v>371</v>
      </c>
      <c r="B587" s="157">
        <v>263101</v>
      </c>
      <c r="C587" s="1">
        <v>300</v>
      </c>
      <c r="D587" s="1" t="s">
        <v>769</v>
      </c>
      <c r="E587" s="1">
        <v>198</v>
      </c>
      <c r="F587" s="77">
        <v>2855.1</v>
      </c>
      <c r="G587" s="77">
        <v>4441.34</v>
      </c>
      <c r="H587" s="77">
        <v>1485.06</v>
      </c>
      <c r="I587" s="77">
        <v>0.252</v>
      </c>
      <c r="J587" s="77">
        <v>6.5119999999999996</v>
      </c>
      <c r="K587" s="77">
        <v>5.0000000000000001E-3</v>
      </c>
      <c r="L587" s="77">
        <v>0.50700000000000001</v>
      </c>
      <c r="M587" s="1">
        <v>2000</v>
      </c>
      <c r="N587" s="224">
        <v>10</v>
      </c>
      <c r="O587" s="233">
        <v>8.0329999999999995</v>
      </c>
      <c r="P587" s="77">
        <v>7.827</v>
      </c>
      <c r="Q587" s="77">
        <v>7.62</v>
      </c>
      <c r="R587" s="77">
        <v>7.4340000000000002</v>
      </c>
      <c r="S587" s="77">
        <v>7.2530000000000001</v>
      </c>
      <c r="T587" s="77">
        <v>7.0819999999999999</v>
      </c>
      <c r="U587" s="77">
        <v>6.9189999999999996</v>
      </c>
      <c r="V587" s="77">
        <v>6.758</v>
      </c>
      <c r="W587" s="77">
        <v>6.6109999999999998</v>
      </c>
      <c r="X587" s="77">
        <v>6.476</v>
      </c>
      <c r="Y587" s="77">
        <v>6.3419999999999996</v>
      </c>
      <c r="Z587" s="77">
        <v>6.2190000000000003</v>
      </c>
      <c r="AA587" s="77">
        <v>6.0910000000000002</v>
      </c>
      <c r="AB587" s="77">
        <v>5.97</v>
      </c>
      <c r="AC587" s="77">
        <v>5.8609999999999998</v>
      </c>
      <c r="AD587" s="77">
        <v>5.75</v>
      </c>
      <c r="AE587" s="77">
        <v>5.6479999999999997</v>
      </c>
      <c r="AF587" s="77">
        <v>5.5430000000000001</v>
      </c>
      <c r="AG587" s="77">
        <v>5.4470000000000001</v>
      </c>
      <c r="AH587" s="78">
        <v>5.35</v>
      </c>
    </row>
    <row r="588" spans="1:34" x14ac:dyDescent="0.25">
      <c r="A588" s="67" t="s">
        <v>372</v>
      </c>
      <c r="B588" s="157">
        <v>263102</v>
      </c>
      <c r="C588" s="1" t="s">
        <v>768</v>
      </c>
      <c r="D588" s="1">
        <v>43</v>
      </c>
      <c r="E588" s="1">
        <v>198</v>
      </c>
      <c r="F588" s="77">
        <v>766.5</v>
      </c>
      <c r="G588" s="77">
        <v>2874.51</v>
      </c>
      <c r="H588" s="77">
        <v>3946.585</v>
      </c>
      <c r="I588" s="77">
        <v>14.516999999999999</v>
      </c>
      <c r="J588" s="77">
        <v>3.6779999999999999</v>
      </c>
      <c r="K588" s="77">
        <v>4.0000000000000001E-3</v>
      </c>
      <c r="L588" s="77">
        <v>5.0350000000000001</v>
      </c>
      <c r="M588" s="1">
        <v>2000</v>
      </c>
      <c r="N588" s="224">
        <v>10</v>
      </c>
      <c r="O588" s="233">
        <v>4.6239999999999997</v>
      </c>
      <c r="P588" s="77">
        <v>4.4889999999999999</v>
      </c>
      <c r="Q588" s="77">
        <v>4.3639999999999999</v>
      </c>
      <c r="R588" s="77">
        <v>4.2439999999999998</v>
      </c>
      <c r="S588" s="77">
        <v>4.13</v>
      </c>
      <c r="T588" s="77">
        <v>4.0229999999999997</v>
      </c>
      <c r="U588" s="77">
        <v>3.9239999999999999</v>
      </c>
      <c r="V588" s="77">
        <v>3.831</v>
      </c>
      <c r="W588" s="77">
        <v>3.7440000000000002</v>
      </c>
      <c r="X588" s="77">
        <v>3.6619999999999999</v>
      </c>
      <c r="Y588" s="77">
        <v>3.5819999999999999</v>
      </c>
      <c r="Z588" s="77">
        <v>3.504</v>
      </c>
      <c r="AA588" s="77">
        <v>3.4249999999999998</v>
      </c>
      <c r="AB588" s="77">
        <v>3.347</v>
      </c>
      <c r="AC588" s="77">
        <v>3.2709999999999999</v>
      </c>
      <c r="AD588" s="77">
        <v>3.202</v>
      </c>
      <c r="AE588" s="77">
        <v>3.1379999999999999</v>
      </c>
      <c r="AF588" s="77">
        <v>3.077</v>
      </c>
      <c r="AG588" s="77">
        <v>3.0150000000000001</v>
      </c>
      <c r="AH588" s="78">
        <v>2.9590000000000001</v>
      </c>
    </row>
    <row r="589" spans="1:34" x14ac:dyDescent="0.25">
      <c r="A589" s="67" t="s">
        <v>372</v>
      </c>
      <c r="B589" s="157">
        <v>263102</v>
      </c>
      <c r="C589" s="1" t="s">
        <v>768</v>
      </c>
      <c r="D589" s="1">
        <v>43</v>
      </c>
      <c r="E589" s="1">
        <v>198</v>
      </c>
      <c r="F589" s="77">
        <v>799.3</v>
      </c>
      <c r="G589" s="77">
        <v>3008.94</v>
      </c>
      <c r="H589" s="77">
        <v>4133.1120000000001</v>
      </c>
      <c r="I589" s="77">
        <v>6.8890000000000002</v>
      </c>
      <c r="J589" s="77">
        <v>3.7970000000000002</v>
      </c>
      <c r="K589" s="77">
        <v>1.2999999999999999E-2</v>
      </c>
      <c r="L589" s="77">
        <v>5.0369999999999999</v>
      </c>
      <c r="M589" s="1">
        <v>2000</v>
      </c>
      <c r="N589" s="224">
        <v>10</v>
      </c>
      <c r="O589" s="233">
        <v>4.7750000000000004</v>
      </c>
      <c r="P589" s="77">
        <v>4.6369999999999996</v>
      </c>
      <c r="Q589" s="77">
        <v>4.508</v>
      </c>
      <c r="R589" s="77">
        <v>4.3849999999999998</v>
      </c>
      <c r="S589" s="77">
        <v>4.2699999999999996</v>
      </c>
      <c r="T589" s="77">
        <v>4.16</v>
      </c>
      <c r="U589" s="77">
        <v>4.0570000000000004</v>
      </c>
      <c r="V589" s="77">
        <v>3.9569999999999999</v>
      </c>
      <c r="W589" s="77">
        <v>3.8610000000000002</v>
      </c>
      <c r="X589" s="77">
        <v>3.7730000000000001</v>
      </c>
      <c r="Y589" s="77">
        <v>3.6869999999999998</v>
      </c>
      <c r="Z589" s="77">
        <v>3.605</v>
      </c>
      <c r="AA589" s="77">
        <v>3.5270000000000001</v>
      </c>
      <c r="AB589" s="77">
        <v>3.4510000000000001</v>
      </c>
      <c r="AC589" s="77">
        <v>3.379</v>
      </c>
      <c r="AD589" s="77">
        <v>3.3079999999999998</v>
      </c>
      <c r="AE589" s="77">
        <v>3.242</v>
      </c>
      <c r="AF589" s="77">
        <v>3.1789999999999998</v>
      </c>
      <c r="AG589" s="77">
        <v>3.117</v>
      </c>
      <c r="AH589" s="78">
        <v>3.0590000000000002</v>
      </c>
    </row>
    <row r="590" spans="1:34" x14ac:dyDescent="0.25">
      <c r="A590" s="67" t="s">
        <v>372</v>
      </c>
      <c r="B590" s="157">
        <v>263102</v>
      </c>
      <c r="C590" s="1" t="s">
        <v>768</v>
      </c>
      <c r="D590" s="1">
        <v>43</v>
      </c>
      <c r="E590" s="1">
        <v>198</v>
      </c>
      <c r="F590" s="77">
        <v>822.7</v>
      </c>
      <c r="G590" s="77">
        <v>3051.49</v>
      </c>
      <c r="H590" s="77">
        <v>4192.518</v>
      </c>
      <c r="I590" s="77">
        <v>3.5049999999999999</v>
      </c>
      <c r="J590" s="77">
        <v>3.8340000000000001</v>
      </c>
      <c r="K590" s="77">
        <v>5.0000000000000001E-3</v>
      </c>
      <c r="L590" s="77">
        <v>5.0380000000000003</v>
      </c>
      <c r="M590" s="1">
        <v>2000</v>
      </c>
      <c r="N590" s="224">
        <v>10</v>
      </c>
      <c r="O590" s="233">
        <v>4.8209999999999997</v>
      </c>
      <c r="P590" s="77">
        <v>4.6820000000000004</v>
      </c>
      <c r="Q590" s="77">
        <v>4.5529999999999999</v>
      </c>
      <c r="R590" s="77">
        <v>4.4290000000000003</v>
      </c>
      <c r="S590" s="77">
        <v>4.3120000000000003</v>
      </c>
      <c r="T590" s="77">
        <v>4.2030000000000003</v>
      </c>
      <c r="U590" s="77">
        <v>4.0970000000000004</v>
      </c>
      <c r="V590" s="77">
        <v>3.9950000000000001</v>
      </c>
      <c r="W590" s="77">
        <v>3.9</v>
      </c>
      <c r="X590" s="77">
        <v>3.81</v>
      </c>
      <c r="Y590" s="77">
        <v>3.72</v>
      </c>
      <c r="Z590" s="77">
        <v>3.637</v>
      </c>
      <c r="AA590" s="77">
        <v>3.5569999999999999</v>
      </c>
      <c r="AB590" s="77">
        <v>3.4830000000000001</v>
      </c>
      <c r="AC590" s="77">
        <v>3.4089999999999998</v>
      </c>
      <c r="AD590" s="77">
        <v>3.339</v>
      </c>
      <c r="AE590" s="77">
        <v>3.2719999999999998</v>
      </c>
      <c r="AF590" s="77">
        <v>3.2109999999999999</v>
      </c>
      <c r="AG590" s="77">
        <v>3.15</v>
      </c>
      <c r="AH590" s="78">
        <v>3.0880000000000001</v>
      </c>
    </row>
    <row r="591" spans="1:34" x14ac:dyDescent="0.25">
      <c r="A591" s="67" t="s">
        <v>373</v>
      </c>
      <c r="B591" s="157">
        <v>263103</v>
      </c>
      <c r="C591" s="1" t="s">
        <v>768</v>
      </c>
      <c r="D591" s="1">
        <v>43</v>
      </c>
      <c r="E591" s="1">
        <v>200</v>
      </c>
      <c r="F591" s="77">
        <v>3733.4</v>
      </c>
      <c r="G591" s="77">
        <v>13996.82</v>
      </c>
      <c r="H591" s="77">
        <v>1956.039</v>
      </c>
      <c r="I591" s="77">
        <v>3.7629999999999999</v>
      </c>
      <c r="J591" s="77">
        <v>9.359</v>
      </c>
      <c r="K591" s="77">
        <v>1.4E-2</v>
      </c>
      <c r="L591" s="77">
        <v>0.50700000000000001</v>
      </c>
      <c r="M591" s="1">
        <v>2000</v>
      </c>
      <c r="N591" s="224">
        <v>10</v>
      </c>
      <c r="O591" s="233">
        <v>11.571</v>
      </c>
      <c r="P591" s="77">
        <v>11.284000000000001</v>
      </c>
      <c r="Q591" s="77">
        <v>10.956</v>
      </c>
      <c r="R591" s="77">
        <v>10.682</v>
      </c>
      <c r="S591" s="77">
        <v>10.449</v>
      </c>
      <c r="T591" s="77">
        <v>10.178000000000001</v>
      </c>
      <c r="U591" s="77">
        <v>9.9329999999999998</v>
      </c>
      <c r="V591" s="77">
        <v>9.7420000000000009</v>
      </c>
      <c r="W591" s="77">
        <v>9.5129999999999999</v>
      </c>
      <c r="X591" s="77">
        <v>9.3059999999999992</v>
      </c>
      <c r="Y591" s="77">
        <v>9.1329999999999991</v>
      </c>
      <c r="Z591" s="77">
        <v>8.9190000000000005</v>
      </c>
      <c r="AA591" s="77">
        <v>8.7420000000000009</v>
      </c>
      <c r="AB591" s="77">
        <v>8.5969999999999995</v>
      </c>
      <c r="AC591" s="77">
        <v>8.39</v>
      </c>
      <c r="AD591" s="77">
        <v>8.23</v>
      </c>
      <c r="AE591" s="77">
        <v>8.1210000000000004</v>
      </c>
      <c r="AF591" s="77">
        <v>7.9390000000000001</v>
      </c>
      <c r="AG591" s="77">
        <v>7.7919999999999998</v>
      </c>
      <c r="AH591" s="78">
        <v>7.6970000000000001</v>
      </c>
    </row>
    <row r="592" spans="1:34" x14ac:dyDescent="0.25">
      <c r="A592" s="67" t="s">
        <v>373</v>
      </c>
      <c r="B592" s="157">
        <v>263103</v>
      </c>
      <c r="C592" s="1" t="s">
        <v>768</v>
      </c>
      <c r="D592" s="1">
        <v>43</v>
      </c>
      <c r="E592" s="1">
        <v>200</v>
      </c>
      <c r="F592" s="77">
        <v>3834.6</v>
      </c>
      <c r="G592" s="77">
        <v>14441.37</v>
      </c>
      <c r="H592" s="77">
        <v>2017.2080000000001</v>
      </c>
      <c r="I592" s="77">
        <v>1.8460000000000001</v>
      </c>
      <c r="J592" s="77">
        <v>9.702</v>
      </c>
      <c r="K592" s="77">
        <v>1.9E-2</v>
      </c>
      <c r="L592" s="77">
        <v>0.50700000000000001</v>
      </c>
      <c r="M592" s="1">
        <v>2000</v>
      </c>
      <c r="N592" s="224">
        <v>10</v>
      </c>
      <c r="O592" s="233">
        <v>11.987</v>
      </c>
      <c r="P592" s="77">
        <v>11.667</v>
      </c>
      <c r="Q592" s="77">
        <v>11.367000000000001</v>
      </c>
      <c r="R592" s="77">
        <v>11.063000000000001</v>
      </c>
      <c r="S592" s="77">
        <v>10.802</v>
      </c>
      <c r="T592" s="77">
        <v>10.563000000000001</v>
      </c>
      <c r="U592" s="77">
        <v>10.324999999999999</v>
      </c>
      <c r="V592" s="77">
        <v>10.096</v>
      </c>
      <c r="W592" s="77">
        <v>9.875</v>
      </c>
      <c r="X592" s="77">
        <v>9.6739999999999995</v>
      </c>
      <c r="Y592" s="77">
        <v>9.4740000000000002</v>
      </c>
      <c r="Z592" s="77">
        <v>9.2949999999999999</v>
      </c>
      <c r="AA592" s="77">
        <v>9.1050000000000004</v>
      </c>
      <c r="AB592" s="77">
        <v>8.9109999999999996</v>
      </c>
      <c r="AC592" s="77">
        <v>8.7129999999999992</v>
      </c>
      <c r="AD592" s="77">
        <v>8.5380000000000003</v>
      </c>
      <c r="AE592" s="77">
        <v>8.3620000000000001</v>
      </c>
      <c r="AF592" s="77">
        <v>8.2070000000000007</v>
      </c>
      <c r="AG592" s="77">
        <v>8.0739999999999998</v>
      </c>
      <c r="AH592" s="78">
        <v>7.9390000000000001</v>
      </c>
    </row>
    <row r="593" spans="1:34" x14ac:dyDescent="0.25">
      <c r="A593" s="67" t="s">
        <v>373</v>
      </c>
      <c r="B593" s="157">
        <v>263103</v>
      </c>
      <c r="C593" s="1" t="s">
        <v>768</v>
      </c>
      <c r="D593" s="1">
        <v>43</v>
      </c>
      <c r="E593" s="1">
        <v>200</v>
      </c>
      <c r="F593" s="77">
        <v>3927.6</v>
      </c>
      <c r="G593" s="77">
        <v>14869.28</v>
      </c>
      <c r="H593" s="77">
        <v>2077.2460000000001</v>
      </c>
      <c r="I593" s="77">
        <v>0.51400000000000001</v>
      </c>
      <c r="J593" s="77">
        <v>9.9130000000000003</v>
      </c>
      <c r="K593" s="77">
        <v>4.2999999999999997E-2</v>
      </c>
      <c r="L593" s="77">
        <v>0.50700000000000001</v>
      </c>
      <c r="M593" s="1">
        <v>2000</v>
      </c>
      <c r="N593" s="224">
        <v>10</v>
      </c>
      <c r="O593" s="233">
        <v>12.291</v>
      </c>
      <c r="P593" s="77">
        <v>11.962</v>
      </c>
      <c r="Q593" s="77">
        <v>11.648999999999999</v>
      </c>
      <c r="R593" s="77">
        <v>11.343999999999999</v>
      </c>
      <c r="S593" s="77">
        <v>11.055</v>
      </c>
      <c r="T593" s="77">
        <v>10.8</v>
      </c>
      <c r="U593" s="77">
        <v>10.557</v>
      </c>
      <c r="V593" s="77">
        <v>10.31</v>
      </c>
      <c r="W593" s="77">
        <v>10.087</v>
      </c>
      <c r="X593" s="77">
        <v>9.8629999999999995</v>
      </c>
      <c r="Y593" s="77">
        <v>9.6259999999999994</v>
      </c>
      <c r="Z593" s="77">
        <v>9.4489999999999998</v>
      </c>
      <c r="AA593" s="77">
        <v>9.2639999999999993</v>
      </c>
      <c r="AB593" s="77">
        <v>9.0489999999999995</v>
      </c>
      <c r="AC593" s="77">
        <v>8.9009999999999998</v>
      </c>
      <c r="AD593" s="77">
        <v>8.7420000000000009</v>
      </c>
      <c r="AE593" s="77">
        <v>8.5459999999999994</v>
      </c>
      <c r="AF593" s="77">
        <v>8.407</v>
      </c>
      <c r="AG593" s="77">
        <v>8.2639999999999993</v>
      </c>
      <c r="AH593" s="78">
        <v>8.0909999999999993</v>
      </c>
    </row>
    <row r="594" spans="1:34" x14ac:dyDescent="0.25">
      <c r="A594" s="67" t="s">
        <v>374</v>
      </c>
      <c r="B594" s="157">
        <v>263104</v>
      </c>
      <c r="C594" s="1">
        <v>300</v>
      </c>
      <c r="D594" s="1" t="s">
        <v>769</v>
      </c>
      <c r="E594" s="1">
        <v>198</v>
      </c>
      <c r="F594" s="77">
        <v>1011.5</v>
      </c>
      <c r="G594" s="77">
        <v>1624.59</v>
      </c>
      <c r="H594" s="77">
        <v>549.65499999999997</v>
      </c>
      <c r="I594" s="77">
        <v>2.4039999999999999</v>
      </c>
      <c r="J594" s="77">
        <v>4.391</v>
      </c>
      <c r="K594" s="77">
        <v>3.2000000000000001E-2</v>
      </c>
      <c r="L594" s="77">
        <v>0.51300000000000001</v>
      </c>
      <c r="M594" s="1">
        <v>2000</v>
      </c>
      <c r="N594" s="224">
        <v>10</v>
      </c>
      <c r="O594" s="233">
        <v>5.5979999999999999</v>
      </c>
      <c r="P594" s="77">
        <v>5.4169999999999998</v>
      </c>
      <c r="Q594" s="77">
        <v>5.2720000000000002</v>
      </c>
      <c r="R594" s="77">
        <v>5.109</v>
      </c>
      <c r="S594" s="77">
        <v>4.9480000000000004</v>
      </c>
      <c r="T594" s="77">
        <v>4.819</v>
      </c>
      <c r="U594" s="77">
        <v>4.7220000000000004</v>
      </c>
      <c r="V594" s="77">
        <v>4.5910000000000002</v>
      </c>
      <c r="W594" s="77">
        <v>4.444</v>
      </c>
      <c r="X594" s="77">
        <v>4.3600000000000003</v>
      </c>
      <c r="Y594" s="77">
        <v>4.26</v>
      </c>
      <c r="Z594" s="77">
        <v>4.141</v>
      </c>
      <c r="AA594" s="77">
        <v>4.0549999999999997</v>
      </c>
      <c r="AB594" s="77">
        <v>3.9769999999999999</v>
      </c>
      <c r="AC594" s="77">
        <v>3.8759999999999999</v>
      </c>
      <c r="AD594" s="77">
        <v>3.8130000000000002</v>
      </c>
      <c r="AE594" s="77">
        <v>3.7229999999999999</v>
      </c>
      <c r="AF594" s="77">
        <v>3.6230000000000002</v>
      </c>
      <c r="AG594" s="77">
        <v>3.569</v>
      </c>
      <c r="AH594" s="78">
        <v>3.4940000000000002</v>
      </c>
    </row>
    <row r="595" spans="1:34" x14ac:dyDescent="0.25">
      <c r="A595" s="67" t="s">
        <v>374</v>
      </c>
      <c r="B595" s="157">
        <v>263104</v>
      </c>
      <c r="C595" s="1">
        <v>300</v>
      </c>
      <c r="D595" s="1" t="s">
        <v>769</v>
      </c>
      <c r="E595" s="1">
        <v>198</v>
      </c>
      <c r="F595" s="77">
        <v>1143.9000000000001</v>
      </c>
      <c r="G595" s="77">
        <v>1785.63</v>
      </c>
      <c r="H595" s="77">
        <v>595.89800000000002</v>
      </c>
      <c r="I595" s="77">
        <v>0.69599999999999995</v>
      </c>
      <c r="J595" s="77">
        <v>4.5209999999999999</v>
      </c>
      <c r="K595" s="77">
        <v>2.9000000000000001E-2</v>
      </c>
      <c r="L595" s="77">
        <v>0.50600000000000001</v>
      </c>
      <c r="M595" s="1">
        <v>2000</v>
      </c>
      <c r="N595" s="224">
        <v>10</v>
      </c>
      <c r="O595" s="233">
        <v>5.7409999999999997</v>
      </c>
      <c r="P595" s="77">
        <v>5.5410000000000004</v>
      </c>
      <c r="Q595" s="77">
        <v>5.4009999999999998</v>
      </c>
      <c r="R595" s="77">
        <v>5.2409999999999997</v>
      </c>
      <c r="S595" s="77">
        <v>5.0810000000000004</v>
      </c>
      <c r="T595" s="77">
        <v>4.9710000000000001</v>
      </c>
      <c r="U595" s="77">
        <v>4.8780000000000001</v>
      </c>
      <c r="V595" s="77">
        <v>4.7249999999999996</v>
      </c>
      <c r="W595" s="77">
        <v>4.6050000000000004</v>
      </c>
      <c r="X595" s="77">
        <v>4.4870000000000001</v>
      </c>
      <c r="Y595" s="77">
        <v>4.3680000000000003</v>
      </c>
      <c r="Z595" s="77">
        <v>4.2770000000000001</v>
      </c>
      <c r="AA595" s="77">
        <v>4.1779999999999999</v>
      </c>
      <c r="AB595" s="77">
        <v>4.0789999999999997</v>
      </c>
      <c r="AC595" s="77">
        <v>3.9969999999999999</v>
      </c>
      <c r="AD595" s="77">
        <v>3.93</v>
      </c>
      <c r="AE595" s="77">
        <v>3.83</v>
      </c>
      <c r="AF595" s="77">
        <v>3.7570000000000001</v>
      </c>
      <c r="AG595" s="77">
        <v>3.7229999999999999</v>
      </c>
      <c r="AH595" s="78">
        <v>3.609</v>
      </c>
    </row>
    <row r="596" spans="1:34" x14ac:dyDescent="0.25">
      <c r="A596" s="67" t="s">
        <v>374</v>
      </c>
      <c r="B596" s="157">
        <v>263104</v>
      </c>
      <c r="C596" s="1">
        <v>300</v>
      </c>
      <c r="D596" s="1" t="s">
        <v>769</v>
      </c>
      <c r="E596" s="1">
        <v>198</v>
      </c>
      <c r="F596" s="77">
        <v>1185.3</v>
      </c>
      <c r="G596" s="77">
        <v>1840.37</v>
      </c>
      <c r="H596" s="77">
        <v>614.11300000000006</v>
      </c>
      <c r="I596" s="77">
        <v>0.28699999999999998</v>
      </c>
      <c r="J596" s="77">
        <v>4.5599999999999996</v>
      </c>
      <c r="K596" s="77">
        <v>1.0999999999999999E-2</v>
      </c>
      <c r="L596" s="77">
        <v>0.50600000000000001</v>
      </c>
      <c r="M596" s="1">
        <v>2000</v>
      </c>
      <c r="N596" s="224">
        <v>10</v>
      </c>
      <c r="O596" s="233">
        <v>5.7939999999999996</v>
      </c>
      <c r="P596" s="77">
        <v>5.6189999999999998</v>
      </c>
      <c r="Q596" s="77">
        <v>5.4539999999999997</v>
      </c>
      <c r="R596" s="77">
        <v>5.2949999999999999</v>
      </c>
      <c r="S596" s="77">
        <v>5.1310000000000002</v>
      </c>
      <c r="T596" s="77">
        <v>5.0069999999999997</v>
      </c>
      <c r="U596" s="77">
        <v>4.8810000000000002</v>
      </c>
      <c r="V596" s="77">
        <v>4.7560000000000002</v>
      </c>
      <c r="W596" s="77">
        <v>4.6369999999999996</v>
      </c>
      <c r="X596" s="77">
        <v>4.54</v>
      </c>
      <c r="Y596" s="77">
        <v>4.4249999999999998</v>
      </c>
      <c r="Z596" s="77">
        <v>4.3170000000000002</v>
      </c>
      <c r="AA596" s="77">
        <v>4.2119999999999997</v>
      </c>
      <c r="AB596" s="77">
        <v>4.12</v>
      </c>
      <c r="AC596" s="77">
        <v>4.032</v>
      </c>
      <c r="AD596" s="77">
        <v>3.95</v>
      </c>
      <c r="AE596" s="77">
        <v>3.8639999999999999</v>
      </c>
      <c r="AF596" s="77">
        <v>3.8039999999999998</v>
      </c>
      <c r="AG596" s="77">
        <v>3.718</v>
      </c>
      <c r="AH596" s="78">
        <v>3.6360000000000001</v>
      </c>
    </row>
    <row r="597" spans="1:34" x14ac:dyDescent="0.25">
      <c r="A597" s="67" t="s">
        <v>375</v>
      </c>
      <c r="B597" s="157">
        <v>263105</v>
      </c>
      <c r="C597" s="1">
        <v>300</v>
      </c>
      <c r="D597" s="1" t="s">
        <v>769</v>
      </c>
      <c r="E597" s="1">
        <v>190</v>
      </c>
      <c r="F597" s="77">
        <v>795.6</v>
      </c>
      <c r="G597" s="77">
        <v>1268.6600000000001</v>
      </c>
      <c r="H597" s="77">
        <v>409.69400000000002</v>
      </c>
      <c r="I597" s="77">
        <v>0.26900000000000002</v>
      </c>
      <c r="J597" s="77">
        <v>4.5220000000000002</v>
      </c>
      <c r="K597" s="77">
        <v>4.8000000000000001E-2</v>
      </c>
      <c r="L597" s="77">
        <v>0.51</v>
      </c>
      <c r="M597" s="1">
        <v>2000</v>
      </c>
      <c r="N597" s="224">
        <v>10</v>
      </c>
      <c r="O597" s="233">
        <v>5.71</v>
      </c>
      <c r="P597" s="77">
        <v>5.5469999999999997</v>
      </c>
      <c r="Q597" s="77">
        <v>5.3840000000000003</v>
      </c>
      <c r="R597" s="77">
        <v>5.2309999999999999</v>
      </c>
      <c r="S597" s="77">
        <v>5.0949999999999998</v>
      </c>
      <c r="T597" s="77">
        <v>4.97</v>
      </c>
      <c r="U597" s="77">
        <v>4.819</v>
      </c>
      <c r="V597" s="77">
        <v>4.6959999999999997</v>
      </c>
      <c r="W597" s="77">
        <v>4.577</v>
      </c>
      <c r="X597" s="77">
        <v>4.4729999999999999</v>
      </c>
      <c r="Y597" s="77">
        <v>4.3639999999999999</v>
      </c>
      <c r="Z597" s="77">
        <v>4.2640000000000002</v>
      </c>
      <c r="AA597" s="77">
        <v>4.1760000000000002</v>
      </c>
      <c r="AB597" s="77">
        <v>4.09</v>
      </c>
      <c r="AC597" s="77">
        <v>3.9990000000000001</v>
      </c>
      <c r="AD597" s="77">
        <v>3.9340000000000002</v>
      </c>
      <c r="AE597" s="77">
        <v>3.8660000000000001</v>
      </c>
      <c r="AF597" s="77">
        <v>3.8149999999999999</v>
      </c>
      <c r="AG597" s="77">
        <v>3.7559999999999998</v>
      </c>
      <c r="AH597" s="78">
        <v>3.6789999999999998</v>
      </c>
    </row>
    <row r="598" spans="1:34" x14ac:dyDescent="0.25">
      <c r="A598" s="67" t="s">
        <v>375</v>
      </c>
      <c r="B598" s="157">
        <v>263105</v>
      </c>
      <c r="C598" s="1">
        <v>300</v>
      </c>
      <c r="D598" s="1" t="s">
        <v>769</v>
      </c>
      <c r="E598" s="1">
        <v>190</v>
      </c>
      <c r="F598" s="77">
        <v>839.6</v>
      </c>
      <c r="G598" s="77">
        <v>1358.23</v>
      </c>
      <c r="H598" s="77">
        <v>438.65600000000001</v>
      </c>
      <c r="I598" s="77">
        <v>0.73699999999999999</v>
      </c>
      <c r="J598" s="77">
        <v>4.734</v>
      </c>
      <c r="K598" s="77">
        <v>1.6E-2</v>
      </c>
      <c r="L598" s="77">
        <v>0.51</v>
      </c>
      <c r="M598" s="1">
        <v>2000</v>
      </c>
      <c r="N598" s="224">
        <v>10</v>
      </c>
      <c r="O598" s="233">
        <v>5.9939999999999998</v>
      </c>
      <c r="P598" s="77">
        <v>5.81</v>
      </c>
      <c r="Q598" s="77">
        <v>5.6470000000000002</v>
      </c>
      <c r="R598" s="77">
        <v>5.492</v>
      </c>
      <c r="S598" s="77">
        <v>5.3449999999999998</v>
      </c>
      <c r="T598" s="77">
        <v>5.1929999999999996</v>
      </c>
      <c r="U598" s="77">
        <v>5.0629999999999997</v>
      </c>
      <c r="V598" s="77">
        <v>4.9400000000000004</v>
      </c>
      <c r="W598" s="77">
        <v>4.8209999999999997</v>
      </c>
      <c r="X598" s="77">
        <v>4.694</v>
      </c>
      <c r="Y598" s="77">
        <v>4.5970000000000004</v>
      </c>
      <c r="Z598" s="77">
        <v>4.4950000000000001</v>
      </c>
      <c r="AA598" s="77">
        <v>4.3929999999999998</v>
      </c>
      <c r="AB598" s="77">
        <v>4.3150000000000004</v>
      </c>
      <c r="AC598" s="77">
        <v>4.2080000000000002</v>
      </c>
      <c r="AD598" s="77">
        <v>4.1070000000000002</v>
      </c>
      <c r="AE598" s="77">
        <v>4.0119999999999996</v>
      </c>
      <c r="AF598" s="77">
        <v>3.9340000000000002</v>
      </c>
      <c r="AG598" s="77">
        <v>3.84</v>
      </c>
      <c r="AH598" s="78">
        <v>3.7789999999999999</v>
      </c>
    </row>
    <row r="599" spans="1:34" x14ac:dyDescent="0.25">
      <c r="A599" s="67" t="s">
        <v>375</v>
      </c>
      <c r="B599" s="157">
        <v>263105</v>
      </c>
      <c r="C599" s="1">
        <v>300</v>
      </c>
      <c r="D599" s="1" t="s">
        <v>769</v>
      </c>
      <c r="E599" s="1">
        <v>190</v>
      </c>
      <c r="F599" s="77">
        <v>868.8</v>
      </c>
      <c r="G599" s="77">
        <v>1417.09</v>
      </c>
      <c r="H599" s="77">
        <v>458.24299999999999</v>
      </c>
      <c r="I599" s="77">
        <v>0.65100000000000002</v>
      </c>
      <c r="J599" s="77">
        <v>4.8520000000000003</v>
      </c>
      <c r="K599" s="77">
        <v>3.3000000000000002E-2</v>
      </c>
      <c r="L599" s="77">
        <v>0.51100000000000001</v>
      </c>
      <c r="M599" s="1">
        <v>2000</v>
      </c>
      <c r="N599" s="224">
        <v>10</v>
      </c>
      <c r="O599" s="233">
        <v>6.1779999999999999</v>
      </c>
      <c r="P599" s="77">
        <v>5.992</v>
      </c>
      <c r="Q599" s="77">
        <v>5.8120000000000003</v>
      </c>
      <c r="R599" s="77">
        <v>5.6470000000000002</v>
      </c>
      <c r="S599" s="77">
        <v>5.4809999999999999</v>
      </c>
      <c r="T599" s="77">
        <v>5.3310000000000004</v>
      </c>
      <c r="U599" s="77">
        <v>5.1890000000000001</v>
      </c>
      <c r="V599" s="77">
        <v>5.0579999999999998</v>
      </c>
      <c r="W599" s="77">
        <v>4.9249999999999998</v>
      </c>
      <c r="X599" s="77">
        <v>4.78</v>
      </c>
      <c r="Y599" s="77">
        <v>4.6870000000000003</v>
      </c>
      <c r="Z599" s="77">
        <v>4.6109999999999998</v>
      </c>
      <c r="AA599" s="77">
        <v>4.5069999999999997</v>
      </c>
      <c r="AB599" s="77">
        <v>4.4029999999999996</v>
      </c>
      <c r="AC599" s="77">
        <v>4.2839999999999998</v>
      </c>
      <c r="AD599" s="77">
        <v>4.1989999999999998</v>
      </c>
      <c r="AE599" s="77">
        <v>4.1130000000000004</v>
      </c>
      <c r="AF599" s="77">
        <v>4.0209999999999999</v>
      </c>
      <c r="AG599" s="77">
        <v>3.9470000000000001</v>
      </c>
      <c r="AH599" s="78">
        <v>3.867</v>
      </c>
    </row>
    <row r="600" spans="1:34" x14ac:dyDescent="0.25">
      <c r="A600" s="67" t="s">
        <v>376</v>
      </c>
      <c r="B600" s="157">
        <v>263106</v>
      </c>
      <c r="C600" s="1" t="s">
        <v>768</v>
      </c>
      <c r="D600" s="1">
        <v>44</v>
      </c>
      <c r="E600" s="1">
        <v>200</v>
      </c>
      <c r="F600" s="77">
        <v>833.3</v>
      </c>
      <c r="G600" s="77">
        <v>3240.59</v>
      </c>
      <c r="H600" s="77">
        <v>4294.9579999999996</v>
      </c>
      <c r="I600" s="77">
        <v>2.3370000000000002</v>
      </c>
      <c r="J600" s="77">
        <v>4.4050000000000002</v>
      </c>
      <c r="K600" s="77">
        <v>6.0000000000000001E-3</v>
      </c>
      <c r="L600" s="77">
        <v>5.0380000000000003</v>
      </c>
      <c r="M600" s="1">
        <v>2000</v>
      </c>
      <c r="N600" s="224">
        <v>10</v>
      </c>
      <c r="O600" s="233">
        <v>5.468</v>
      </c>
      <c r="P600" s="77">
        <v>5.319</v>
      </c>
      <c r="Q600" s="77">
        <v>5.1779999999999999</v>
      </c>
      <c r="R600" s="77">
        <v>5.0460000000000003</v>
      </c>
      <c r="S600" s="77">
        <v>4.923</v>
      </c>
      <c r="T600" s="77">
        <v>4.8019999999999996</v>
      </c>
      <c r="U600" s="77">
        <v>4.6890000000000001</v>
      </c>
      <c r="V600" s="77">
        <v>4.5819999999999999</v>
      </c>
      <c r="W600" s="77">
        <v>4.4800000000000004</v>
      </c>
      <c r="X600" s="77">
        <v>4.3810000000000002</v>
      </c>
      <c r="Y600" s="77">
        <v>4.2869999999999999</v>
      </c>
      <c r="Z600" s="77">
        <v>4.1980000000000004</v>
      </c>
      <c r="AA600" s="77">
        <v>4.1120000000000001</v>
      </c>
      <c r="AB600" s="77">
        <v>4.0289999999999999</v>
      </c>
      <c r="AC600" s="77">
        <v>3.9489999999999998</v>
      </c>
      <c r="AD600" s="77">
        <v>3.8719999999999999</v>
      </c>
      <c r="AE600" s="77">
        <v>3.8</v>
      </c>
      <c r="AF600" s="77">
        <v>3.7320000000000002</v>
      </c>
      <c r="AG600" s="77">
        <v>3.6629999999999998</v>
      </c>
      <c r="AH600" s="78">
        <v>3.5979999999999999</v>
      </c>
    </row>
    <row r="601" spans="1:34" x14ac:dyDescent="0.25">
      <c r="A601" s="67" t="s">
        <v>376</v>
      </c>
      <c r="B601" s="157">
        <v>263106</v>
      </c>
      <c r="C601" s="1" t="s">
        <v>768</v>
      </c>
      <c r="D601" s="1">
        <v>44</v>
      </c>
      <c r="E601" s="1">
        <v>200</v>
      </c>
      <c r="F601" s="77">
        <v>858.2</v>
      </c>
      <c r="G601" s="77">
        <v>3301.15</v>
      </c>
      <c r="H601" s="77">
        <v>4374.1480000000001</v>
      </c>
      <c r="I601" s="77">
        <v>1.5009999999999999</v>
      </c>
      <c r="J601" s="77">
        <v>4.45</v>
      </c>
      <c r="K601" s="77">
        <v>7.0000000000000001E-3</v>
      </c>
      <c r="L601" s="77">
        <v>5.0369999999999999</v>
      </c>
      <c r="M601" s="1">
        <v>2000</v>
      </c>
      <c r="N601" s="224">
        <v>10</v>
      </c>
      <c r="O601" s="233">
        <v>5.5250000000000004</v>
      </c>
      <c r="P601" s="77">
        <v>5.375</v>
      </c>
      <c r="Q601" s="77">
        <v>5.23</v>
      </c>
      <c r="R601" s="77">
        <v>5.0970000000000004</v>
      </c>
      <c r="S601" s="77">
        <v>4.9710000000000001</v>
      </c>
      <c r="T601" s="77">
        <v>4.851</v>
      </c>
      <c r="U601" s="77">
        <v>4.7370000000000001</v>
      </c>
      <c r="V601" s="77">
        <v>4.6280000000000001</v>
      </c>
      <c r="W601" s="77">
        <v>4.524</v>
      </c>
      <c r="X601" s="77">
        <v>4.4269999999999996</v>
      </c>
      <c r="Y601" s="77">
        <v>4.3330000000000002</v>
      </c>
      <c r="Z601" s="77">
        <v>4.2409999999999997</v>
      </c>
      <c r="AA601" s="77">
        <v>4.1539999999999999</v>
      </c>
      <c r="AB601" s="77">
        <v>4.069</v>
      </c>
      <c r="AC601" s="77">
        <v>3.99</v>
      </c>
      <c r="AD601" s="77">
        <v>3.9119999999999999</v>
      </c>
      <c r="AE601" s="77">
        <v>3.8370000000000002</v>
      </c>
      <c r="AF601" s="77">
        <v>3.766</v>
      </c>
      <c r="AG601" s="77">
        <v>3.6960000000000002</v>
      </c>
      <c r="AH601" s="78">
        <v>3.63</v>
      </c>
    </row>
    <row r="602" spans="1:34" x14ac:dyDescent="0.25">
      <c r="A602" s="67" t="s">
        <v>376</v>
      </c>
      <c r="B602" s="157">
        <v>263106</v>
      </c>
      <c r="C602" s="1" t="s">
        <v>768</v>
      </c>
      <c r="D602" s="1">
        <v>44</v>
      </c>
      <c r="E602" s="1">
        <v>200</v>
      </c>
      <c r="F602" s="77">
        <v>867.1</v>
      </c>
      <c r="G602" s="77">
        <v>3327.38</v>
      </c>
      <c r="H602" s="77">
        <v>4410.8770000000004</v>
      </c>
      <c r="I602" s="77">
        <v>8.5399999999999991</v>
      </c>
      <c r="J602" s="77">
        <v>4.4480000000000004</v>
      </c>
      <c r="K602" s="77">
        <v>0.02</v>
      </c>
      <c r="L602" s="77">
        <v>5.0389999999999997</v>
      </c>
      <c r="M602" s="1">
        <v>2000</v>
      </c>
      <c r="N602" s="224">
        <v>10</v>
      </c>
      <c r="O602" s="233">
        <v>5.5229999999999997</v>
      </c>
      <c r="P602" s="77">
        <v>5.3730000000000002</v>
      </c>
      <c r="Q602" s="77">
        <v>5.2329999999999997</v>
      </c>
      <c r="R602" s="77">
        <v>5.0990000000000002</v>
      </c>
      <c r="S602" s="77">
        <v>4.9729999999999999</v>
      </c>
      <c r="T602" s="77">
        <v>4.851</v>
      </c>
      <c r="U602" s="77">
        <v>4.734</v>
      </c>
      <c r="V602" s="77">
        <v>4.625</v>
      </c>
      <c r="W602" s="77">
        <v>4.5199999999999996</v>
      </c>
      <c r="X602" s="77">
        <v>4.42</v>
      </c>
      <c r="Y602" s="77">
        <v>4.327</v>
      </c>
      <c r="Z602" s="77">
        <v>4.2389999999999999</v>
      </c>
      <c r="AA602" s="77">
        <v>4.1539999999999999</v>
      </c>
      <c r="AB602" s="77">
        <v>4.0720000000000001</v>
      </c>
      <c r="AC602" s="77">
        <v>3.9889999999999999</v>
      </c>
      <c r="AD602" s="77">
        <v>3.91</v>
      </c>
      <c r="AE602" s="77">
        <v>3.835</v>
      </c>
      <c r="AF602" s="77">
        <v>3.7639999999999998</v>
      </c>
      <c r="AG602" s="77">
        <v>3.6949999999999998</v>
      </c>
      <c r="AH602" s="78">
        <v>3.6259999999999999</v>
      </c>
    </row>
    <row r="603" spans="1:34" x14ac:dyDescent="0.25">
      <c r="A603" s="67" t="s">
        <v>377</v>
      </c>
      <c r="B603" s="157">
        <v>263107</v>
      </c>
      <c r="C603" s="1" t="s">
        <v>768</v>
      </c>
      <c r="D603" s="1">
        <v>45</v>
      </c>
      <c r="E603" s="1">
        <v>198</v>
      </c>
      <c r="F603" s="77">
        <v>14610.343999999999</v>
      </c>
      <c r="G603" s="77">
        <v>62573.016000000003</v>
      </c>
      <c r="H603" s="77">
        <v>7637.1750000000002</v>
      </c>
      <c r="I603" s="77">
        <v>9.7309999999999999</v>
      </c>
      <c r="J603" s="77">
        <v>13.706</v>
      </c>
      <c r="K603" s="77">
        <v>1.6E-2</v>
      </c>
      <c r="L603" s="77">
        <v>0.49</v>
      </c>
      <c r="M603" s="1">
        <v>2000</v>
      </c>
      <c r="N603" s="224">
        <v>10</v>
      </c>
      <c r="O603" s="233">
        <v>16.911000000000001</v>
      </c>
      <c r="P603" s="77">
        <v>16.469000000000001</v>
      </c>
      <c r="Q603" s="77">
        <v>16.045999999999999</v>
      </c>
      <c r="R603" s="77">
        <v>15.648</v>
      </c>
      <c r="S603" s="77">
        <v>15.27</v>
      </c>
      <c r="T603" s="77">
        <v>14.912000000000001</v>
      </c>
      <c r="U603" s="77">
        <v>14.567</v>
      </c>
      <c r="V603" s="77">
        <v>14.243</v>
      </c>
      <c r="W603" s="77">
        <v>13.933999999999999</v>
      </c>
      <c r="X603" s="77">
        <v>13.645</v>
      </c>
      <c r="Y603" s="77">
        <v>13.359</v>
      </c>
      <c r="Z603" s="77">
        <v>13.090999999999999</v>
      </c>
      <c r="AA603" s="77">
        <v>12.821</v>
      </c>
      <c r="AB603" s="77">
        <v>12.569000000000001</v>
      </c>
      <c r="AC603" s="77">
        <v>12.315</v>
      </c>
      <c r="AD603" s="77">
        <v>12.105</v>
      </c>
      <c r="AE603" s="77">
        <v>11.849</v>
      </c>
      <c r="AF603" s="77">
        <v>11.644</v>
      </c>
      <c r="AG603" s="77">
        <v>11.46</v>
      </c>
      <c r="AH603" s="78">
        <v>11.260999999999999</v>
      </c>
    </row>
    <row r="604" spans="1:34" x14ac:dyDescent="0.25">
      <c r="A604" s="67" t="s">
        <v>377</v>
      </c>
      <c r="B604" s="157">
        <v>263107</v>
      </c>
      <c r="C604" s="1" t="s">
        <v>768</v>
      </c>
      <c r="D604" s="1">
        <v>45</v>
      </c>
      <c r="E604" s="1">
        <v>198</v>
      </c>
      <c r="F604" s="77">
        <v>15202.58</v>
      </c>
      <c r="G604" s="77">
        <v>66418.668000000005</v>
      </c>
      <c r="H604" s="77">
        <v>8015.0969999999998</v>
      </c>
      <c r="I604" s="77">
        <v>36.29</v>
      </c>
      <c r="J604" s="77">
        <v>14.176</v>
      </c>
      <c r="K604" s="77">
        <v>2.5999999999999999E-2</v>
      </c>
      <c r="L604" s="77">
        <v>0.48499999999999999</v>
      </c>
      <c r="M604" s="1">
        <v>2000</v>
      </c>
      <c r="N604" s="224">
        <v>10</v>
      </c>
      <c r="O604" s="233">
        <v>17.466999999999999</v>
      </c>
      <c r="P604" s="77">
        <v>17.006</v>
      </c>
      <c r="Q604" s="77">
        <v>16.579000000000001</v>
      </c>
      <c r="R604" s="77">
        <v>16.170999999999999</v>
      </c>
      <c r="S604" s="77">
        <v>15.787000000000001</v>
      </c>
      <c r="T604" s="77">
        <v>15.423</v>
      </c>
      <c r="U604" s="77">
        <v>15.061999999999999</v>
      </c>
      <c r="V604" s="77">
        <v>14.727</v>
      </c>
      <c r="W604" s="77">
        <v>14.407999999999999</v>
      </c>
      <c r="X604" s="77">
        <v>14.121</v>
      </c>
      <c r="Y604" s="77">
        <v>13.832000000000001</v>
      </c>
      <c r="Z604" s="77">
        <v>13.542</v>
      </c>
      <c r="AA604" s="77">
        <v>13.26</v>
      </c>
      <c r="AB604" s="77">
        <v>13.007</v>
      </c>
      <c r="AC604" s="77">
        <v>12.763</v>
      </c>
      <c r="AD604" s="77">
        <v>12.525</v>
      </c>
      <c r="AE604" s="77">
        <v>12.286</v>
      </c>
      <c r="AF604" s="77">
        <v>12.07</v>
      </c>
      <c r="AG604" s="77">
        <v>11.846</v>
      </c>
      <c r="AH604" s="78">
        <v>11.632</v>
      </c>
    </row>
    <row r="605" spans="1:34" x14ac:dyDescent="0.25">
      <c r="A605" s="67" t="s">
        <v>377</v>
      </c>
      <c r="B605" s="157">
        <v>263107</v>
      </c>
      <c r="C605" s="1" t="s">
        <v>768</v>
      </c>
      <c r="D605" s="1">
        <v>45</v>
      </c>
      <c r="E605" s="1">
        <v>198</v>
      </c>
      <c r="F605" s="77">
        <v>16328.254999999999</v>
      </c>
      <c r="G605" s="77">
        <v>68613.380999999994</v>
      </c>
      <c r="H605" s="77">
        <v>8222.9500000000007</v>
      </c>
      <c r="I605" s="77">
        <v>6.0629999999999997</v>
      </c>
      <c r="J605" s="77">
        <v>14.536</v>
      </c>
      <c r="K605" s="77">
        <v>8.9999999999999993E-3</v>
      </c>
      <c r="L605" s="77">
        <v>0.48099999999999998</v>
      </c>
      <c r="M605" s="1">
        <v>2000</v>
      </c>
      <c r="N605" s="224">
        <v>10</v>
      </c>
      <c r="O605" s="233">
        <v>17.933</v>
      </c>
      <c r="P605" s="77">
        <v>17.466000000000001</v>
      </c>
      <c r="Q605" s="77">
        <v>17.02</v>
      </c>
      <c r="R605" s="77">
        <v>16.597999999999999</v>
      </c>
      <c r="S605" s="77">
        <v>16.192</v>
      </c>
      <c r="T605" s="77">
        <v>15.814</v>
      </c>
      <c r="U605" s="77">
        <v>15.452999999999999</v>
      </c>
      <c r="V605" s="77">
        <v>15.092000000000001</v>
      </c>
      <c r="W605" s="77">
        <v>14.775</v>
      </c>
      <c r="X605" s="77">
        <v>14.468999999999999</v>
      </c>
      <c r="Y605" s="77">
        <v>14.169</v>
      </c>
      <c r="Z605" s="77">
        <v>13.884</v>
      </c>
      <c r="AA605" s="77">
        <v>13.603999999999999</v>
      </c>
      <c r="AB605" s="77">
        <v>13.321</v>
      </c>
      <c r="AC605" s="77">
        <v>13.069000000000001</v>
      </c>
      <c r="AD605" s="77">
        <v>12.821</v>
      </c>
      <c r="AE605" s="77">
        <v>12.587999999999999</v>
      </c>
      <c r="AF605" s="77">
        <v>12.353999999999999</v>
      </c>
      <c r="AG605" s="77">
        <v>12.154999999999999</v>
      </c>
      <c r="AH605" s="78">
        <v>11.941000000000001</v>
      </c>
    </row>
    <row r="606" spans="1:34" x14ac:dyDescent="0.25">
      <c r="A606" s="67" t="s">
        <v>378</v>
      </c>
      <c r="B606" s="157">
        <v>263108</v>
      </c>
      <c r="C606" s="1" t="s">
        <v>768</v>
      </c>
      <c r="D606" s="1">
        <v>44</v>
      </c>
      <c r="E606" s="1">
        <v>198</v>
      </c>
      <c r="F606" s="77">
        <v>9664.9</v>
      </c>
      <c r="G606" s="77">
        <v>39797.839999999997</v>
      </c>
      <c r="H606" s="77">
        <v>11587.130999999999</v>
      </c>
      <c r="I606" s="77">
        <v>1.1779999999999999</v>
      </c>
      <c r="J606" s="77">
        <v>8.4079999999999995</v>
      </c>
      <c r="K606" s="77">
        <v>1.9E-2</v>
      </c>
      <c r="L606" s="77">
        <v>1.1180000000000001</v>
      </c>
      <c r="M606" s="1">
        <v>2000</v>
      </c>
      <c r="N606" s="224">
        <v>10</v>
      </c>
      <c r="O606" s="233">
        <v>10.568</v>
      </c>
      <c r="P606" s="77">
        <v>10.268000000000001</v>
      </c>
      <c r="Q606" s="77">
        <v>9.9860000000000007</v>
      </c>
      <c r="R606" s="77">
        <v>9.7159999999999993</v>
      </c>
      <c r="S606" s="77">
        <v>9.4550000000000001</v>
      </c>
      <c r="T606" s="77">
        <v>9.2140000000000004</v>
      </c>
      <c r="U606" s="77">
        <v>8.9770000000000003</v>
      </c>
      <c r="V606" s="77">
        <v>8.7560000000000002</v>
      </c>
      <c r="W606" s="77">
        <v>8.5570000000000004</v>
      </c>
      <c r="X606" s="77">
        <v>8.3529999999999998</v>
      </c>
      <c r="Y606" s="77">
        <v>8.1609999999999996</v>
      </c>
      <c r="Z606" s="77">
        <v>7.984</v>
      </c>
      <c r="AA606" s="77">
        <v>7.8150000000000004</v>
      </c>
      <c r="AB606" s="77">
        <v>7.6470000000000002</v>
      </c>
      <c r="AC606" s="77">
        <v>7.4850000000000003</v>
      </c>
      <c r="AD606" s="77">
        <v>7.3319999999999999</v>
      </c>
      <c r="AE606" s="77">
        <v>7.181</v>
      </c>
      <c r="AF606" s="77">
        <v>7.04</v>
      </c>
      <c r="AG606" s="77">
        <v>6.8979999999999997</v>
      </c>
      <c r="AH606" s="78">
        <v>6.766</v>
      </c>
    </row>
    <row r="607" spans="1:34" x14ac:dyDescent="0.25">
      <c r="A607" s="67" t="s">
        <v>378</v>
      </c>
      <c r="B607" s="157">
        <v>263108</v>
      </c>
      <c r="C607" s="1" t="s">
        <v>768</v>
      </c>
      <c r="D607" s="1">
        <v>44</v>
      </c>
      <c r="E607" s="1">
        <v>198</v>
      </c>
      <c r="F607" s="77">
        <v>10424.200000000001</v>
      </c>
      <c r="G607" s="77">
        <v>40984.910000000003</v>
      </c>
      <c r="H607" s="77">
        <v>5436.308</v>
      </c>
      <c r="I607" s="77">
        <v>14.901999999999999</v>
      </c>
      <c r="J607" s="77">
        <v>8.6920000000000002</v>
      </c>
      <c r="K607" s="77">
        <v>2.3E-2</v>
      </c>
      <c r="L607" s="77">
        <v>0.50900000000000001</v>
      </c>
      <c r="M607" s="1">
        <v>2000</v>
      </c>
      <c r="N607" s="224">
        <v>10</v>
      </c>
      <c r="O607" s="233">
        <v>10.923999999999999</v>
      </c>
      <c r="P607" s="77">
        <v>10.619</v>
      </c>
      <c r="Q607" s="77">
        <v>10.326000000000001</v>
      </c>
      <c r="R607" s="77">
        <v>10.045</v>
      </c>
      <c r="S607" s="77">
        <v>9.7769999999999992</v>
      </c>
      <c r="T607" s="77">
        <v>9.5239999999999991</v>
      </c>
      <c r="U607" s="77">
        <v>9.2789999999999999</v>
      </c>
      <c r="V607" s="77">
        <v>9.0440000000000005</v>
      </c>
      <c r="W607" s="77">
        <v>8.8510000000000009</v>
      </c>
      <c r="X607" s="77">
        <v>8.6370000000000005</v>
      </c>
      <c r="Y607" s="77">
        <v>8.4380000000000006</v>
      </c>
      <c r="Z607" s="77">
        <v>8.2520000000000007</v>
      </c>
      <c r="AA607" s="77">
        <v>8.0719999999999992</v>
      </c>
      <c r="AB607" s="77">
        <v>7.9029999999999996</v>
      </c>
      <c r="AC607" s="77">
        <v>7.7359999999999998</v>
      </c>
      <c r="AD607" s="77">
        <v>7.5720000000000001</v>
      </c>
      <c r="AE607" s="77">
        <v>7.4180000000000001</v>
      </c>
      <c r="AF607" s="77">
        <v>7.2770000000000001</v>
      </c>
      <c r="AG607" s="77">
        <v>7.1379999999999999</v>
      </c>
      <c r="AH607" s="78">
        <v>6.9980000000000002</v>
      </c>
    </row>
    <row r="608" spans="1:34" x14ac:dyDescent="0.25">
      <c r="A608" s="67" t="s">
        <v>378</v>
      </c>
      <c r="B608" s="157">
        <v>263108</v>
      </c>
      <c r="C608" s="1" t="s">
        <v>768</v>
      </c>
      <c r="D608" s="1">
        <v>44</v>
      </c>
      <c r="E608" s="1">
        <v>198</v>
      </c>
      <c r="F608" s="77">
        <v>10469.1</v>
      </c>
      <c r="G608" s="77">
        <v>42005.46</v>
      </c>
      <c r="H608" s="77">
        <v>5574.5230000000001</v>
      </c>
      <c r="I608" s="77">
        <v>12.715999999999999</v>
      </c>
      <c r="J608" s="77">
        <v>8.8650000000000002</v>
      </c>
      <c r="K608" s="77">
        <v>2.1999999999999999E-2</v>
      </c>
      <c r="L608" s="77">
        <v>0.51</v>
      </c>
      <c r="M608" s="1">
        <v>2000</v>
      </c>
      <c r="N608" s="224">
        <v>10</v>
      </c>
      <c r="O608" s="233">
        <v>11.145</v>
      </c>
      <c r="P608" s="77">
        <v>10.814</v>
      </c>
      <c r="Q608" s="77">
        <v>10.515000000000001</v>
      </c>
      <c r="R608" s="77">
        <v>10.23</v>
      </c>
      <c r="S608" s="77">
        <v>9.9629999999999992</v>
      </c>
      <c r="T608" s="77">
        <v>9.7149999999999999</v>
      </c>
      <c r="U608" s="77">
        <v>9.4740000000000002</v>
      </c>
      <c r="V608" s="77">
        <v>9.2449999999999992</v>
      </c>
      <c r="W608" s="77">
        <v>9.0310000000000006</v>
      </c>
      <c r="X608" s="77">
        <v>8.8190000000000008</v>
      </c>
      <c r="Y608" s="77">
        <v>8.61</v>
      </c>
      <c r="Z608" s="77">
        <v>8.4139999999999997</v>
      </c>
      <c r="AA608" s="77">
        <v>8.2319999999999993</v>
      </c>
      <c r="AB608" s="77">
        <v>8.0649999999999995</v>
      </c>
      <c r="AC608" s="77">
        <v>7.8929999999999998</v>
      </c>
      <c r="AD608" s="77">
        <v>7.726</v>
      </c>
      <c r="AE608" s="77">
        <v>7.5720000000000001</v>
      </c>
      <c r="AF608" s="77">
        <v>7.4169999999999998</v>
      </c>
      <c r="AG608" s="77">
        <v>7.2750000000000004</v>
      </c>
      <c r="AH608" s="78">
        <v>7.1440000000000001</v>
      </c>
    </row>
    <row r="609" spans="1:34" x14ac:dyDescent="0.25">
      <c r="A609" s="67" t="s">
        <v>379</v>
      </c>
      <c r="B609" s="157">
        <v>263109</v>
      </c>
      <c r="C609" s="1" t="s">
        <v>768</v>
      </c>
      <c r="D609" s="1">
        <v>44</v>
      </c>
      <c r="E609" s="1">
        <v>179</v>
      </c>
      <c r="F609" s="77">
        <v>23073.9</v>
      </c>
      <c r="G609" s="77">
        <v>106954.39</v>
      </c>
      <c r="H609" s="77">
        <v>11677.669</v>
      </c>
      <c r="I609" s="77">
        <v>0.34399999999999997</v>
      </c>
      <c r="J609" s="77">
        <v>8.343</v>
      </c>
      <c r="K609" s="77">
        <v>7.0000000000000007E-2</v>
      </c>
      <c r="L609" s="77">
        <v>0.46400000000000002</v>
      </c>
      <c r="M609" s="1">
        <v>2000</v>
      </c>
      <c r="N609" s="224">
        <v>10</v>
      </c>
      <c r="O609" s="233">
        <v>10.406000000000001</v>
      </c>
      <c r="P609" s="77">
        <v>10.101000000000001</v>
      </c>
      <c r="Q609" s="77">
        <v>9.827</v>
      </c>
      <c r="R609" s="77">
        <v>9.5820000000000007</v>
      </c>
      <c r="S609" s="77">
        <v>9.3360000000000003</v>
      </c>
      <c r="T609" s="77">
        <v>9.0890000000000004</v>
      </c>
      <c r="U609" s="77">
        <v>8.8550000000000004</v>
      </c>
      <c r="V609" s="77">
        <v>8.6460000000000008</v>
      </c>
      <c r="W609" s="77">
        <v>8.4930000000000003</v>
      </c>
      <c r="X609" s="77">
        <v>8.3529999999999998</v>
      </c>
      <c r="Y609" s="77">
        <v>8.1609999999999996</v>
      </c>
      <c r="Z609" s="77">
        <v>7.9450000000000003</v>
      </c>
      <c r="AA609" s="77">
        <v>7.7640000000000002</v>
      </c>
      <c r="AB609" s="77">
        <v>7.5979999999999999</v>
      </c>
      <c r="AC609" s="77">
        <v>7.4359999999999999</v>
      </c>
      <c r="AD609" s="77">
        <v>7.2880000000000003</v>
      </c>
      <c r="AE609" s="77">
        <v>7.1749999999999998</v>
      </c>
      <c r="AF609" s="77">
        <v>7.0540000000000003</v>
      </c>
      <c r="AG609" s="77">
        <v>6.9279999999999999</v>
      </c>
      <c r="AH609" s="78">
        <v>6.8209999999999997</v>
      </c>
    </row>
    <row r="610" spans="1:34" x14ac:dyDescent="0.25">
      <c r="A610" s="67" t="s">
        <v>379</v>
      </c>
      <c r="B610" s="157">
        <v>263109</v>
      </c>
      <c r="C610" s="1" t="s">
        <v>768</v>
      </c>
      <c r="D610" s="1">
        <v>44</v>
      </c>
      <c r="E610" s="1">
        <v>179</v>
      </c>
      <c r="F610" s="77">
        <v>26524</v>
      </c>
      <c r="G610" s="77">
        <v>119481.36</v>
      </c>
      <c r="H610" s="77">
        <v>9714.34</v>
      </c>
      <c r="I610" s="77">
        <v>4.9379999999999997</v>
      </c>
      <c r="J610" s="77">
        <v>9.093</v>
      </c>
      <c r="K610" s="77">
        <v>1.9E-2</v>
      </c>
      <c r="L610" s="77">
        <v>0.34499999999999997</v>
      </c>
      <c r="M610" s="1">
        <v>2000</v>
      </c>
      <c r="N610" s="224">
        <v>10</v>
      </c>
      <c r="O610" s="233">
        <v>11.352</v>
      </c>
      <c r="P610" s="77">
        <v>11.029</v>
      </c>
      <c r="Q610" s="77">
        <v>10.726000000000001</v>
      </c>
      <c r="R610" s="77">
        <v>10.426</v>
      </c>
      <c r="S610" s="77">
        <v>10.157999999999999</v>
      </c>
      <c r="T610" s="77">
        <v>9.9130000000000003</v>
      </c>
      <c r="U610" s="77">
        <v>9.6679999999999993</v>
      </c>
      <c r="V610" s="77">
        <v>9.4380000000000006</v>
      </c>
      <c r="W610" s="77">
        <v>9.2289999999999992</v>
      </c>
      <c r="X610" s="77">
        <v>9.0280000000000005</v>
      </c>
      <c r="Y610" s="77">
        <v>8.8239999999999998</v>
      </c>
      <c r="Z610" s="77">
        <v>8.6440000000000001</v>
      </c>
      <c r="AA610" s="77">
        <v>8.4700000000000006</v>
      </c>
      <c r="AB610" s="77">
        <v>8.3170000000000002</v>
      </c>
      <c r="AC610" s="77">
        <v>8.1649999999999991</v>
      </c>
      <c r="AD610" s="77">
        <v>8.0030000000000001</v>
      </c>
      <c r="AE610" s="77">
        <v>7.8440000000000003</v>
      </c>
      <c r="AF610" s="77">
        <v>7.6929999999999996</v>
      </c>
      <c r="AG610" s="77">
        <v>7.5410000000000004</v>
      </c>
      <c r="AH610" s="78">
        <v>7.4009999999999998</v>
      </c>
    </row>
    <row r="611" spans="1:34" x14ac:dyDescent="0.25">
      <c r="A611" s="67" t="s">
        <v>379</v>
      </c>
      <c r="B611" s="157">
        <v>263109</v>
      </c>
      <c r="C611" s="1" t="s">
        <v>768</v>
      </c>
      <c r="D611" s="1">
        <v>44</v>
      </c>
      <c r="E611" s="1">
        <v>179</v>
      </c>
      <c r="F611" s="77">
        <v>28126.3</v>
      </c>
      <c r="G611" s="77">
        <v>127240.39</v>
      </c>
      <c r="H611" s="77">
        <v>9835.2309999999998</v>
      </c>
      <c r="I611" s="77">
        <v>4.4989999999999997</v>
      </c>
      <c r="J611" s="77">
        <v>9.5830000000000002</v>
      </c>
      <c r="K611" s="77">
        <v>1.7999999999999999E-2</v>
      </c>
      <c r="L611" s="77">
        <v>0.32800000000000001</v>
      </c>
      <c r="M611" s="1">
        <v>2000</v>
      </c>
      <c r="N611" s="224">
        <v>10</v>
      </c>
      <c r="O611" s="233">
        <v>11.933999999999999</v>
      </c>
      <c r="P611" s="77">
        <v>11.59</v>
      </c>
      <c r="Q611" s="77">
        <v>11.292999999999999</v>
      </c>
      <c r="R611" s="77">
        <v>11.012</v>
      </c>
      <c r="S611" s="77">
        <v>10.752000000000001</v>
      </c>
      <c r="T611" s="77">
        <v>10.488</v>
      </c>
      <c r="U611" s="77">
        <v>10.225</v>
      </c>
      <c r="V611" s="77">
        <v>9.9649999999999999</v>
      </c>
      <c r="W611" s="77">
        <v>9.7159999999999993</v>
      </c>
      <c r="X611" s="77">
        <v>9.4979999999999993</v>
      </c>
      <c r="Y611" s="77">
        <v>9.3239999999999998</v>
      </c>
      <c r="Z611" s="77">
        <v>9.1430000000000007</v>
      </c>
      <c r="AA611" s="77">
        <v>8.9450000000000003</v>
      </c>
      <c r="AB611" s="77">
        <v>8.7560000000000002</v>
      </c>
      <c r="AC611" s="77">
        <v>8.5839999999999996</v>
      </c>
      <c r="AD611" s="77">
        <v>8.4120000000000008</v>
      </c>
      <c r="AE611" s="77">
        <v>8.2330000000000005</v>
      </c>
      <c r="AF611" s="77">
        <v>8.0709999999999997</v>
      </c>
      <c r="AG611" s="77">
        <v>7.9240000000000004</v>
      </c>
      <c r="AH611" s="78">
        <v>7.7869999999999999</v>
      </c>
    </row>
    <row r="612" spans="1:34" x14ac:dyDescent="0.25">
      <c r="A612" s="67" t="s">
        <v>380</v>
      </c>
      <c r="B612" s="157">
        <v>263110</v>
      </c>
      <c r="C612" s="1" t="s">
        <v>768</v>
      </c>
      <c r="D612" s="1">
        <v>44</v>
      </c>
      <c r="E612" s="1">
        <v>201</v>
      </c>
      <c r="F612" s="77">
        <v>16539.3</v>
      </c>
      <c r="G612" s="77">
        <v>69100.509999999995</v>
      </c>
      <c r="H612" s="77">
        <v>11662.878000000001</v>
      </c>
      <c r="I612" s="77">
        <v>0.13500000000000001</v>
      </c>
      <c r="J612" s="77">
        <v>15.228</v>
      </c>
      <c r="K612" s="77">
        <v>6.2E-2</v>
      </c>
      <c r="L612" s="77">
        <v>0.63800000000000001</v>
      </c>
      <c r="M612" s="1">
        <v>2000</v>
      </c>
      <c r="N612" s="224">
        <v>10</v>
      </c>
      <c r="O612" s="233">
        <v>18.641999999999999</v>
      </c>
      <c r="P612" s="77">
        <v>18.167999999999999</v>
      </c>
      <c r="Q612" s="77">
        <v>17.728000000000002</v>
      </c>
      <c r="R612" s="77">
        <v>17.312000000000001</v>
      </c>
      <c r="S612" s="77">
        <v>16.919</v>
      </c>
      <c r="T612" s="77">
        <v>16.533000000000001</v>
      </c>
      <c r="U612" s="77">
        <v>16.158000000000001</v>
      </c>
      <c r="V612" s="77">
        <v>15.808</v>
      </c>
      <c r="W612" s="77">
        <v>15.474</v>
      </c>
      <c r="X612" s="77">
        <v>15.151</v>
      </c>
      <c r="Y612" s="77">
        <v>14.849</v>
      </c>
      <c r="Z612" s="77">
        <v>14.565</v>
      </c>
      <c r="AA612" s="77">
        <v>14.284000000000001</v>
      </c>
      <c r="AB612" s="77">
        <v>14.016999999999999</v>
      </c>
      <c r="AC612" s="77">
        <v>13.756</v>
      </c>
      <c r="AD612" s="77">
        <v>13.506</v>
      </c>
      <c r="AE612" s="77">
        <v>13.256</v>
      </c>
      <c r="AF612" s="77">
        <v>13.025</v>
      </c>
      <c r="AG612" s="77">
        <v>12.808</v>
      </c>
      <c r="AH612" s="78">
        <v>12.597</v>
      </c>
    </row>
    <row r="613" spans="1:34" x14ac:dyDescent="0.25">
      <c r="A613" s="67" t="s">
        <v>380</v>
      </c>
      <c r="B613" s="157">
        <v>263110</v>
      </c>
      <c r="C613" s="1" t="s">
        <v>768</v>
      </c>
      <c r="D613" s="1">
        <v>44</v>
      </c>
      <c r="E613" s="1">
        <v>201</v>
      </c>
      <c r="F613" s="77">
        <v>19506</v>
      </c>
      <c r="G613" s="77">
        <v>79360.69</v>
      </c>
      <c r="H613" s="77">
        <v>9025.7440000000006</v>
      </c>
      <c r="I613" s="77">
        <v>4.7469999999999999</v>
      </c>
      <c r="J613" s="77">
        <v>16.638000000000002</v>
      </c>
      <c r="K613" s="77">
        <v>9.0999999999999998E-2</v>
      </c>
      <c r="L613" s="77">
        <v>0.43</v>
      </c>
      <c r="M613" s="1">
        <v>2000</v>
      </c>
      <c r="N613" s="224">
        <v>10</v>
      </c>
      <c r="O613" s="233">
        <v>20.311</v>
      </c>
      <c r="P613" s="77">
        <v>19.844000000000001</v>
      </c>
      <c r="Q613" s="77">
        <v>19.361000000000001</v>
      </c>
      <c r="R613" s="77">
        <v>18.88</v>
      </c>
      <c r="S613" s="77">
        <v>18.440000000000001</v>
      </c>
      <c r="T613" s="77">
        <v>18.035</v>
      </c>
      <c r="U613" s="77">
        <v>17.663</v>
      </c>
      <c r="V613" s="77">
        <v>17.289000000000001</v>
      </c>
      <c r="W613" s="77">
        <v>16.908999999999999</v>
      </c>
      <c r="X613" s="77">
        <v>16.538</v>
      </c>
      <c r="Y613" s="77">
        <v>16.213999999999999</v>
      </c>
      <c r="Z613" s="77">
        <v>15.942</v>
      </c>
      <c r="AA613" s="77">
        <v>15.657999999999999</v>
      </c>
      <c r="AB613" s="77">
        <v>15.382999999999999</v>
      </c>
      <c r="AC613" s="77">
        <v>15.073</v>
      </c>
      <c r="AD613" s="77">
        <v>14.766999999999999</v>
      </c>
      <c r="AE613" s="77">
        <v>14.48</v>
      </c>
      <c r="AF613" s="77">
        <v>14.193</v>
      </c>
      <c r="AG613" s="77">
        <v>14.009</v>
      </c>
      <c r="AH613" s="78">
        <v>13.768000000000001</v>
      </c>
    </row>
    <row r="614" spans="1:34" x14ac:dyDescent="0.25">
      <c r="A614" s="67" t="s">
        <v>380</v>
      </c>
      <c r="B614" s="157">
        <v>263110</v>
      </c>
      <c r="C614" s="1" t="s">
        <v>768</v>
      </c>
      <c r="D614" s="1">
        <v>44</v>
      </c>
      <c r="E614" s="1">
        <v>201</v>
      </c>
      <c r="F614" s="77">
        <v>20474.5</v>
      </c>
      <c r="G614" s="77">
        <v>80886.58</v>
      </c>
      <c r="H614" s="77">
        <v>9080.35</v>
      </c>
      <c r="I614" s="77">
        <v>10.688000000000001</v>
      </c>
      <c r="J614" s="77">
        <v>16.856999999999999</v>
      </c>
      <c r="K614" s="77">
        <v>0.03</v>
      </c>
      <c r="L614" s="77">
        <v>0.42499999999999999</v>
      </c>
      <c r="M614" s="1">
        <v>2000</v>
      </c>
      <c r="N614" s="224">
        <v>10</v>
      </c>
      <c r="O614" s="233">
        <v>20.648</v>
      </c>
      <c r="P614" s="77">
        <v>20.120999999999999</v>
      </c>
      <c r="Q614" s="77">
        <v>19.571000000000002</v>
      </c>
      <c r="R614" s="77">
        <v>19.099</v>
      </c>
      <c r="S614" s="77">
        <v>18.707000000000001</v>
      </c>
      <c r="T614" s="77">
        <v>18.318999999999999</v>
      </c>
      <c r="U614" s="77">
        <v>17.920999999999999</v>
      </c>
      <c r="V614" s="77">
        <v>17.527000000000001</v>
      </c>
      <c r="W614" s="77">
        <v>17.145</v>
      </c>
      <c r="X614" s="77">
        <v>16.792999999999999</v>
      </c>
      <c r="Y614" s="77">
        <v>16.457000000000001</v>
      </c>
      <c r="Z614" s="77">
        <v>16.117000000000001</v>
      </c>
      <c r="AA614" s="77">
        <v>15.79</v>
      </c>
      <c r="AB614" s="77">
        <v>15.496</v>
      </c>
      <c r="AC614" s="77">
        <v>15.252000000000001</v>
      </c>
      <c r="AD614" s="77">
        <v>14.975</v>
      </c>
      <c r="AE614" s="77">
        <v>14.69</v>
      </c>
      <c r="AF614" s="77">
        <v>14.427</v>
      </c>
      <c r="AG614" s="77">
        <v>14.164999999999999</v>
      </c>
      <c r="AH614" s="78">
        <v>13.920999999999999</v>
      </c>
    </row>
    <row r="615" spans="1:34" x14ac:dyDescent="0.25">
      <c r="A615" s="67" t="s">
        <v>381</v>
      </c>
      <c r="B615" s="157">
        <v>263111</v>
      </c>
      <c r="C615" s="1" t="s">
        <v>768</v>
      </c>
      <c r="D615" s="1">
        <v>44</v>
      </c>
      <c r="E615" s="1">
        <v>199</v>
      </c>
      <c r="F615" s="77">
        <v>30307.1</v>
      </c>
      <c r="G615" s="77">
        <v>121261.71</v>
      </c>
      <c r="H615" s="77">
        <v>9935.2649999999994</v>
      </c>
      <c r="I615" s="77">
        <v>5.008</v>
      </c>
      <c r="J615" s="77">
        <v>12.582000000000001</v>
      </c>
      <c r="K615" s="77">
        <v>1.2E-2</v>
      </c>
      <c r="L615" s="77">
        <v>0.313</v>
      </c>
      <c r="M615" s="1">
        <v>2000</v>
      </c>
      <c r="N615" s="224">
        <v>10</v>
      </c>
      <c r="O615" s="233">
        <v>15.840999999999999</v>
      </c>
      <c r="P615" s="77">
        <v>15.369</v>
      </c>
      <c r="Q615" s="77">
        <v>14.95</v>
      </c>
      <c r="R615" s="77">
        <v>14.564</v>
      </c>
      <c r="S615" s="77">
        <v>14.191000000000001</v>
      </c>
      <c r="T615" s="77">
        <v>13.827999999999999</v>
      </c>
      <c r="U615" s="77">
        <v>13.459</v>
      </c>
      <c r="V615" s="77">
        <v>13.103999999999999</v>
      </c>
      <c r="W615" s="77">
        <v>12.784000000000001</v>
      </c>
      <c r="X615" s="77">
        <v>12.484999999999999</v>
      </c>
      <c r="Y615" s="77">
        <v>12.202999999999999</v>
      </c>
      <c r="Z615" s="77">
        <v>11.917</v>
      </c>
      <c r="AA615" s="77">
        <v>11.654999999999999</v>
      </c>
      <c r="AB615" s="77">
        <v>11.403</v>
      </c>
      <c r="AC615" s="77">
        <v>11.15</v>
      </c>
      <c r="AD615" s="77">
        <v>10.938000000000001</v>
      </c>
      <c r="AE615" s="77">
        <v>10.742000000000001</v>
      </c>
      <c r="AF615" s="77">
        <v>10.539</v>
      </c>
      <c r="AG615" s="77">
        <v>10.343</v>
      </c>
      <c r="AH615" s="78">
        <v>10.164</v>
      </c>
    </row>
    <row r="616" spans="1:34" x14ac:dyDescent="0.25">
      <c r="A616" s="67" t="s">
        <v>381</v>
      </c>
      <c r="B616" s="157">
        <v>263111</v>
      </c>
      <c r="C616" s="1" t="s">
        <v>768</v>
      </c>
      <c r="D616" s="1">
        <v>44</v>
      </c>
      <c r="E616" s="1">
        <v>199</v>
      </c>
      <c r="F616" s="77">
        <v>31536.2</v>
      </c>
      <c r="G616" s="77">
        <v>128945.46</v>
      </c>
      <c r="H616" s="77">
        <v>10039.038</v>
      </c>
      <c r="I616" s="77">
        <v>4.91</v>
      </c>
      <c r="J616" s="77">
        <v>13.212999999999999</v>
      </c>
      <c r="K616" s="77">
        <v>6.8000000000000005E-2</v>
      </c>
      <c r="L616" s="77">
        <v>0.29699999999999999</v>
      </c>
      <c r="M616" s="1">
        <v>2000</v>
      </c>
      <c r="N616" s="224">
        <v>10</v>
      </c>
      <c r="O616" s="233">
        <v>16.63</v>
      </c>
      <c r="P616" s="77">
        <v>16.152999999999999</v>
      </c>
      <c r="Q616" s="77">
        <v>15.701000000000001</v>
      </c>
      <c r="R616" s="77">
        <v>15.27</v>
      </c>
      <c r="S616" s="77">
        <v>14.855</v>
      </c>
      <c r="T616" s="77">
        <v>14.461</v>
      </c>
      <c r="U616" s="77">
        <v>14.087</v>
      </c>
      <c r="V616" s="77">
        <v>13.742000000000001</v>
      </c>
      <c r="W616" s="77">
        <v>13.413</v>
      </c>
      <c r="X616" s="77">
        <v>13.102</v>
      </c>
      <c r="Y616" s="77">
        <v>12.815</v>
      </c>
      <c r="Z616" s="77">
        <v>12.532999999999999</v>
      </c>
      <c r="AA616" s="77">
        <v>12.266</v>
      </c>
      <c r="AB616" s="77">
        <v>12.016999999999999</v>
      </c>
      <c r="AC616" s="77">
        <v>11.773999999999999</v>
      </c>
      <c r="AD616" s="77">
        <v>11.537000000000001</v>
      </c>
      <c r="AE616" s="77">
        <v>11.31</v>
      </c>
      <c r="AF616" s="77">
        <v>11.077</v>
      </c>
      <c r="AG616" s="77">
        <v>10.862</v>
      </c>
      <c r="AH616" s="78">
        <v>10.654999999999999</v>
      </c>
    </row>
    <row r="617" spans="1:34" x14ac:dyDescent="0.25">
      <c r="A617" s="67" t="s">
        <v>381</v>
      </c>
      <c r="B617" s="157">
        <v>263111</v>
      </c>
      <c r="C617" s="1" t="s">
        <v>768</v>
      </c>
      <c r="D617" s="1">
        <v>44</v>
      </c>
      <c r="E617" s="1">
        <v>199</v>
      </c>
      <c r="F617" s="77">
        <v>32818.9</v>
      </c>
      <c r="G617" s="77">
        <v>132241.63</v>
      </c>
      <c r="H617" s="77">
        <v>10082.665999999999</v>
      </c>
      <c r="I617" s="77">
        <v>6.0970000000000004</v>
      </c>
      <c r="J617" s="77">
        <v>13.497</v>
      </c>
      <c r="K617" s="77">
        <v>4.2000000000000003E-2</v>
      </c>
      <c r="L617" s="77">
        <v>0.29099999999999998</v>
      </c>
      <c r="M617" s="1">
        <v>2000</v>
      </c>
      <c r="N617" s="224">
        <v>10</v>
      </c>
      <c r="O617" s="233">
        <v>17.003</v>
      </c>
      <c r="P617" s="77">
        <v>16.504000000000001</v>
      </c>
      <c r="Q617" s="77">
        <v>16.029</v>
      </c>
      <c r="R617" s="77">
        <v>15.603999999999999</v>
      </c>
      <c r="S617" s="77">
        <v>15.18</v>
      </c>
      <c r="T617" s="77">
        <v>14.779</v>
      </c>
      <c r="U617" s="77">
        <v>14.414999999999999</v>
      </c>
      <c r="V617" s="77">
        <v>14.073</v>
      </c>
      <c r="W617" s="77">
        <v>13.742000000000001</v>
      </c>
      <c r="X617" s="77">
        <v>13.407999999999999</v>
      </c>
      <c r="Y617" s="77">
        <v>13.097</v>
      </c>
      <c r="Z617" s="77">
        <v>12.808999999999999</v>
      </c>
      <c r="AA617" s="77">
        <v>12.526</v>
      </c>
      <c r="AB617" s="77">
        <v>12.249000000000001</v>
      </c>
      <c r="AC617" s="77">
        <v>11.987</v>
      </c>
      <c r="AD617" s="77">
        <v>11.744999999999999</v>
      </c>
      <c r="AE617" s="77">
        <v>11.523</v>
      </c>
      <c r="AF617" s="77">
        <v>11.303000000000001</v>
      </c>
      <c r="AG617" s="77">
        <v>11.086</v>
      </c>
      <c r="AH617" s="78">
        <v>10.887</v>
      </c>
    </row>
    <row r="618" spans="1:34" x14ac:dyDescent="0.25">
      <c r="A618" s="67" t="s">
        <v>382</v>
      </c>
      <c r="B618" s="157">
        <v>263112</v>
      </c>
      <c r="C618" s="1" t="s">
        <v>768</v>
      </c>
      <c r="D618" s="1">
        <v>44</v>
      </c>
      <c r="E618" s="1">
        <v>169</v>
      </c>
      <c r="F618" s="77">
        <v>3396.2</v>
      </c>
      <c r="G618" s="77">
        <v>15679.7</v>
      </c>
      <c r="H618" s="77">
        <v>1765.8009999999999</v>
      </c>
      <c r="I618" s="77">
        <v>1.157</v>
      </c>
      <c r="J618" s="77">
        <v>6.9740000000000002</v>
      </c>
      <c r="K618" s="77">
        <v>1.4999999999999999E-2</v>
      </c>
      <c r="L618" s="77">
        <v>0.50700000000000001</v>
      </c>
      <c r="M618" s="1">
        <v>2000</v>
      </c>
      <c r="N618" s="224">
        <v>10</v>
      </c>
      <c r="O618" s="233">
        <v>8.6850000000000005</v>
      </c>
      <c r="P618" s="77">
        <v>8.4529999999999994</v>
      </c>
      <c r="Q618" s="77">
        <v>8.2210000000000001</v>
      </c>
      <c r="R618" s="77">
        <v>8.0039999999999996</v>
      </c>
      <c r="S618" s="77">
        <v>7.8029999999999999</v>
      </c>
      <c r="T618" s="77">
        <v>7.6239999999999997</v>
      </c>
      <c r="U618" s="77">
        <v>7.4390000000000001</v>
      </c>
      <c r="V618" s="77">
        <v>7.266</v>
      </c>
      <c r="W618" s="77">
        <v>7.1029999999999998</v>
      </c>
      <c r="X618" s="77">
        <v>6.9459999999999997</v>
      </c>
      <c r="Y618" s="77">
        <v>6.7910000000000004</v>
      </c>
      <c r="Z618" s="77">
        <v>6.6449999999999996</v>
      </c>
      <c r="AA618" s="77">
        <v>6.5110000000000001</v>
      </c>
      <c r="AB618" s="77">
        <v>6.37</v>
      </c>
      <c r="AC618" s="77">
        <v>6.2240000000000002</v>
      </c>
      <c r="AD618" s="77">
        <v>6.1020000000000003</v>
      </c>
      <c r="AE618" s="77">
        <v>5.9859999999999998</v>
      </c>
      <c r="AF618" s="77">
        <v>5.8760000000000003</v>
      </c>
      <c r="AG618" s="77">
        <v>5.7709999999999999</v>
      </c>
      <c r="AH618" s="78">
        <v>5.67</v>
      </c>
    </row>
    <row r="619" spans="1:34" x14ac:dyDescent="0.25">
      <c r="A619" s="67" t="s">
        <v>382</v>
      </c>
      <c r="B619" s="157">
        <v>263112</v>
      </c>
      <c r="C619" s="1" t="s">
        <v>768</v>
      </c>
      <c r="D619" s="1">
        <v>44</v>
      </c>
      <c r="E619" s="1">
        <v>169</v>
      </c>
      <c r="F619" s="77">
        <v>3347.5</v>
      </c>
      <c r="G619" s="77">
        <v>15519.62</v>
      </c>
      <c r="H619" s="77">
        <v>1747.115</v>
      </c>
      <c r="I619" s="77">
        <v>1.423</v>
      </c>
      <c r="J619" s="77">
        <v>6.923</v>
      </c>
      <c r="K619" s="77">
        <v>2.5000000000000001E-2</v>
      </c>
      <c r="L619" s="77">
        <v>0.50600000000000001</v>
      </c>
      <c r="M619" s="1">
        <v>2000</v>
      </c>
      <c r="N619" s="224">
        <v>10</v>
      </c>
      <c r="O619" s="233">
        <v>8.5960000000000001</v>
      </c>
      <c r="P619" s="77">
        <v>8.3800000000000008</v>
      </c>
      <c r="Q619" s="77">
        <v>8.1820000000000004</v>
      </c>
      <c r="R619" s="77">
        <v>7.9610000000000003</v>
      </c>
      <c r="S619" s="77">
        <v>7.7489999999999997</v>
      </c>
      <c r="T619" s="77">
        <v>7.556</v>
      </c>
      <c r="U619" s="77">
        <v>7.3739999999999997</v>
      </c>
      <c r="V619" s="77">
        <v>7.2039999999999997</v>
      </c>
      <c r="W619" s="77">
        <v>7.0410000000000004</v>
      </c>
      <c r="X619" s="77">
        <v>6.883</v>
      </c>
      <c r="Y619" s="77">
        <v>6.7460000000000004</v>
      </c>
      <c r="Z619" s="77">
        <v>6.633</v>
      </c>
      <c r="AA619" s="77">
        <v>6.4450000000000003</v>
      </c>
      <c r="AB619" s="77">
        <v>6.3179999999999996</v>
      </c>
      <c r="AC619" s="77">
        <v>6.1820000000000004</v>
      </c>
      <c r="AD619" s="77">
        <v>6.0629999999999997</v>
      </c>
      <c r="AE619" s="77">
        <v>5.9329999999999998</v>
      </c>
      <c r="AF619" s="77">
        <v>5.8639999999999999</v>
      </c>
      <c r="AG619" s="77">
        <v>5.7389999999999999</v>
      </c>
      <c r="AH619" s="78">
        <v>5.6050000000000004</v>
      </c>
    </row>
    <row r="620" spans="1:34" x14ac:dyDescent="0.25">
      <c r="A620" s="67" t="s">
        <v>382</v>
      </c>
      <c r="B620" s="157">
        <v>263112</v>
      </c>
      <c r="C620" s="1" t="s">
        <v>768</v>
      </c>
      <c r="D620" s="1">
        <v>44</v>
      </c>
      <c r="E620" s="1">
        <v>169</v>
      </c>
      <c r="F620" s="77">
        <v>3378.6</v>
      </c>
      <c r="G620" s="77">
        <v>15563.99</v>
      </c>
      <c r="H620" s="77">
        <v>1752.02</v>
      </c>
      <c r="I620" s="77">
        <v>2.4169999999999998</v>
      </c>
      <c r="J620" s="77">
        <v>6.9820000000000002</v>
      </c>
      <c r="K620" s="77">
        <v>0.109</v>
      </c>
      <c r="L620" s="77">
        <v>0.50600000000000001</v>
      </c>
      <c r="M620" s="1">
        <v>2000</v>
      </c>
      <c r="N620" s="224">
        <v>10</v>
      </c>
      <c r="O620" s="233">
        <v>8.6940000000000008</v>
      </c>
      <c r="P620" s="77">
        <v>8.4469999999999992</v>
      </c>
      <c r="Q620" s="77">
        <v>8.1790000000000003</v>
      </c>
      <c r="R620" s="77">
        <v>7.9130000000000003</v>
      </c>
      <c r="S620" s="77">
        <v>7.694</v>
      </c>
      <c r="T620" s="77">
        <v>7.57</v>
      </c>
      <c r="U620" s="77">
        <v>7.45</v>
      </c>
      <c r="V620" s="77">
        <v>7.2949999999999999</v>
      </c>
      <c r="W620" s="77">
        <v>7.133</v>
      </c>
      <c r="X620" s="77">
        <v>6.9829999999999997</v>
      </c>
      <c r="Y620" s="77">
        <v>6.8310000000000004</v>
      </c>
      <c r="Z620" s="77">
        <v>6.6920000000000002</v>
      </c>
      <c r="AA620" s="77">
        <v>6.5439999999999996</v>
      </c>
      <c r="AB620" s="77">
        <v>6.38</v>
      </c>
      <c r="AC620" s="77">
        <v>6.2469999999999999</v>
      </c>
      <c r="AD620" s="77">
        <v>6.1390000000000002</v>
      </c>
      <c r="AE620" s="77">
        <v>6.0129999999999999</v>
      </c>
      <c r="AF620" s="77">
        <v>5.9080000000000004</v>
      </c>
      <c r="AG620" s="77">
        <v>5.806</v>
      </c>
      <c r="AH620" s="78">
        <v>5.7290000000000001</v>
      </c>
    </row>
    <row r="621" spans="1:34" x14ac:dyDescent="0.25">
      <c r="A621" s="67" t="s">
        <v>384</v>
      </c>
      <c r="B621" s="157">
        <v>611409</v>
      </c>
      <c r="C621" s="1">
        <v>500</v>
      </c>
      <c r="D621" s="1" t="s">
        <v>769</v>
      </c>
      <c r="E621" s="1">
        <v>31</v>
      </c>
      <c r="F621" s="77">
        <v>4.4809999999999999</v>
      </c>
      <c r="G621" s="77">
        <v>79.103999999999999</v>
      </c>
      <c r="H621" s="77">
        <v>24.399000000000001</v>
      </c>
      <c r="I621" s="77">
        <v>1.2999999999999999E-2</v>
      </c>
      <c r="J621" s="77">
        <v>42.640999999999998</v>
      </c>
      <c r="K621" s="77">
        <v>1.9E-2</v>
      </c>
      <c r="L621" s="77">
        <v>4.9749999999999996</v>
      </c>
      <c r="M621" s="1">
        <v>2000</v>
      </c>
      <c r="N621" s="224">
        <v>10</v>
      </c>
      <c r="O621" s="233">
        <v>49.466999999999999</v>
      </c>
      <c r="P621" s="77">
        <v>48.478999999999999</v>
      </c>
      <c r="Q621" s="77">
        <v>47.595999999999997</v>
      </c>
      <c r="R621" s="77">
        <v>46.981000000000002</v>
      </c>
      <c r="S621" s="77">
        <v>46.264000000000003</v>
      </c>
      <c r="T621" s="77">
        <v>45.462000000000003</v>
      </c>
      <c r="U621" s="77">
        <v>44.643000000000001</v>
      </c>
      <c r="V621" s="77">
        <v>43.991999999999997</v>
      </c>
      <c r="W621" s="77">
        <v>43.344999999999999</v>
      </c>
      <c r="X621" s="77">
        <v>42.643999999999998</v>
      </c>
      <c r="Y621" s="77">
        <v>42.006999999999998</v>
      </c>
      <c r="Z621" s="77">
        <v>41.323999999999998</v>
      </c>
      <c r="AA621" s="77">
        <v>40.618000000000002</v>
      </c>
      <c r="AB621" s="77">
        <v>40.103000000000002</v>
      </c>
      <c r="AC621" s="77">
        <v>39.473999999999997</v>
      </c>
      <c r="AD621" s="77">
        <v>39.002000000000002</v>
      </c>
      <c r="AE621" s="77">
        <v>38.637</v>
      </c>
      <c r="AF621" s="77">
        <v>38.136000000000003</v>
      </c>
      <c r="AG621" s="77">
        <v>37.585999999999999</v>
      </c>
      <c r="AH621" s="78">
        <v>37.066000000000003</v>
      </c>
    </row>
    <row r="622" spans="1:34" x14ac:dyDescent="0.25">
      <c r="A622" s="67" t="s">
        <v>384</v>
      </c>
      <c r="B622" s="157">
        <v>611409</v>
      </c>
      <c r="C622" s="1">
        <v>500</v>
      </c>
      <c r="D622" s="1" t="s">
        <v>769</v>
      </c>
      <c r="E622" s="1">
        <v>31</v>
      </c>
      <c r="F622" s="77">
        <v>4.5389999999999997</v>
      </c>
      <c r="G622" s="77">
        <v>79.59</v>
      </c>
      <c r="H622" s="77">
        <v>24.556999999999999</v>
      </c>
      <c r="I622" s="77">
        <v>7.0000000000000001E-3</v>
      </c>
      <c r="J622" s="77">
        <v>42.927</v>
      </c>
      <c r="K622" s="77">
        <v>6.8000000000000005E-2</v>
      </c>
      <c r="L622" s="77">
        <v>4.9770000000000003</v>
      </c>
      <c r="M622" s="1">
        <v>2000</v>
      </c>
      <c r="N622" s="224">
        <v>10</v>
      </c>
      <c r="O622" s="233">
        <v>49.784999999999997</v>
      </c>
      <c r="P622" s="77">
        <v>48.896999999999998</v>
      </c>
      <c r="Q622" s="77">
        <v>48.085000000000001</v>
      </c>
      <c r="R622" s="77">
        <v>47.204000000000001</v>
      </c>
      <c r="S622" s="77">
        <v>46.444000000000003</v>
      </c>
      <c r="T622" s="77">
        <v>45.582999999999998</v>
      </c>
      <c r="U622" s="77">
        <v>44.795000000000002</v>
      </c>
      <c r="V622" s="77">
        <v>44.134</v>
      </c>
      <c r="W622" s="77">
        <v>43.463000000000001</v>
      </c>
      <c r="X622" s="77">
        <v>42.960999999999999</v>
      </c>
      <c r="Y622" s="77">
        <v>42.265000000000001</v>
      </c>
      <c r="Z622" s="77">
        <v>41.508000000000003</v>
      </c>
      <c r="AA622" s="77">
        <v>40.908000000000001</v>
      </c>
      <c r="AB622" s="77">
        <v>40.381</v>
      </c>
      <c r="AC622" s="77">
        <v>39.872999999999998</v>
      </c>
      <c r="AD622" s="77">
        <v>39.436</v>
      </c>
      <c r="AE622" s="77">
        <v>39.012</v>
      </c>
      <c r="AF622" s="77">
        <v>38.442</v>
      </c>
      <c r="AG622" s="77">
        <v>37.959000000000003</v>
      </c>
      <c r="AH622" s="78">
        <v>37.408999999999999</v>
      </c>
    </row>
    <row r="623" spans="1:34" x14ac:dyDescent="0.25">
      <c r="A623" s="67" t="s">
        <v>384</v>
      </c>
      <c r="B623" s="157">
        <v>611409</v>
      </c>
      <c r="C623" s="1">
        <v>500</v>
      </c>
      <c r="D623" s="1" t="s">
        <v>769</v>
      </c>
      <c r="E623" s="1">
        <v>31</v>
      </c>
      <c r="F623" s="77">
        <v>4.53</v>
      </c>
      <c r="G623" s="77">
        <v>79.242999999999995</v>
      </c>
      <c r="H623" s="77">
        <v>24.452000000000002</v>
      </c>
      <c r="I623" s="77">
        <v>1.2E-2</v>
      </c>
      <c r="J623" s="77">
        <v>43.311</v>
      </c>
      <c r="K623" s="77">
        <v>0.124</v>
      </c>
      <c r="L623" s="77">
        <v>4.9770000000000003</v>
      </c>
      <c r="M623" s="1">
        <v>2000</v>
      </c>
      <c r="N623" s="224">
        <v>10</v>
      </c>
      <c r="O623" s="233">
        <v>50.268000000000001</v>
      </c>
      <c r="P623" s="77">
        <v>49.296999999999997</v>
      </c>
      <c r="Q623" s="77">
        <v>48.384999999999998</v>
      </c>
      <c r="R623" s="77">
        <v>47.476999999999997</v>
      </c>
      <c r="S623" s="77">
        <v>46.685000000000002</v>
      </c>
      <c r="T623" s="77">
        <v>45.97</v>
      </c>
      <c r="U623" s="77">
        <v>45.158999999999999</v>
      </c>
      <c r="V623" s="77">
        <v>44.497</v>
      </c>
      <c r="W623" s="77">
        <v>43.887</v>
      </c>
      <c r="X623" s="77">
        <v>43.133000000000003</v>
      </c>
      <c r="Y623" s="77">
        <v>42.555999999999997</v>
      </c>
      <c r="Z623" s="77">
        <v>42.057000000000002</v>
      </c>
      <c r="AA623" s="77">
        <v>41.481000000000002</v>
      </c>
      <c r="AB623" s="77">
        <v>40.887999999999998</v>
      </c>
      <c r="AC623" s="77">
        <v>40.453000000000003</v>
      </c>
      <c r="AD623" s="77">
        <v>39.832999999999998</v>
      </c>
      <c r="AE623" s="77">
        <v>39.320999999999998</v>
      </c>
      <c r="AF623" s="77">
        <v>38.774000000000001</v>
      </c>
      <c r="AG623" s="77">
        <v>38.250999999999998</v>
      </c>
      <c r="AH623" s="78">
        <v>37.853000000000002</v>
      </c>
    </row>
    <row r="624" spans="1:34" x14ac:dyDescent="0.25">
      <c r="A624" s="67" t="s">
        <v>385</v>
      </c>
      <c r="B624" s="157">
        <v>611410</v>
      </c>
      <c r="C624" s="1">
        <v>540</v>
      </c>
      <c r="D624" s="1" t="s">
        <v>769</v>
      </c>
      <c r="E624" s="1">
        <v>82</v>
      </c>
      <c r="F624" s="77">
        <v>3.0859999999999999</v>
      </c>
      <c r="G624" s="77">
        <v>22.846</v>
      </c>
      <c r="H624" s="77">
        <v>17.263999999999999</v>
      </c>
      <c r="I624" s="77">
        <v>1.2E-2</v>
      </c>
      <c r="J624" s="77">
        <v>53.267000000000003</v>
      </c>
      <c r="K624" s="77">
        <v>8.8999999999999996E-2</v>
      </c>
      <c r="L624" s="77">
        <v>4.9770000000000003</v>
      </c>
      <c r="M624" s="1">
        <v>2000</v>
      </c>
      <c r="N624" s="224">
        <v>10</v>
      </c>
      <c r="O624" s="233">
        <v>62.258000000000003</v>
      </c>
      <c r="P624" s="77">
        <v>60.969000000000001</v>
      </c>
      <c r="Q624" s="77">
        <v>59.848999999999997</v>
      </c>
      <c r="R624" s="77">
        <v>58.668999999999997</v>
      </c>
      <c r="S624" s="77">
        <v>57.497</v>
      </c>
      <c r="T624" s="77">
        <v>56.735999999999997</v>
      </c>
      <c r="U624" s="77">
        <v>55.712000000000003</v>
      </c>
      <c r="V624" s="77">
        <v>54.609000000000002</v>
      </c>
      <c r="W624" s="77">
        <v>53.97</v>
      </c>
      <c r="X624" s="77">
        <v>53.161000000000001</v>
      </c>
      <c r="Y624" s="77">
        <v>52.433</v>
      </c>
      <c r="Z624" s="77">
        <v>51.567</v>
      </c>
      <c r="AA624" s="77">
        <v>50.893000000000001</v>
      </c>
      <c r="AB624" s="77">
        <v>50.252000000000002</v>
      </c>
      <c r="AC624" s="77">
        <v>49.447000000000003</v>
      </c>
      <c r="AD624" s="77">
        <v>48.625999999999998</v>
      </c>
      <c r="AE624" s="77">
        <v>48.087000000000003</v>
      </c>
      <c r="AF624" s="77">
        <v>47.591000000000001</v>
      </c>
      <c r="AG624" s="77">
        <v>46.832999999999998</v>
      </c>
      <c r="AH624" s="78">
        <v>46.191000000000003</v>
      </c>
    </row>
    <row r="625" spans="1:34" x14ac:dyDescent="0.25">
      <c r="A625" s="67" t="s">
        <v>385</v>
      </c>
      <c r="B625" s="157">
        <v>611410</v>
      </c>
      <c r="C625" s="1">
        <v>540</v>
      </c>
      <c r="D625" s="1" t="s">
        <v>769</v>
      </c>
      <c r="E625" s="1">
        <v>82</v>
      </c>
      <c r="F625" s="77">
        <v>3.129</v>
      </c>
      <c r="G625" s="77">
        <v>23.145</v>
      </c>
      <c r="H625" s="77">
        <v>17.488</v>
      </c>
      <c r="I625" s="77">
        <v>8.0000000000000002E-3</v>
      </c>
      <c r="J625" s="77">
        <v>54.235999999999997</v>
      </c>
      <c r="K625" s="77">
        <v>6.2E-2</v>
      </c>
      <c r="L625" s="77">
        <v>4.976</v>
      </c>
      <c r="M625" s="1">
        <v>2000</v>
      </c>
      <c r="N625" s="224">
        <v>10</v>
      </c>
      <c r="O625" s="233">
        <v>63.09</v>
      </c>
      <c r="P625" s="77">
        <v>61.84</v>
      </c>
      <c r="Q625" s="77">
        <v>61.011000000000003</v>
      </c>
      <c r="R625" s="77">
        <v>60.037999999999997</v>
      </c>
      <c r="S625" s="77">
        <v>58.87</v>
      </c>
      <c r="T625" s="77">
        <v>57.795000000000002</v>
      </c>
      <c r="U625" s="77">
        <v>56.927</v>
      </c>
      <c r="V625" s="77">
        <v>55.942</v>
      </c>
      <c r="W625" s="77">
        <v>54.904000000000003</v>
      </c>
      <c r="X625" s="77">
        <v>54.036999999999999</v>
      </c>
      <c r="Y625" s="77">
        <v>53.213000000000001</v>
      </c>
      <c r="Z625" s="77">
        <v>52.279000000000003</v>
      </c>
      <c r="AA625" s="77">
        <v>51.485999999999997</v>
      </c>
      <c r="AB625" s="77">
        <v>50.832999999999998</v>
      </c>
      <c r="AC625" s="77">
        <v>50.3</v>
      </c>
      <c r="AD625" s="77">
        <v>49.801000000000002</v>
      </c>
      <c r="AE625" s="77">
        <v>49.124000000000002</v>
      </c>
      <c r="AF625" s="77">
        <v>48.238</v>
      </c>
      <c r="AG625" s="77">
        <v>47.804000000000002</v>
      </c>
      <c r="AH625" s="78">
        <v>47.182000000000002</v>
      </c>
    </row>
    <row r="626" spans="1:34" x14ac:dyDescent="0.25">
      <c r="A626" s="67" t="s">
        <v>385</v>
      </c>
      <c r="B626" s="157">
        <v>611410</v>
      </c>
      <c r="C626" s="1">
        <v>540</v>
      </c>
      <c r="D626" s="1" t="s">
        <v>769</v>
      </c>
      <c r="E626" s="1">
        <v>82</v>
      </c>
      <c r="F626" s="77">
        <v>3.1429999999999998</v>
      </c>
      <c r="G626" s="77">
        <v>23.225000000000001</v>
      </c>
      <c r="H626" s="77">
        <v>17.545000000000002</v>
      </c>
      <c r="I626" s="77">
        <v>4.0000000000000001E-3</v>
      </c>
      <c r="J626" s="77">
        <v>54.338999999999999</v>
      </c>
      <c r="K626" s="77">
        <v>2.8000000000000001E-2</v>
      </c>
      <c r="L626" s="77">
        <v>4.9749999999999996</v>
      </c>
      <c r="M626" s="1">
        <v>2000</v>
      </c>
      <c r="N626" s="224">
        <v>10</v>
      </c>
      <c r="O626" s="233">
        <v>63.37</v>
      </c>
      <c r="P626" s="77">
        <v>62.192</v>
      </c>
      <c r="Q626" s="77">
        <v>61.024999999999999</v>
      </c>
      <c r="R626" s="77">
        <v>59.917999999999999</v>
      </c>
      <c r="S626" s="77">
        <v>58.825000000000003</v>
      </c>
      <c r="T626" s="77">
        <v>57.904000000000003</v>
      </c>
      <c r="U626" s="77">
        <v>56.896000000000001</v>
      </c>
      <c r="V626" s="77">
        <v>56.043999999999997</v>
      </c>
      <c r="W626" s="77">
        <v>55.194000000000003</v>
      </c>
      <c r="X626" s="77">
        <v>54.304000000000002</v>
      </c>
      <c r="Y626" s="77">
        <v>53.432000000000002</v>
      </c>
      <c r="Z626" s="77">
        <v>52.66</v>
      </c>
      <c r="AA626" s="77">
        <v>51.851999999999997</v>
      </c>
      <c r="AB626" s="77">
        <v>51.005000000000003</v>
      </c>
      <c r="AC626" s="77">
        <v>50.271000000000001</v>
      </c>
      <c r="AD626" s="77">
        <v>49.674999999999997</v>
      </c>
      <c r="AE626" s="77">
        <v>49.006999999999998</v>
      </c>
      <c r="AF626" s="77">
        <v>48.423999999999999</v>
      </c>
      <c r="AG626" s="77">
        <v>47.759</v>
      </c>
      <c r="AH626" s="78">
        <v>47.033999999999999</v>
      </c>
    </row>
    <row r="627" spans="1:34" x14ac:dyDescent="0.25">
      <c r="A627" s="67" t="s">
        <v>386</v>
      </c>
      <c r="B627" s="157">
        <v>611411</v>
      </c>
      <c r="C627" s="1">
        <v>1050</v>
      </c>
      <c r="D627" s="1" t="s">
        <v>769</v>
      </c>
      <c r="E627" s="1">
        <v>45</v>
      </c>
      <c r="F627" s="77">
        <v>2.036</v>
      </c>
      <c r="G627" s="77">
        <v>68.284000000000006</v>
      </c>
      <c r="H627" s="77">
        <v>14.565</v>
      </c>
      <c r="I627" s="77">
        <v>0.04</v>
      </c>
      <c r="J627" s="77">
        <v>153.36000000000001</v>
      </c>
      <c r="K627" s="77">
        <v>8.3780000000000001</v>
      </c>
      <c r="L627" s="77">
        <v>4.9770000000000003</v>
      </c>
      <c r="M627" s="1">
        <v>2000</v>
      </c>
      <c r="N627" s="224">
        <v>10</v>
      </c>
      <c r="O627" s="233">
        <v>178.351</v>
      </c>
      <c r="P627" s="77">
        <v>174.78399999999999</v>
      </c>
      <c r="Q627" s="77">
        <v>171.565</v>
      </c>
      <c r="R627" s="77">
        <v>168.37299999999999</v>
      </c>
      <c r="S627" s="77">
        <v>165.38399999999999</v>
      </c>
      <c r="T627" s="77">
        <v>162.14099999999999</v>
      </c>
      <c r="U627" s="77">
        <v>159.23500000000001</v>
      </c>
      <c r="V627" s="77">
        <v>156.82400000000001</v>
      </c>
      <c r="W627" s="77">
        <v>154.542</v>
      </c>
      <c r="X627" s="77">
        <v>152.398</v>
      </c>
      <c r="Y627" s="77">
        <v>150.28100000000001</v>
      </c>
      <c r="Z627" s="77">
        <v>148.17599999999999</v>
      </c>
      <c r="AA627" s="77">
        <v>146.55099999999999</v>
      </c>
      <c r="AB627" s="77">
        <v>144.887</v>
      </c>
      <c r="AC627" s="77">
        <v>143.07599999999999</v>
      </c>
      <c r="AD627" s="77">
        <v>141.36500000000001</v>
      </c>
      <c r="AE627" s="77">
        <v>140.017</v>
      </c>
      <c r="AF627" s="77">
        <v>138.09700000000001</v>
      </c>
      <c r="AG627" s="77">
        <v>136.35599999999999</v>
      </c>
      <c r="AH627" s="78">
        <v>134.80600000000001</v>
      </c>
    </row>
    <row r="628" spans="1:34" x14ac:dyDescent="0.25">
      <c r="A628" s="67" t="s">
        <v>386</v>
      </c>
      <c r="B628" s="157">
        <v>611411</v>
      </c>
      <c r="C628" s="1">
        <v>1050</v>
      </c>
      <c r="D628" s="1" t="s">
        <v>769</v>
      </c>
      <c r="E628" s="1">
        <v>45</v>
      </c>
      <c r="F628" s="77">
        <v>1.9410000000000001</v>
      </c>
      <c r="G628" s="77">
        <v>66.105999999999995</v>
      </c>
      <c r="H628" s="77">
        <v>14.099</v>
      </c>
      <c r="I628" s="77">
        <v>7.1999999999999995E-2</v>
      </c>
      <c r="J628" s="77">
        <v>153.35300000000001</v>
      </c>
      <c r="K628" s="77">
        <v>0.75600000000000001</v>
      </c>
      <c r="L628" s="77">
        <v>4.976</v>
      </c>
      <c r="M628" s="1">
        <v>2000</v>
      </c>
      <c r="N628" s="224">
        <v>10</v>
      </c>
      <c r="O628" s="233">
        <v>182.15</v>
      </c>
      <c r="P628" s="77">
        <v>178.39599999999999</v>
      </c>
      <c r="Q628" s="77">
        <v>174.70500000000001</v>
      </c>
      <c r="R628" s="77">
        <v>171.32400000000001</v>
      </c>
      <c r="S628" s="77">
        <v>168.26599999999999</v>
      </c>
      <c r="T628" s="77">
        <v>164.90600000000001</v>
      </c>
      <c r="U628" s="77">
        <v>161.917</v>
      </c>
      <c r="V628" s="77">
        <v>159.065</v>
      </c>
      <c r="W628" s="77">
        <v>156.36000000000001</v>
      </c>
      <c r="X628" s="77">
        <v>153.529</v>
      </c>
      <c r="Y628" s="77">
        <v>150.71100000000001</v>
      </c>
      <c r="Z628" s="77">
        <v>148.03299999999999</v>
      </c>
      <c r="AA628" s="77">
        <v>145.49199999999999</v>
      </c>
      <c r="AB628" s="77">
        <v>142.82499999999999</v>
      </c>
      <c r="AC628" s="77">
        <v>140.53899999999999</v>
      </c>
      <c r="AD628" s="77">
        <v>138.304</v>
      </c>
      <c r="AE628" s="77">
        <v>136.14400000000001</v>
      </c>
      <c r="AF628" s="77">
        <v>133.80500000000001</v>
      </c>
      <c r="AG628" s="77">
        <v>131.36699999999999</v>
      </c>
      <c r="AH628" s="78">
        <v>129.22499999999999</v>
      </c>
    </row>
    <row r="629" spans="1:34" x14ac:dyDescent="0.25">
      <c r="A629" s="67" t="s">
        <v>386</v>
      </c>
      <c r="B629" s="157">
        <v>611411</v>
      </c>
      <c r="C629" s="1">
        <v>1050</v>
      </c>
      <c r="D629" s="1" t="s">
        <v>769</v>
      </c>
      <c r="E629" s="1">
        <v>45</v>
      </c>
      <c r="F629" s="77">
        <v>1.9279999999999999</v>
      </c>
      <c r="G629" s="77">
        <v>65.641000000000005</v>
      </c>
      <c r="H629" s="77">
        <v>13.997999999999999</v>
      </c>
      <c r="I629" s="77">
        <v>3.5999999999999997E-2</v>
      </c>
      <c r="J629" s="77">
        <v>153.47900000000001</v>
      </c>
      <c r="K629" s="77">
        <v>1.341</v>
      </c>
      <c r="L629" s="77">
        <v>4.976</v>
      </c>
      <c r="M629" s="1">
        <v>2000</v>
      </c>
      <c r="N629" s="224">
        <v>10</v>
      </c>
      <c r="O629" s="233">
        <v>181.29400000000001</v>
      </c>
      <c r="P629" s="77">
        <v>177.703</v>
      </c>
      <c r="Q629" s="77">
        <v>174.20500000000001</v>
      </c>
      <c r="R629" s="77">
        <v>170.99</v>
      </c>
      <c r="S629" s="77">
        <v>167.56700000000001</v>
      </c>
      <c r="T629" s="77">
        <v>164.43199999999999</v>
      </c>
      <c r="U629" s="77">
        <v>161.09100000000001</v>
      </c>
      <c r="V629" s="77">
        <v>157.9</v>
      </c>
      <c r="W629" s="77">
        <v>155.23500000000001</v>
      </c>
      <c r="X629" s="77">
        <v>152.774</v>
      </c>
      <c r="Y629" s="77">
        <v>150.56800000000001</v>
      </c>
      <c r="Z629" s="77">
        <v>148.00200000000001</v>
      </c>
      <c r="AA629" s="77">
        <v>145.56</v>
      </c>
      <c r="AB629" s="77">
        <v>143.49299999999999</v>
      </c>
      <c r="AC629" s="77">
        <v>141.61099999999999</v>
      </c>
      <c r="AD629" s="77">
        <v>139.38</v>
      </c>
      <c r="AE629" s="77">
        <v>137.20099999999999</v>
      </c>
      <c r="AF629" s="77">
        <v>135.233</v>
      </c>
      <c r="AG629" s="77">
        <v>133.58500000000001</v>
      </c>
      <c r="AH629" s="78">
        <v>131.75</v>
      </c>
    </row>
    <row r="630" spans="1:34" x14ac:dyDescent="0.25">
      <c r="A630" s="67" t="s">
        <v>387</v>
      </c>
      <c r="B630" s="157">
        <v>611412</v>
      </c>
      <c r="C630" s="1"/>
      <c r="D630" s="1"/>
      <c r="E630" s="1"/>
      <c r="F630" s="77"/>
      <c r="G630" s="255" t="s">
        <v>467</v>
      </c>
      <c r="H630" s="255"/>
      <c r="I630" s="255"/>
      <c r="J630" s="255" t="s">
        <v>467</v>
      </c>
      <c r="K630" s="77"/>
      <c r="L630" s="77"/>
      <c r="M630" s="1"/>
      <c r="N630" s="224"/>
      <c r="O630" s="233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  <c r="AA630" s="77"/>
      <c r="AB630" s="77"/>
      <c r="AC630" s="77"/>
      <c r="AD630" s="77"/>
      <c r="AE630" s="77"/>
      <c r="AF630" s="77"/>
      <c r="AG630" s="77"/>
      <c r="AH630" s="78"/>
    </row>
    <row r="631" spans="1:34" x14ac:dyDescent="0.25">
      <c r="A631" s="67" t="s">
        <v>387</v>
      </c>
      <c r="B631" s="157">
        <v>611412</v>
      </c>
      <c r="C631" s="1"/>
      <c r="D631" s="1"/>
      <c r="E631" s="1"/>
      <c r="F631" s="77"/>
      <c r="G631" s="255" t="s">
        <v>467</v>
      </c>
      <c r="H631" s="255"/>
      <c r="I631" s="255"/>
      <c r="J631" s="255" t="s">
        <v>467</v>
      </c>
      <c r="K631" s="77"/>
      <c r="L631" s="77"/>
      <c r="M631" s="1"/>
      <c r="N631" s="224"/>
      <c r="O631" s="233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  <c r="AB631" s="77"/>
      <c r="AC631" s="77"/>
      <c r="AD631" s="77"/>
      <c r="AE631" s="77"/>
      <c r="AF631" s="77"/>
      <c r="AG631" s="77"/>
      <c r="AH631" s="78"/>
    </row>
    <row r="632" spans="1:34" x14ac:dyDescent="0.25">
      <c r="A632" s="67" t="s">
        <v>387</v>
      </c>
      <c r="B632" s="157">
        <v>611412</v>
      </c>
      <c r="C632" s="1"/>
      <c r="D632" s="1"/>
      <c r="E632" s="1"/>
      <c r="F632" s="77"/>
      <c r="G632" s="255" t="s">
        <v>467</v>
      </c>
      <c r="H632" s="255"/>
      <c r="I632" s="255"/>
      <c r="J632" s="255" t="s">
        <v>467</v>
      </c>
      <c r="K632" s="77"/>
      <c r="L632" s="77"/>
      <c r="M632" s="1"/>
      <c r="N632" s="224"/>
      <c r="O632" s="233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  <c r="AB632" s="77"/>
      <c r="AC632" s="77"/>
      <c r="AD632" s="77"/>
      <c r="AE632" s="77"/>
      <c r="AF632" s="77"/>
      <c r="AG632" s="77"/>
      <c r="AH632" s="78"/>
    </row>
    <row r="633" spans="1:34" x14ac:dyDescent="0.25">
      <c r="A633" s="67" t="s">
        <v>388</v>
      </c>
      <c r="B633" s="157">
        <v>611413</v>
      </c>
      <c r="C633" s="1">
        <v>220</v>
      </c>
      <c r="D633" s="1" t="s">
        <v>769</v>
      </c>
      <c r="E633" s="1">
        <v>26</v>
      </c>
      <c r="F633" s="77">
        <v>0.32400000000000001</v>
      </c>
      <c r="G633" s="77">
        <v>4.8250000000000002</v>
      </c>
      <c r="H633" s="77">
        <v>2.8370000000000002</v>
      </c>
      <c r="I633" s="77">
        <v>6.0000000000000001E-3</v>
      </c>
      <c r="J633" s="77">
        <v>255.273</v>
      </c>
      <c r="K633" s="77">
        <v>0.41399999999999998</v>
      </c>
      <c r="L633" s="77">
        <v>4.9749999999999996</v>
      </c>
      <c r="M633" s="1">
        <v>2000</v>
      </c>
      <c r="N633" s="224">
        <v>10</v>
      </c>
      <c r="O633" s="233">
        <v>295.81400000000002</v>
      </c>
      <c r="P633" s="77">
        <v>290.39699999999999</v>
      </c>
      <c r="Q633" s="77">
        <v>284.77</v>
      </c>
      <c r="R633" s="77">
        <v>279.85300000000001</v>
      </c>
      <c r="S633" s="77">
        <v>275.18099999999998</v>
      </c>
      <c r="T633" s="77">
        <v>270.03300000000002</v>
      </c>
      <c r="U633" s="77">
        <v>265.58699999999999</v>
      </c>
      <c r="V633" s="77">
        <v>262.55200000000002</v>
      </c>
      <c r="W633" s="77">
        <v>259.09399999999999</v>
      </c>
      <c r="X633" s="77">
        <v>255.947</v>
      </c>
      <c r="Y633" s="77">
        <v>251.453</v>
      </c>
      <c r="Z633" s="77">
        <v>247.489</v>
      </c>
      <c r="AA633" s="77">
        <v>245.68600000000001</v>
      </c>
      <c r="AB633" s="77">
        <v>241.416</v>
      </c>
      <c r="AC633" s="77">
        <v>237.221</v>
      </c>
      <c r="AD633" s="77">
        <v>233.483</v>
      </c>
      <c r="AE633" s="77">
        <v>230.584</v>
      </c>
      <c r="AF633" s="77">
        <v>229.101</v>
      </c>
      <c r="AG633" s="77">
        <v>226.15100000000001</v>
      </c>
      <c r="AH633" s="78">
        <v>223.65100000000001</v>
      </c>
    </row>
    <row r="634" spans="1:34" x14ac:dyDescent="0.25">
      <c r="A634" s="67" t="s">
        <v>388</v>
      </c>
      <c r="B634" s="157">
        <v>611413</v>
      </c>
      <c r="C634" s="1">
        <v>220</v>
      </c>
      <c r="D634" s="1" t="s">
        <v>769</v>
      </c>
      <c r="E634" s="1">
        <v>26</v>
      </c>
      <c r="F634" s="77">
        <v>0.33200000000000002</v>
      </c>
      <c r="G634" s="77">
        <v>4.915</v>
      </c>
      <c r="H634" s="77">
        <v>2.89</v>
      </c>
      <c r="I634" s="77">
        <v>3.0000000000000001E-3</v>
      </c>
      <c r="J634" s="77">
        <v>254.86600000000001</v>
      </c>
      <c r="K634" s="77">
        <v>0.247</v>
      </c>
      <c r="L634" s="77">
        <v>4.9749999999999996</v>
      </c>
      <c r="M634" s="1">
        <v>2000</v>
      </c>
      <c r="N634" s="224">
        <v>10</v>
      </c>
      <c r="O634" s="233">
        <v>294.32499999999999</v>
      </c>
      <c r="P634" s="77">
        <v>290.04399999999998</v>
      </c>
      <c r="Q634" s="77">
        <v>285.33800000000002</v>
      </c>
      <c r="R634" s="77">
        <v>280.96300000000002</v>
      </c>
      <c r="S634" s="77">
        <v>276.21800000000002</v>
      </c>
      <c r="T634" s="77">
        <v>270.73099999999999</v>
      </c>
      <c r="U634" s="77">
        <v>266.19200000000001</v>
      </c>
      <c r="V634" s="77">
        <v>261.54899999999998</v>
      </c>
      <c r="W634" s="77">
        <v>257.61500000000001</v>
      </c>
      <c r="X634" s="77">
        <v>254.08500000000001</v>
      </c>
      <c r="Y634" s="77">
        <v>250.435</v>
      </c>
      <c r="Z634" s="77">
        <v>246.23599999999999</v>
      </c>
      <c r="AA634" s="77">
        <v>243.32300000000001</v>
      </c>
      <c r="AB634" s="77">
        <v>240.72800000000001</v>
      </c>
      <c r="AC634" s="77">
        <v>237.27</v>
      </c>
      <c r="AD634" s="77">
        <v>233.441</v>
      </c>
      <c r="AE634" s="77">
        <v>230.648</v>
      </c>
      <c r="AF634" s="77">
        <v>228.58500000000001</v>
      </c>
      <c r="AG634" s="77">
        <v>225.61600000000001</v>
      </c>
      <c r="AH634" s="78">
        <v>223.98500000000001</v>
      </c>
    </row>
    <row r="635" spans="1:34" x14ac:dyDescent="0.25">
      <c r="A635" s="67" t="s">
        <v>388</v>
      </c>
      <c r="B635" s="157">
        <v>611413</v>
      </c>
      <c r="C635" s="1">
        <v>220</v>
      </c>
      <c r="D635" s="1" t="s">
        <v>769</v>
      </c>
      <c r="E635" s="1">
        <v>26</v>
      </c>
      <c r="F635" s="77">
        <v>0.33300000000000002</v>
      </c>
      <c r="G635" s="77">
        <v>4.9790000000000001</v>
      </c>
      <c r="H635" s="77">
        <v>2.9279999999999999</v>
      </c>
      <c r="I635" s="77">
        <v>4.0000000000000001E-3</v>
      </c>
      <c r="J635" s="77">
        <v>255.535</v>
      </c>
      <c r="K635" s="77">
        <v>0.64800000000000002</v>
      </c>
      <c r="L635" s="77">
        <v>4.976</v>
      </c>
      <c r="M635" s="1">
        <v>2000</v>
      </c>
      <c r="N635" s="224">
        <v>10</v>
      </c>
      <c r="O635" s="233">
        <v>296.73500000000001</v>
      </c>
      <c r="P635" s="77">
        <v>291.29399999999998</v>
      </c>
      <c r="Q635" s="77">
        <v>285.92</v>
      </c>
      <c r="R635" s="77">
        <v>280.47899999999998</v>
      </c>
      <c r="S635" s="77">
        <v>276.45800000000003</v>
      </c>
      <c r="T635" s="77">
        <v>271.262</v>
      </c>
      <c r="U635" s="77">
        <v>266.21699999999998</v>
      </c>
      <c r="V635" s="77">
        <v>263.29899999999998</v>
      </c>
      <c r="W635" s="77">
        <v>258.66699999999997</v>
      </c>
      <c r="X635" s="77">
        <v>254.44200000000001</v>
      </c>
      <c r="Y635" s="77">
        <v>250.96299999999999</v>
      </c>
      <c r="Z635" s="77">
        <v>248.13900000000001</v>
      </c>
      <c r="AA635" s="77">
        <v>244.61500000000001</v>
      </c>
      <c r="AB635" s="77">
        <v>240.68100000000001</v>
      </c>
      <c r="AC635" s="77">
        <v>237.33600000000001</v>
      </c>
      <c r="AD635" s="77">
        <v>234.61699999999999</v>
      </c>
      <c r="AE635" s="77">
        <v>231.61600000000001</v>
      </c>
      <c r="AF635" s="77">
        <v>228.50200000000001</v>
      </c>
      <c r="AG635" s="77">
        <v>225.90600000000001</v>
      </c>
      <c r="AH635" s="78">
        <v>223.56</v>
      </c>
    </row>
    <row r="636" spans="1:34" x14ac:dyDescent="0.25">
      <c r="A636" s="67" t="s">
        <v>389</v>
      </c>
      <c r="B636" s="157">
        <v>611414</v>
      </c>
      <c r="C636" s="1">
        <v>280</v>
      </c>
      <c r="D636" s="1" t="s">
        <v>769</v>
      </c>
      <c r="E636" s="1">
        <v>24</v>
      </c>
      <c r="F636" s="77">
        <v>0.17799999999999999</v>
      </c>
      <c r="G636" s="77">
        <v>4.0010000000000003</v>
      </c>
      <c r="H636" s="77">
        <v>1.706</v>
      </c>
      <c r="I636" s="77">
        <v>8.9999999999999993E-3</v>
      </c>
      <c r="J636" s="77">
        <v>305.29399999999998</v>
      </c>
      <c r="K636" s="77">
        <v>0.67400000000000004</v>
      </c>
      <c r="L636" s="77">
        <v>4.9749999999999996</v>
      </c>
      <c r="M636" s="1">
        <v>2000</v>
      </c>
      <c r="N636" s="224">
        <v>10</v>
      </c>
      <c r="O636" s="233">
        <v>349.37400000000002</v>
      </c>
      <c r="P636" s="77">
        <v>342.90100000000001</v>
      </c>
      <c r="Q636" s="77">
        <v>338.358</v>
      </c>
      <c r="R636" s="77">
        <v>333.363</v>
      </c>
      <c r="S636" s="77">
        <v>327.25599999999997</v>
      </c>
      <c r="T636" s="77">
        <v>323.41800000000001</v>
      </c>
      <c r="U636" s="77">
        <v>317.34100000000001</v>
      </c>
      <c r="V636" s="77">
        <v>313.51299999999998</v>
      </c>
      <c r="W636" s="77">
        <v>310.03300000000002</v>
      </c>
      <c r="X636" s="77">
        <v>305.92200000000003</v>
      </c>
      <c r="Y636" s="77">
        <v>301.95299999999997</v>
      </c>
      <c r="Z636" s="77">
        <v>297.19200000000001</v>
      </c>
      <c r="AA636" s="77">
        <v>293.52100000000002</v>
      </c>
      <c r="AB636" s="77">
        <v>289.88400000000001</v>
      </c>
      <c r="AC636" s="77">
        <v>286.08300000000003</v>
      </c>
      <c r="AD636" s="77">
        <v>282.70999999999998</v>
      </c>
      <c r="AE636" s="77">
        <v>277.82100000000003</v>
      </c>
      <c r="AF636" s="77">
        <v>275.07799999999997</v>
      </c>
      <c r="AG636" s="77">
        <v>270.589</v>
      </c>
      <c r="AH636" s="78">
        <v>269.56900000000002</v>
      </c>
    </row>
    <row r="637" spans="1:34" x14ac:dyDescent="0.25">
      <c r="A637" s="67" t="s">
        <v>389</v>
      </c>
      <c r="B637" s="157">
        <v>611414</v>
      </c>
      <c r="C637" s="1">
        <v>280</v>
      </c>
      <c r="D637" s="1" t="s">
        <v>769</v>
      </c>
      <c r="E637" s="1">
        <v>24</v>
      </c>
      <c r="F637" s="77">
        <v>0.191</v>
      </c>
      <c r="G637" s="77">
        <v>4.1580000000000004</v>
      </c>
      <c r="H637" s="77">
        <v>1.774</v>
      </c>
      <c r="I637" s="77">
        <v>1E-3</v>
      </c>
      <c r="J637" s="77">
        <v>305.71199999999999</v>
      </c>
      <c r="K637" s="77">
        <v>0.98199999999999998</v>
      </c>
      <c r="L637" s="77">
        <v>4.9770000000000003</v>
      </c>
      <c r="M637" s="1">
        <v>2000</v>
      </c>
      <c r="N637" s="224">
        <v>10</v>
      </c>
      <c r="O637" s="233">
        <v>351.97699999999998</v>
      </c>
      <c r="P637" s="77">
        <v>346.34</v>
      </c>
      <c r="Q637" s="77">
        <v>340.43700000000001</v>
      </c>
      <c r="R637" s="77">
        <v>332.976</v>
      </c>
      <c r="S637" s="77">
        <v>328.39600000000002</v>
      </c>
      <c r="T637" s="77">
        <v>324.35399999999998</v>
      </c>
      <c r="U637" s="77">
        <v>319.54300000000001</v>
      </c>
      <c r="V637" s="77">
        <v>315.25200000000001</v>
      </c>
      <c r="W637" s="77">
        <v>309.23599999999999</v>
      </c>
      <c r="X637" s="77">
        <v>304.57600000000002</v>
      </c>
      <c r="Y637" s="77">
        <v>302.02600000000001</v>
      </c>
      <c r="Z637" s="77">
        <v>297.11599999999999</v>
      </c>
      <c r="AA637" s="77">
        <v>292.51499999999999</v>
      </c>
      <c r="AB637" s="77">
        <v>289.18700000000001</v>
      </c>
      <c r="AC637" s="77">
        <v>285.23500000000001</v>
      </c>
      <c r="AD637" s="77">
        <v>282.42700000000002</v>
      </c>
      <c r="AE637" s="77">
        <v>278.92200000000003</v>
      </c>
      <c r="AF637" s="77">
        <v>274.85700000000003</v>
      </c>
      <c r="AG637" s="77">
        <v>271.08499999999998</v>
      </c>
      <c r="AH637" s="78">
        <v>267.79199999999997</v>
      </c>
    </row>
    <row r="638" spans="1:34" x14ac:dyDescent="0.25">
      <c r="A638" s="67" t="s">
        <v>389</v>
      </c>
      <c r="B638" s="157">
        <v>611414</v>
      </c>
      <c r="C638" s="1">
        <v>280</v>
      </c>
      <c r="D638" s="1" t="s">
        <v>769</v>
      </c>
      <c r="E638" s="1">
        <v>24</v>
      </c>
      <c r="F638" s="77">
        <v>0.193</v>
      </c>
      <c r="G638" s="77">
        <v>4.2350000000000003</v>
      </c>
      <c r="H638" s="77">
        <v>1.806</v>
      </c>
      <c r="I638" s="77">
        <v>2E-3</v>
      </c>
      <c r="J638" s="77">
        <v>305.05799999999999</v>
      </c>
      <c r="K638" s="77">
        <v>0.66700000000000004</v>
      </c>
      <c r="L638" s="77">
        <v>4.976</v>
      </c>
      <c r="M638" s="1">
        <v>2000</v>
      </c>
      <c r="N638" s="224">
        <v>10</v>
      </c>
      <c r="O638" s="233">
        <v>351.24099999999999</v>
      </c>
      <c r="P638" s="77">
        <v>344.70400000000001</v>
      </c>
      <c r="Q638" s="77">
        <v>339.11900000000003</v>
      </c>
      <c r="R638" s="77">
        <v>332.98599999999999</v>
      </c>
      <c r="S638" s="77">
        <v>328.07799999999997</v>
      </c>
      <c r="T638" s="77">
        <v>322.95999999999998</v>
      </c>
      <c r="U638" s="77">
        <v>317.70400000000001</v>
      </c>
      <c r="V638" s="77">
        <v>313.67099999999999</v>
      </c>
      <c r="W638" s="77">
        <v>308.666</v>
      </c>
      <c r="X638" s="77">
        <v>305.036</v>
      </c>
      <c r="Y638" s="77">
        <v>300.77499999999998</v>
      </c>
      <c r="Z638" s="77">
        <v>297.404</v>
      </c>
      <c r="AA638" s="77">
        <v>291.48099999999999</v>
      </c>
      <c r="AB638" s="77">
        <v>289.274</v>
      </c>
      <c r="AC638" s="77">
        <v>286.10000000000002</v>
      </c>
      <c r="AD638" s="77">
        <v>281.93900000000002</v>
      </c>
      <c r="AE638" s="77">
        <v>277.11799999999999</v>
      </c>
      <c r="AF638" s="77">
        <v>273.28500000000003</v>
      </c>
      <c r="AG638" s="77">
        <v>271.11</v>
      </c>
      <c r="AH638" s="78">
        <v>268.512</v>
      </c>
    </row>
    <row r="639" spans="1:34" x14ac:dyDescent="0.25">
      <c r="A639" s="67" t="s">
        <v>390</v>
      </c>
      <c r="B639" s="157">
        <v>611415</v>
      </c>
      <c r="C639" s="1">
        <v>530</v>
      </c>
      <c r="D639" s="1" t="s">
        <v>769</v>
      </c>
      <c r="E639" s="1">
        <v>29</v>
      </c>
      <c r="F639" s="77">
        <v>1.121</v>
      </c>
      <c r="G639" s="77">
        <v>24.359000000000002</v>
      </c>
      <c r="H639" s="77">
        <v>6.6310000000000002</v>
      </c>
      <c r="I639" s="77">
        <v>4.0000000000000001E-3</v>
      </c>
      <c r="J639" s="77">
        <v>100.47</v>
      </c>
      <c r="K639" s="77">
        <v>0.19500000000000001</v>
      </c>
      <c r="L639" s="77">
        <v>4.9749999999999996</v>
      </c>
      <c r="M639" s="1">
        <v>2000</v>
      </c>
      <c r="N639" s="224">
        <v>10</v>
      </c>
      <c r="O639" s="233">
        <v>114.559</v>
      </c>
      <c r="P639" s="77">
        <v>113.096</v>
      </c>
      <c r="Q639" s="77">
        <v>111.041</v>
      </c>
      <c r="R639" s="77">
        <v>109.247</v>
      </c>
      <c r="S639" s="77">
        <v>107.979</v>
      </c>
      <c r="T639" s="77">
        <v>106.48</v>
      </c>
      <c r="U639" s="77">
        <v>104.979</v>
      </c>
      <c r="V639" s="77">
        <v>103.023</v>
      </c>
      <c r="W639" s="77">
        <v>101.57299999999999</v>
      </c>
      <c r="X639" s="77">
        <v>100.58499999999999</v>
      </c>
      <c r="Y639" s="77">
        <v>99.355999999999995</v>
      </c>
      <c r="Z639" s="77">
        <v>97.944000000000003</v>
      </c>
      <c r="AA639" s="77">
        <v>96.706000000000003</v>
      </c>
      <c r="AB639" s="77">
        <v>95.265000000000001</v>
      </c>
      <c r="AC639" s="77">
        <v>94.12</v>
      </c>
      <c r="AD639" s="77">
        <v>92.588999999999999</v>
      </c>
      <c r="AE639" s="77">
        <v>91.646000000000001</v>
      </c>
      <c r="AF639" s="77">
        <v>90.525999999999996</v>
      </c>
      <c r="AG639" s="77">
        <v>89.935000000000002</v>
      </c>
      <c r="AH639" s="78">
        <v>88.748999999999995</v>
      </c>
    </row>
    <row r="640" spans="1:34" x14ac:dyDescent="0.25">
      <c r="A640" s="67" t="s">
        <v>390</v>
      </c>
      <c r="B640" s="157">
        <v>611415</v>
      </c>
      <c r="C640" s="1">
        <v>530</v>
      </c>
      <c r="D640" s="1" t="s">
        <v>769</v>
      </c>
      <c r="E640" s="1">
        <v>29</v>
      </c>
      <c r="F640" s="77">
        <v>1.1060000000000001</v>
      </c>
      <c r="G640" s="77">
        <v>24.196999999999999</v>
      </c>
      <c r="H640" s="77">
        <v>6.5860000000000003</v>
      </c>
      <c r="I640" s="77">
        <v>2E-3</v>
      </c>
      <c r="J640" s="77">
        <v>101.247</v>
      </c>
      <c r="K640" s="77">
        <v>0.09</v>
      </c>
      <c r="L640" s="77">
        <v>4.9749999999999996</v>
      </c>
      <c r="M640" s="1">
        <v>2000</v>
      </c>
      <c r="N640" s="224">
        <v>10</v>
      </c>
      <c r="O640" s="233">
        <v>116.501</v>
      </c>
      <c r="P640" s="77">
        <v>114.461</v>
      </c>
      <c r="Q640" s="77">
        <v>112.092</v>
      </c>
      <c r="R640" s="77">
        <v>110.578</v>
      </c>
      <c r="S640" s="77">
        <v>109</v>
      </c>
      <c r="T640" s="77">
        <v>107.29600000000001</v>
      </c>
      <c r="U640" s="77">
        <v>105.40900000000001</v>
      </c>
      <c r="V640" s="77">
        <v>103.904</v>
      </c>
      <c r="W640" s="77">
        <v>102.325</v>
      </c>
      <c r="X640" s="77">
        <v>101.298</v>
      </c>
      <c r="Y640" s="77">
        <v>99.739000000000004</v>
      </c>
      <c r="Z640" s="77">
        <v>97.99</v>
      </c>
      <c r="AA640" s="77">
        <v>96.754000000000005</v>
      </c>
      <c r="AB640" s="77">
        <v>95.811000000000007</v>
      </c>
      <c r="AC640" s="77">
        <v>95.07</v>
      </c>
      <c r="AD640" s="77">
        <v>93.537000000000006</v>
      </c>
      <c r="AE640" s="77">
        <v>92.572000000000003</v>
      </c>
      <c r="AF640" s="77">
        <v>91.216999999999999</v>
      </c>
      <c r="AG640" s="77">
        <v>90.099000000000004</v>
      </c>
      <c r="AH640" s="78">
        <v>89.292000000000002</v>
      </c>
    </row>
    <row r="641" spans="1:34" x14ac:dyDescent="0.25">
      <c r="A641" s="67" t="s">
        <v>390</v>
      </c>
      <c r="B641" s="157">
        <v>611415</v>
      </c>
      <c r="C641" s="1">
        <v>530</v>
      </c>
      <c r="D641" s="1" t="s">
        <v>769</v>
      </c>
      <c r="E641" s="1">
        <v>29</v>
      </c>
      <c r="F641" s="77">
        <v>1.1000000000000001</v>
      </c>
      <c r="G641" s="77">
        <v>24.059000000000001</v>
      </c>
      <c r="H641" s="77">
        <v>6.5510000000000002</v>
      </c>
      <c r="I641" s="77">
        <v>3.0000000000000001E-3</v>
      </c>
      <c r="J641" s="77">
        <v>102.292</v>
      </c>
      <c r="K641" s="77">
        <v>0.27800000000000002</v>
      </c>
      <c r="L641" s="77">
        <v>4.976</v>
      </c>
      <c r="M641" s="1">
        <v>2000</v>
      </c>
      <c r="N641" s="224">
        <v>10</v>
      </c>
      <c r="O641" s="233">
        <v>117.48</v>
      </c>
      <c r="P641" s="77">
        <v>115.38</v>
      </c>
      <c r="Q641" s="77">
        <v>113.28</v>
      </c>
      <c r="R641" s="77">
        <v>111.45099999999999</v>
      </c>
      <c r="S641" s="77">
        <v>109.71599999999999</v>
      </c>
      <c r="T641" s="77">
        <v>108.959</v>
      </c>
      <c r="U641" s="77">
        <v>107.014</v>
      </c>
      <c r="V641" s="77">
        <v>105.13200000000001</v>
      </c>
      <c r="W641" s="77">
        <v>103.926</v>
      </c>
      <c r="X641" s="77">
        <v>102.464</v>
      </c>
      <c r="Y641" s="77">
        <v>100.97499999999999</v>
      </c>
      <c r="Z641" s="77">
        <v>99.352000000000004</v>
      </c>
      <c r="AA641" s="77">
        <v>97.879000000000005</v>
      </c>
      <c r="AB641" s="77">
        <v>96.867000000000004</v>
      </c>
      <c r="AC641" s="77">
        <v>95.635999999999996</v>
      </c>
      <c r="AD641" s="77">
        <v>94.471999999999994</v>
      </c>
      <c r="AE641" s="77">
        <v>93.49</v>
      </c>
      <c r="AF641" s="77">
        <v>91.727999999999994</v>
      </c>
      <c r="AG641" s="77">
        <v>90.772999999999996</v>
      </c>
      <c r="AH641" s="78">
        <v>89.861999999999995</v>
      </c>
    </row>
    <row r="642" spans="1:34" x14ac:dyDescent="0.25">
      <c r="A642" s="67" t="s">
        <v>391</v>
      </c>
      <c r="B642" s="157">
        <v>611416</v>
      </c>
      <c r="C642" s="1">
        <v>312</v>
      </c>
      <c r="D642" s="1" t="s">
        <v>769</v>
      </c>
      <c r="E642" s="1">
        <v>120</v>
      </c>
      <c r="F642" s="77">
        <v>5.1589999999999998</v>
      </c>
      <c r="G642" s="77">
        <v>14.676</v>
      </c>
      <c r="H642" s="77">
        <v>28.085000000000001</v>
      </c>
      <c r="I642" s="77">
        <v>1.6E-2</v>
      </c>
      <c r="J642" s="77">
        <v>30.359000000000002</v>
      </c>
      <c r="K642" s="77">
        <v>0.189</v>
      </c>
      <c r="L642" s="77">
        <v>4.976</v>
      </c>
      <c r="M642" s="1">
        <v>2000</v>
      </c>
      <c r="N642" s="224">
        <v>10</v>
      </c>
      <c r="O642" s="233">
        <v>36.029000000000003</v>
      </c>
      <c r="P642" s="77">
        <v>35.124000000000002</v>
      </c>
      <c r="Q642" s="77">
        <v>34.366999999999997</v>
      </c>
      <c r="R642" s="77">
        <v>33.570999999999998</v>
      </c>
      <c r="S642" s="77">
        <v>32.899000000000001</v>
      </c>
      <c r="T642" s="77">
        <v>32.274000000000001</v>
      </c>
      <c r="U642" s="77">
        <v>31.738</v>
      </c>
      <c r="V642" s="77">
        <v>31.312000000000001</v>
      </c>
      <c r="W642" s="77">
        <v>30.763999999999999</v>
      </c>
      <c r="X642" s="77">
        <v>30.395</v>
      </c>
      <c r="Y642" s="77">
        <v>29.922000000000001</v>
      </c>
      <c r="Z642" s="77">
        <v>29.332000000000001</v>
      </c>
      <c r="AA642" s="77">
        <v>28.875</v>
      </c>
      <c r="AB642" s="77">
        <v>28.49</v>
      </c>
      <c r="AC642" s="77">
        <v>28.039000000000001</v>
      </c>
      <c r="AD642" s="77">
        <v>27.696999999999999</v>
      </c>
      <c r="AE642" s="77">
        <v>27.35</v>
      </c>
      <c r="AF642" s="77">
        <v>26.733000000000001</v>
      </c>
      <c r="AG642" s="77">
        <v>26.323</v>
      </c>
      <c r="AH642" s="78">
        <v>25.952000000000002</v>
      </c>
    </row>
    <row r="643" spans="1:34" x14ac:dyDescent="0.25">
      <c r="A643" s="67" t="s">
        <v>391</v>
      </c>
      <c r="B643" s="157">
        <v>611416</v>
      </c>
      <c r="C643" s="1">
        <v>312</v>
      </c>
      <c r="D643" s="1" t="s">
        <v>769</v>
      </c>
      <c r="E643" s="1">
        <v>120</v>
      </c>
      <c r="F643" s="77">
        <v>5.2469999999999999</v>
      </c>
      <c r="G643" s="77">
        <v>14.773999999999999</v>
      </c>
      <c r="H643" s="77">
        <v>28.276</v>
      </c>
      <c r="I643" s="77">
        <v>1.6E-2</v>
      </c>
      <c r="J643" s="77">
        <v>30.968</v>
      </c>
      <c r="K643" s="77">
        <v>3.5000000000000003E-2</v>
      </c>
      <c r="L643" s="77">
        <v>4.976</v>
      </c>
      <c r="M643" s="1">
        <v>2000</v>
      </c>
      <c r="N643" s="224">
        <v>10</v>
      </c>
      <c r="O643" s="233">
        <v>36.609000000000002</v>
      </c>
      <c r="P643" s="77">
        <v>35.904000000000003</v>
      </c>
      <c r="Q643" s="77">
        <v>35.081000000000003</v>
      </c>
      <c r="R643" s="77">
        <v>34.387999999999998</v>
      </c>
      <c r="S643" s="77">
        <v>33.789000000000001</v>
      </c>
      <c r="T643" s="77">
        <v>33.066000000000003</v>
      </c>
      <c r="U643" s="77">
        <v>32.552</v>
      </c>
      <c r="V643" s="77">
        <v>32.087000000000003</v>
      </c>
      <c r="W643" s="77">
        <v>31.504999999999999</v>
      </c>
      <c r="X643" s="77">
        <v>30.872</v>
      </c>
      <c r="Y643" s="77">
        <v>30.324999999999999</v>
      </c>
      <c r="Z643" s="77">
        <v>29.831</v>
      </c>
      <c r="AA643" s="77">
        <v>29.42</v>
      </c>
      <c r="AB643" s="77">
        <v>28.942</v>
      </c>
      <c r="AC643" s="77">
        <v>28.619</v>
      </c>
      <c r="AD643" s="77">
        <v>28.13</v>
      </c>
      <c r="AE643" s="77">
        <v>27.594999999999999</v>
      </c>
      <c r="AF643" s="77">
        <v>27.137</v>
      </c>
      <c r="AG643" s="77">
        <v>26.9</v>
      </c>
      <c r="AH643" s="78">
        <v>26.6</v>
      </c>
    </row>
    <row r="644" spans="1:34" x14ac:dyDescent="0.25">
      <c r="A644" s="67" t="s">
        <v>391</v>
      </c>
      <c r="B644" s="157">
        <v>611416</v>
      </c>
      <c r="C644" s="1">
        <v>312</v>
      </c>
      <c r="D644" s="1" t="s">
        <v>769</v>
      </c>
      <c r="E644" s="1">
        <v>120</v>
      </c>
      <c r="F644" s="77">
        <v>5.2629999999999999</v>
      </c>
      <c r="G644" s="77">
        <v>14.819000000000001</v>
      </c>
      <c r="H644" s="77">
        <v>28.361000000000001</v>
      </c>
      <c r="I644" s="77">
        <v>7.0000000000000001E-3</v>
      </c>
      <c r="J644" s="77">
        <v>31.065000000000001</v>
      </c>
      <c r="K644" s="77">
        <v>2.1999999999999999E-2</v>
      </c>
      <c r="L644" s="77">
        <v>4.976</v>
      </c>
      <c r="M644" s="1">
        <v>2000</v>
      </c>
      <c r="N644" s="224">
        <v>10</v>
      </c>
      <c r="O644" s="233">
        <v>36.761000000000003</v>
      </c>
      <c r="P644" s="77">
        <v>36.021999999999998</v>
      </c>
      <c r="Q644" s="77">
        <v>35.225000000000001</v>
      </c>
      <c r="R644" s="77">
        <v>34.555999999999997</v>
      </c>
      <c r="S644" s="77">
        <v>33.781999999999996</v>
      </c>
      <c r="T644" s="77">
        <v>33.203000000000003</v>
      </c>
      <c r="U644" s="77">
        <v>32.585000000000001</v>
      </c>
      <c r="V644" s="77">
        <v>31.965</v>
      </c>
      <c r="W644" s="77">
        <v>31.369</v>
      </c>
      <c r="X644" s="77">
        <v>30.904</v>
      </c>
      <c r="Y644" s="77">
        <v>30.440999999999999</v>
      </c>
      <c r="Z644" s="77">
        <v>30.042000000000002</v>
      </c>
      <c r="AA644" s="77">
        <v>29.585999999999999</v>
      </c>
      <c r="AB644" s="77">
        <v>29.085999999999999</v>
      </c>
      <c r="AC644" s="77">
        <v>28.628</v>
      </c>
      <c r="AD644" s="77">
        <v>28.305</v>
      </c>
      <c r="AE644" s="77">
        <v>27.896000000000001</v>
      </c>
      <c r="AF644" s="77">
        <v>27.347999999999999</v>
      </c>
      <c r="AG644" s="77">
        <v>26.995000000000001</v>
      </c>
      <c r="AH644" s="78">
        <v>26.603000000000002</v>
      </c>
    </row>
    <row r="645" spans="1:34" x14ac:dyDescent="0.25">
      <c r="A645" s="67" t="s">
        <v>392</v>
      </c>
      <c r="B645" s="157">
        <v>611417</v>
      </c>
      <c r="C645" s="1">
        <v>600</v>
      </c>
      <c r="D645" s="1" t="s">
        <v>769</v>
      </c>
      <c r="E645" s="1">
        <v>107</v>
      </c>
      <c r="F645" s="77">
        <v>879.30499999999995</v>
      </c>
      <c r="G645" s="77">
        <v>5124.3419999999996</v>
      </c>
      <c r="H645" s="77">
        <v>4583.5540000000001</v>
      </c>
      <c r="I645" s="77">
        <v>4.3209999999999997</v>
      </c>
      <c r="J645" s="77">
        <v>6.734</v>
      </c>
      <c r="K645" s="77">
        <v>2E-3</v>
      </c>
      <c r="L645" s="77">
        <v>5.016</v>
      </c>
      <c r="M645" s="1">
        <v>2000</v>
      </c>
      <c r="N645" s="224">
        <v>10</v>
      </c>
      <c r="O645" s="233">
        <v>8.4670000000000005</v>
      </c>
      <c r="P645" s="77">
        <v>8.2210000000000001</v>
      </c>
      <c r="Q645" s="77">
        <v>7.9889999999999999</v>
      </c>
      <c r="R645" s="77">
        <v>7.7709999999999999</v>
      </c>
      <c r="S645" s="77">
        <v>7.5659999999999998</v>
      </c>
      <c r="T645" s="77">
        <v>7.3719999999999999</v>
      </c>
      <c r="U645" s="77">
        <v>7.1879999999999997</v>
      </c>
      <c r="V645" s="77">
        <v>7.0119999999999996</v>
      </c>
      <c r="W645" s="77">
        <v>6.8470000000000004</v>
      </c>
      <c r="X645" s="77">
        <v>6.69</v>
      </c>
      <c r="Y645" s="77">
        <v>6.54</v>
      </c>
      <c r="Z645" s="77">
        <v>6.3940000000000001</v>
      </c>
      <c r="AA645" s="77">
        <v>6.2569999999999997</v>
      </c>
      <c r="AB645" s="77">
        <v>6.125</v>
      </c>
      <c r="AC645" s="77">
        <v>5.9989999999999997</v>
      </c>
      <c r="AD645" s="77">
        <v>5.8769999999999998</v>
      </c>
      <c r="AE645" s="77">
        <v>5.758</v>
      </c>
      <c r="AF645" s="77">
        <v>5.6440000000000001</v>
      </c>
      <c r="AG645" s="77">
        <v>5.5359999999999996</v>
      </c>
      <c r="AH645" s="78">
        <v>5.4329999999999998</v>
      </c>
    </row>
    <row r="646" spans="1:34" x14ac:dyDescent="0.25">
      <c r="A646" s="67" t="s">
        <v>392</v>
      </c>
      <c r="B646" s="157">
        <v>611417</v>
      </c>
      <c r="C646" s="1">
        <v>600</v>
      </c>
      <c r="D646" s="1" t="s">
        <v>769</v>
      </c>
      <c r="E646" s="1">
        <v>107</v>
      </c>
      <c r="F646" s="77">
        <v>893.56299999999999</v>
      </c>
      <c r="G646" s="77">
        <v>5163.3119999999999</v>
      </c>
      <c r="H646" s="77">
        <v>4617.6180000000004</v>
      </c>
      <c r="I646" s="77">
        <v>4.4580000000000002</v>
      </c>
      <c r="J646" s="77">
        <v>6.7320000000000002</v>
      </c>
      <c r="K646" s="77">
        <v>3.0000000000000001E-3</v>
      </c>
      <c r="L646" s="77">
        <v>5.0149999999999997</v>
      </c>
      <c r="M646" s="1">
        <v>2000</v>
      </c>
      <c r="N646" s="224">
        <v>10</v>
      </c>
      <c r="O646" s="233">
        <v>8.468</v>
      </c>
      <c r="P646" s="77">
        <v>8.2200000000000006</v>
      </c>
      <c r="Q646" s="77">
        <v>7.9850000000000003</v>
      </c>
      <c r="R646" s="77">
        <v>7.77</v>
      </c>
      <c r="S646" s="77">
        <v>7.5659999999999998</v>
      </c>
      <c r="T646" s="77">
        <v>7.3730000000000002</v>
      </c>
      <c r="U646" s="77">
        <v>7.1879999999999997</v>
      </c>
      <c r="V646" s="77">
        <v>7.0129999999999999</v>
      </c>
      <c r="W646" s="77">
        <v>6.8460000000000001</v>
      </c>
      <c r="X646" s="77">
        <v>6.6879999999999997</v>
      </c>
      <c r="Y646" s="77">
        <v>6.5359999999999996</v>
      </c>
      <c r="Z646" s="77">
        <v>6.391</v>
      </c>
      <c r="AA646" s="77">
        <v>6.2519999999999998</v>
      </c>
      <c r="AB646" s="77">
        <v>6.1189999999999998</v>
      </c>
      <c r="AC646" s="77">
        <v>5.992</v>
      </c>
      <c r="AD646" s="77">
        <v>5.87</v>
      </c>
      <c r="AE646" s="77">
        <v>5.7560000000000002</v>
      </c>
      <c r="AF646" s="77">
        <v>5.6449999999999996</v>
      </c>
      <c r="AG646" s="77">
        <v>5.5369999999999999</v>
      </c>
      <c r="AH646" s="78">
        <v>5.4320000000000004</v>
      </c>
    </row>
    <row r="647" spans="1:34" x14ac:dyDescent="0.25">
      <c r="A647" s="67" t="s">
        <v>392</v>
      </c>
      <c r="B647" s="157">
        <v>611417</v>
      </c>
      <c r="C647" s="1">
        <v>600</v>
      </c>
      <c r="D647" s="1" t="s">
        <v>769</v>
      </c>
      <c r="E647" s="1">
        <v>107</v>
      </c>
      <c r="F647" s="77">
        <v>902.86800000000005</v>
      </c>
      <c r="G647" s="77">
        <v>5243.8969999999999</v>
      </c>
      <c r="H647" s="77">
        <v>4692.0420000000004</v>
      </c>
      <c r="I647" s="77">
        <v>3.1539999999999999</v>
      </c>
      <c r="J647" s="77">
        <v>6.7869999999999999</v>
      </c>
      <c r="K647" s="77">
        <v>2E-3</v>
      </c>
      <c r="L647" s="77">
        <v>5.0170000000000003</v>
      </c>
      <c r="M647" s="1">
        <v>2000</v>
      </c>
      <c r="N647" s="224">
        <v>10</v>
      </c>
      <c r="O647" s="233">
        <v>8.5410000000000004</v>
      </c>
      <c r="P647" s="77">
        <v>8.2919999999999998</v>
      </c>
      <c r="Q647" s="77">
        <v>8.0589999999999993</v>
      </c>
      <c r="R647" s="77">
        <v>7.8380000000000001</v>
      </c>
      <c r="S647" s="77">
        <v>7.6289999999999996</v>
      </c>
      <c r="T647" s="77">
        <v>7.4329999999999998</v>
      </c>
      <c r="U647" s="77">
        <v>7.2450000000000001</v>
      </c>
      <c r="V647" s="77">
        <v>7.069</v>
      </c>
      <c r="W647" s="77">
        <v>6.9020000000000001</v>
      </c>
      <c r="X647" s="77">
        <v>6.742</v>
      </c>
      <c r="Y647" s="77">
        <v>6.5860000000000003</v>
      </c>
      <c r="Z647" s="77">
        <v>6.4420000000000002</v>
      </c>
      <c r="AA647" s="77">
        <v>6.3049999999999997</v>
      </c>
      <c r="AB647" s="77">
        <v>6.1669999999999998</v>
      </c>
      <c r="AC647" s="77">
        <v>6.04</v>
      </c>
      <c r="AD647" s="77">
        <v>5.9189999999999996</v>
      </c>
      <c r="AE647" s="77">
        <v>5.7990000000000004</v>
      </c>
      <c r="AF647" s="77">
        <v>5.6859999999999999</v>
      </c>
      <c r="AG647" s="77">
        <v>5.5780000000000003</v>
      </c>
      <c r="AH647" s="78">
        <v>5.4720000000000004</v>
      </c>
    </row>
    <row r="648" spans="1:34" x14ac:dyDescent="0.25">
      <c r="A648" s="67" t="s">
        <v>393</v>
      </c>
      <c r="B648" s="157">
        <v>611418</v>
      </c>
      <c r="C648" s="1">
        <v>421</v>
      </c>
      <c r="D648" s="1" t="s">
        <v>769</v>
      </c>
      <c r="E648" s="1">
        <v>147</v>
      </c>
      <c r="F648" s="77">
        <v>2965.6</v>
      </c>
      <c r="G648" s="77">
        <v>8879.2199999999993</v>
      </c>
      <c r="H648" s="77">
        <v>1570.6279999999999</v>
      </c>
      <c r="I648" s="77">
        <v>0.82899999999999996</v>
      </c>
      <c r="J648" s="77">
        <v>6.5860000000000003</v>
      </c>
      <c r="K648" s="77">
        <v>1.2E-2</v>
      </c>
      <c r="L648" s="77">
        <v>0.50700000000000001</v>
      </c>
      <c r="M648" s="1">
        <v>2000</v>
      </c>
      <c r="N648" s="224">
        <v>10</v>
      </c>
      <c r="O648" s="233">
        <v>8.4109999999999996</v>
      </c>
      <c r="P648" s="77">
        <v>8.1590000000000007</v>
      </c>
      <c r="Q648" s="77">
        <v>7.9210000000000003</v>
      </c>
      <c r="R648" s="77">
        <v>7.6980000000000004</v>
      </c>
      <c r="S648" s="77">
        <v>7.4589999999999996</v>
      </c>
      <c r="T648" s="77">
        <v>7.25</v>
      </c>
      <c r="U648" s="77">
        <v>7.0369999999999999</v>
      </c>
      <c r="V648" s="77">
        <v>6.8559999999999999</v>
      </c>
      <c r="W648" s="77">
        <v>6.6920000000000002</v>
      </c>
      <c r="X648" s="77">
        <v>6.53</v>
      </c>
      <c r="Y648" s="77">
        <v>6.3639999999999999</v>
      </c>
      <c r="Z648" s="77">
        <v>6.2270000000000003</v>
      </c>
      <c r="AA648" s="77">
        <v>6.0869999999999997</v>
      </c>
      <c r="AB648" s="77">
        <v>5.9459999999999997</v>
      </c>
      <c r="AC648" s="77">
        <v>5.8230000000000004</v>
      </c>
      <c r="AD648" s="77">
        <v>5.6760000000000002</v>
      </c>
      <c r="AE648" s="77">
        <v>5.5469999999999997</v>
      </c>
      <c r="AF648" s="77">
        <v>5.4429999999999996</v>
      </c>
      <c r="AG648" s="77">
        <v>5.3449999999999998</v>
      </c>
      <c r="AH648" s="78">
        <v>5.2460000000000004</v>
      </c>
    </row>
    <row r="649" spans="1:34" x14ac:dyDescent="0.25">
      <c r="A649" s="67" t="s">
        <v>393</v>
      </c>
      <c r="B649" s="157">
        <v>611418</v>
      </c>
      <c r="C649" s="1">
        <v>421</v>
      </c>
      <c r="D649" s="1" t="s">
        <v>769</v>
      </c>
      <c r="E649" s="1">
        <v>147</v>
      </c>
      <c r="F649" s="77">
        <v>3117.1</v>
      </c>
      <c r="G649" s="77">
        <v>9296.23</v>
      </c>
      <c r="H649" s="77">
        <v>1643.855</v>
      </c>
      <c r="I649" s="77">
        <v>2.222</v>
      </c>
      <c r="J649" s="77">
        <v>6.6959999999999997</v>
      </c>
      <c r="K649" s="77">
        <v>2E-3</v>
      </c>
      <c r="L649" s="77">
        <v>0.50600000000000001</v>
      </c>
      <c r="M649" s="1">
        <v>2000</v>
      </c>
      <c r="N649" s="224">
        <v>10</v>
      </c>
      <c r="O649" s="233">
        <v>8.5890000000000004</v>
      </c>
      <c r="P649" s="77">
        <v>8.3160000000000007</v>
      </c>
      <c r="Q649" s="77">
        <v>8.0549999999999997</v>
      </c>
      <c r="R649" s="77">
        <v>7.8090000000000002</v>
      </c>
      <c r="S649" s="77">
        <v>7.5860000000000003</v>
      </c>
      <c r="T649" s="77">
        <v>7.3769999999999998</v>
      </c>
      <c r="U649" s="77">
        <v>7.1760000000000002</v>
      </c>
      <c r="V649" s="77">
        <v>6.9889999999999999</v>
      </c>
      <c r="W649" s="77">
        <v>6.8109999999999999</v>
      </c>
      <c r="X649" s="77">
        <v>6.6390000000000002</v>
      </c>
      <c r="Y649" s="77">
        <v>6.4779999999999998</v>
      </c>
      <c r="Z649" s="77">
        <v>6.3230000000000004</v>
      </c>
      <c r="AA649" s="77">
        <v>6.1710000000000003</v>
      </c>
      <c r="AB649" s="77">
        <v>6.0330000000000004</v>
      </c>
      <c r="AC649" s="77">
        <v>5.9</v>
      </c>
      <c r="AD649" s="77">
        <v>5.7649999999999997</v>
      </c>
      <c r="AE649" s="77">
        <v>5.6420000000000003</v>
      </c>
      <c r="AF649" s="77">
        <v>5.5339999999999998</v>
      </c>
      <c r="AG649" s="77">
        <v>5.4249999999999998</v>
      </c>
      <c r="AH649" s="78">
        <v>5.3109999999999999</v>
      </c>
    </row>
    <row r="650" spans="1:34" x14ac:dyDescent="0.25">
      <c r="A650" s="67" t="s">
        <v>393</v>
      </c>
      <c r="B650" s="157">
        <v>611418</v>
      </c>
      <c r="C650" s="1">
        <v>421</v>
      </c>
      <c r="D650" s="1" t="s">
        <v>769</v>
      </c>
      <c r="E650" s="1">
        <v>147</v>
      </c>
      <c r="F650" s="77">
        <v>3123</v>
      </c>
      <c r="G650" s="77">
        <v>9285.4</v>
      </c>
      <c r="H650" s="77">
        <v>1641.8219999999999</v>
      </c>
      <c r="I650" s="77">
        <v>0.873</v>
      </c>
      <c r="J650" s="77">
        <v>6.6779999999999999</v>
      </c>
      <c r="K650" s="77">
        <v>2E-3</v>
      </c>
      <c r="L650" s="77">
        <v>0.50600000000000001</v>
      </c>
      <c r="M650" s="1">
        <v>2000</v>
      </c>
      <c r="N650" s="224">
        <v>10</v>
      </c>
      <c r="O650" s="233">
        <v>8.5619999999999994</v>
      </c>
      <c r="P650" s="77">
        <v>8.2919999999999998</v>
      </c>
      <c r="Q650" s="77">
        <v>8.0299999999999994</v>
      </c>
      <c r="R650" s="77">
        <v>7.7939999999999996</v>
      </c>
      <c r="S650" s="77">
        <v>7.57</v>
      </c>
      <c r="T650" s="77">
        <v>7.359</v>
      </c>
      <c r="U650" s="77">
        <v>7.1630000000000003</v>
      </c>
      <c r="V650" s="77">
        <v>6.9779999999999998</v>
      </c>
      <c r="W650" s="77">
        <v>6.7910000000000004</v>
      </c>
      <c r="X650" s="77">
        <v>6.6120000000000001</v>
      </c>
      <c r="Y650" s="77">
        <v>6.4509999999999996</v>
      </c>
      <c r="Z650" s="77">
        <v>6.3049999999999997</v>
      </c>
      <c r="AA650" s="77">
        <v>6.15</v>
      </c>
      <c r="AB650" s="77">
        <v>6.0110000000000001</v>
      </c>
      <c r="AC650" s="77">
        <v>5.8819999999999997</v>
      </c>
      <c r="AD650" s="77">
        <v>5.758</v>
      </c>
      <c r="AE650" s="77">
        <v>5.6289999999999996</v>
      </c>
      <c r="AF650" s="77">
        <v>5.5129999999999999</v>
      </c>
      <c r="AG650" s="77">
        <v>5.4080000000000004</v>
      </c>
      <c r="AH650" s="78">
        <v>5.3049999999999997</v>
      </c>
    </row>
    <row r="651" spans="1:34" x14ac:dyDescent="0.25">
      <c r="A651" s="67" t="s">
        <v>394</v>
      </c>
      <c r="B651" s="157">
        <v>611419</v>
      </c>
      <c r="C651" s="1">
        <v>560</v>
      </c>
      <c r="D651" s="1" t="s">
        <v>769</v>
      </c>
      <c r="E651" s="1">
        <v>109</v>
      </c>
      <c r="F651" s="77">
        <v>346.06900000000002</v>
      </c>
      <c r="G651" s="77">
        <v>1904.7840000000001</v>
      </c>
      <c r="H651" s="77">
        <v>1851.671</v>
      </c>
      <c r="I651" s="77">
        <v>14.388</v>
      </c>
      <c r="J651" s="77">
        <v>2.48</v>
      </c>
      <c r="K651" s="77">
        <v>5.0000000000000001E-3</v>
      </c>
      <c r="L651" s="77">
        <v>4.9939999999999998</v>
      </c>
      <c r="M651" s="1">
        <v>2000</v>
      </c>
      <c r="N651" s="224">
        <v>10</v>
      </c>
      <c r="O651" s="233">
        <v>2.9769999999999999</v>
      </c>
      <c r="P651" s="77">
        <v>2.9079999999999999</v>
      </c>
      <c r="Q651" s="77">
        <v>2.84</v>
      </c>
      <c r="R651" s="77">
        <v>2.782</v>
      </c>
      <c r="S651" s="77">
        <v>2.726</v>
      </c>
      <c r="T651" s="77">
        <v>2.6709999999999998</v>
      </c>
      <c r="U651" s="77">
        <v>2.617</v>
      </c>
      <c r="V651" s="77">
        <v>2.5619999999999998</v>
      </c>
      <c r="W651" s="77">
        <v>2.5150000000000001</v>
      </c>
      <c r="X651" s="77">
        <v>2.4700000000000002</v>
      </c>
      <c r="Y651" s="77">
        <v>2.423</v>
      </c>
      <c r="Z651" s="77">
        <v>2.3769999999999998</v>
      </c>
      <c r="AA651" s="77">
        <v>2.3359999999999999</v>
      </c>
      <c r="AB651" s="77">
        <v>2.3029999999999999</v>
      </c>
      <c r="AC651" s="77">
        <v>2.2719999999999998</v>
      </c>
      <c r="AD651" s="77">
        <v>2.2349999999999999</v>
      </c>
      <c r="AE651" s="77">
        <v>2.2000000000000002</v>
      </c>
      <c r="AF651" s="77">
        <v>2.165</v>
      </c>
      <c r="AG651" s="77">
        <v>2.1280000000000001</v>
      </c>
      <c r="AH651" s="78">
        <v>2.0939999999999999</v>
      </c>
    </row>
    <row r="652" spans="1:34" x14ac:dyDescent="0.25">
      <c r="A652" s="67" t="s">
        <v>394</v>
      </c>
      <c r="B652" s="157">
        <v>611419</v>
      </c>
      <c r="C652" s="1">
        <v>560</v>
      </c>
      <c r="D652" s="1" t="s">
        <v>769</v>
      </c>
      <c r="E652" s="1">
        <v>109</v>
      </c>
      <c r="F652" s="77">
        <v>404.24</v>
      </c>
      <c r="G652" s="77">
        <v>2191.04</v>
      </c>
      <c r="H652" s="77">
        <v>2132.0990000000002</v>
      </c>
      <c r="I652" s="77">
        <v>12.144</v>
      </c>
      <c r="J652" s="77">
        <v>2.6829999999999998</v>
      </c>
      <c r="K652" s="77">
        <v>1.0999999999999999E-2</v>
      </c>
      <c r="L652" s="77">
        <v>4.9989999999999997</v>
      </c>
      <c r="M652" s="1">
        <v>2000</v>
      </c>
      <c r="N652" s="224">
        <v>10</v>
      </c>
      <c r="O652" s="233">
        <v>3.2349999999999999</v>
      </c>
      <c r="P652" s="77">
        <v>3.1589999999999998</v>
      </c>
      <c r="Q652" s="77">
        <v>3.089</v>
      </c>
      <c r="R652" s="77">
        <v>3.02</v>
      </c>
      <c r="S652" s="77">
        <v>2.956</v>
      </c>
      <c r="T652" s="77">
        <v>2.8929999999999998</v>
      </c>
      <c r="U652" s="77">
        <v>2.835</v>
      </c>
      <c r="V652" s="77">
        <v>2.78</v>
      </c>
      <c r="W652" s="77">
        <v>2.726</v>
      </c>
      <c r="X652" s="77">
        <v>2.673</v>
      </c>
      <c r="Y652" s="77">
        <v>2.6230000000000002</v>
      </c>
      <c r="Z652" s="77">
        <v>2.577</v>
      </c>
      <c r="AA652" s="77">
        <v>2.5310000000000001</v>
      </c>
      <c r="AB652" s="77">
        <v>2.4870000000000001</v>
      </c>
      <c r="AC652" s="77">
        <v>2.4460000000000002</v>
      </c>
      <c r="AD652" s="77">
        <v>2.4049999999999998</v>
      </c>
      <c r="AE652" s="77">
        <v>2.3650000000000002</v>
      </c>
      <c r="AF652" s="77">
        <v>2.3260000000000001</v>
      </c>
      <c r="AG652" s="77">
        <v>2.2890000000000001</v>
      </c>
      <c r="AH652" s="78">
        <v>2.25</v>
      </c>
    </row>
    <row r="653" spans="1:34" x14ac:dyDescent="0.25">
      <c r="A653" s="67" t="s">
        <v>394</v>
      </c>
      <c r="B653" s="157">
        <v>611419</v>
      </c>
      <c r="C653" s="1">
        <v>560</v>
      </c>
      <c r="D653" s="1" t="s">
        <v>769</v>
      </c>
      <c r="E653" s="1">
        <v>109</v>
      </c>
      <c r="F653" s="77">
        <v>481.33499999999998</v>
      </c>
      <c r="G653" s="77">
        <v>2574.9450000000002</v>
      </c>
      <c r="H653" s="77">
        <v>2506.5949999999998</v>
      </c>
      <c r="I653" s="77">
        <v>12.432</v>
      </c>
      <c r="J653" s="77">
        <v>3.0009999999999999</v>
      </c>
      <c r="K653" s="77">
        <v>7.0000000000000001E-3</v>
      </c>
      <c r="L653" s="77">
        <v>5.0010000000000003</v>
      </c>
      <c r="M653" s="1">
        <v>2000</v>
      </c>
      <c r="N653" s="224">
        <v>10</v>
      </c>
      <c r="O653" s="233">
        <v>3.6349999999999998</v>
      </c>
      <c r="P653" s="77">
        <v>3.5470000000000002</v>
      </c>
      <c r="Q653" s="77">
        <v>3.4630000000000001</v>
      </c>
      <c r="R653" s="77">
        <v>3.3849999999999998</v>
      </c>
      <c r="S653" s="77">
        <v>3.3119999999999998</v>
      </c>
      <c r="T653" s="77">
        <v>3.2410000000000001</v>
      </c>
      <c r="U653" s="77">
        <v>3.173</v>
      </c>
      <c r="V653" s="77">
        <v>3.109</v>
      </c>
      <c r="W653" s="77">
        <v>3.0489999999999999</v>
      </c>
      <c r="X653" s="77">
        <v>2.99</v>
      </c>
      <c r="Y653" s="77">
        <v>2.9319999999999999</v>
      </c>
      <c r="Z653" s="77">
        <v>2.8780000000000001</v>
      </c>
      <c r="AA653" s="77">
        <v>2.8279999999999998</v>
      </c>
      <c r="AB653" s="77">
        <v>2.7759999999999998</v>
      </c>
      <c r="AC653" s="77">
        <v>2.7280000000000002</v>
      </c>
      <c r="AD653" s="77">
        <v>2.6819999999999999</v>
      </c>
      <c r="AE653" s="77">
        <v>2.6379999999999999</v>
      </c>
      <c r="AF653" s="77">
        <v>2.5939999999999999</v>
      </c>
      <c r="AG653" s="77">
        <v>2.5510000000000002</v>
      </c>
      <c r="AH653" s="78">
        <v>2.5099999999999998</v>
      </c>
    </row>
    <row r="654" spans="1:34" x14ac:dyDescent="0.25">
      <c r="A654" s="67" t="s">
        <v>395</v>
      </c>
      <c r="B654" s="157">
        <v>611420</v>
      </c>
      <c r="C654" s="1">
        <v>560</v>
      </c>
      <c r="D654" s="1" t="s">
        <v>769</v>
      </c>
      <c r="E654" s="1">
        <v>128</v>
      </c>
      <c r="F654" s="77">
        <v>638.71900000000005</v>
      </c>
      <c r="G654" s="77">
        <v>2891.2530000000002</v>
      </c>
      <c r="H654" s="77">
        <v>3310.4119999999998</v>
      </c>
      <c r="I654" s="77">
        <v>18.783999999999999</v>
      </c>
      <c r="J654" s="77">
        <v>5.4420000000000002</v>
      </c>
      <c r="K654" s="77">
        <v>2.1000000000000001E-2</v>
      </c>
      <c r="L654" s="77">
        <v>5.0090000000000003</v>
      </c>
      <c r="M654" s="1">
        <v>2000</v>
      </c>
      <c r="N654" s="224">
        <v>10</v>
      </c>
      <c r="O654" s="233">
        <v>6.5970000000000004</v>
      </c>
      <c r="P654" s="77">
        <v>6.44</v>
      </c>
      <c r="Q654" s="77">
        <v>6.2889999999999997</v>
      </c>
      <c r="R654" s="77">
        <v>6.1459999999999999</v>
      </c>
      <c r="S654" s="77">
        <v>6.01</v>
      </c>
      <c r="T654" s="77">
        <v>5.8819999999999997</v>
      </c>
      <c r="U654" s="77">
        <v>5.7590000000000003</v>
      </c>
      <c r="V654" s="77">
        <v>5.6390000000000002</v>
      </c>
      <c r="W654" s="77">
        <v>5.5259999999999998</v>
      </c>
      <c r="X654" s="77">
        <v>5.4180000000000001</v>
      </c>
      <c r="Y654" s="77">
        <v>5.3140000000000001</v>
      </c>
      <c r="Z654" s="77">
        <v>5.2149999999999999</v>
      </c>
      <c r="AA654" s="77">
        <v>5.12</v>
      </c>
      <c r="AB654" s="77">
        <v>5.0279999999999996</v>
      </c>
      <c r="AC654" s="77">
        <v>4.9420000000000002</v>
      </c>
      <c r="AD654" s="77">
        <v>4.859</v>
      </c>
      <c r="AE654" s="77">
        <v>4.7770000000000001</v>
      </c>
      <c r="AF654" s="77">
        <v>4.6989999999999998</v>
      </c>
      <c r="AG654" s="77">
        <v>4.6230000000000002</v>
      </c>
      <c r="AH654" s="78">
        <v>4.548</v>
      </c>
    </row>
    <row r="655" spans="1:34" x14ac:dyDescent="0.25">
      <c r="A655" s="67" t="s">
        <v>395</v>
      </c>
      <c r="B655" s="157">
        <v>611420</v>
      </c>
      <c r="C655" s="1">
        <v>560</v>
      </c>
      <c r="D655" s="1" t="s">
        <v>769</v>
      </c>
      <c r="E655" s="1">
        <v>128</v>
      </c>
      <c r="F655" s="77">
        <v>685.74900000000002</v>
      </c>
      <c r="G655" s="77">
        <v>3114.3989999999999</v>
      </c>
      <c r="H655" s="77">
        <v>3566.2809999999999</v>
      </c>
      <c r="I655" s="77">
        <v>8.1120000000000001</v>
      </c>
      <c r="J655" s="77">
        <v>5.6829999999999998</v>
      </c>
      <c r="K655" s="77">
        <v>7.0000000000000001E-3</v>
      </c>
      <c r="L655" s="77">
        <v>5.01</v>
      </c>
      <c r="M655" s="1">
        <v>2000</v>
      </c>
      <c r="N655" s="224">
        <v>10</v>
      </c>
      <c r="O655" s="233">
        <v>6.8920000000000003</v>
      </c>
      <c r="P655" s="77">
        <v>6.7279999999999998</v>
      </c>
      <c r="Q655" s="77">
        <v>6.5720000000000001</v>
      </c>
      <c r="R655" s="77">
        <v>6.4210000000000003</v>
      </c>
      <c r="S655" s="77">
        <v>6.2789999999999999</v>
      </c>
      <c r="T655" s="77">
        <v>6.1429999999999998</v>
      </c>
      <c r="U655" s="77">
        <v>6.0140000000000002</v>
      </c>
      <c r="V655" s="77">
        <v>5.891</v>
      </c>
      <c r="W655" s="77">
        <v>5.7720000000000002</v>
      </c>
      <c r="X655" s="77">
        <v>5.66</v>
      </c>
      <c r="Y655" s="77">
        <v>5.5529999999999999</v>
      </c>
      <c r="Z655" s="77">
        <v>5.4489999999999998</v>
      </c>
      <c r="AA655" s="77">
        <v>5.351</v>
      </c>
      <c r="AB655" s="77">
        <v>5.2519999999999998</v>
      </c>
      <c r="AC655" s="77">
        <v>5.16</v>
      </c>
      <c r="AD655" s="77">
        <v>5.0720000000000001</v>
      </c>
      <c r="AE655" s="77">
        <v>4.9870000000000001</v>
      </c>
      <c r="AF655" s="77">
        <v>4.9050000000000002</v>
      </c>
      <c r="AG655" s="77">
        <v>4.8220000000000001</v>
      </c>
      <c r="AH655" s="78">
        <v>4.7439999999999998</v>
      </c>
    </row>
    <row r="656" spans="1:34" x14ac:dyDescent="0.25">
      <c r="A656" s="67" t="s">
        <v>395</v>
      </c>
      <c r="B656" s="157">
        <v>611420</v>
      </c>
      <c r="C656" s="1">
        <v>560</v>
      </c>
      <c r="D656" s="1" t="s">
        <v>769</v>
      </c>
      <c r="E656" s="1">
        <v>128</v>
      </c>
      <c r="F656" s="77">
        <v>752.74699999999996</v>
      </c>
      <c r="G656" s="77">
        <v>3341.3139999999999</v>
      </c>
      <c r="H656" s="77">
        <v>3828.1309999999999</v>
      </c>
      <c r="I656" s="77">
        <v>5.3689999999999998</v>
      </c>
      <c r="J656" s="77">
        <v>5.9260000000000002</v>
      </c>
      <c r="K656" s="77">
        <v>5.0000000000000001E-3</v>
      </c>
      <c r="L656" s="77">
        <v>5.0119999999999996</v>
      </c>
      <c r="M656" s="1">
        <v>2000</v>
      </c>
      <c r="N656" s="224">
        <v>10</v>
      </c>
      <c r="O656" s="233">
        <v>7.1890000000000001</v>
      </c>
      <c r="P656" s="77">
        <v>7.016</v>
      </c>
      <c r="Q656" s="77">
        <v>6.8520000000000003</v>
      </c>
      <c r="R656" s="77">
        <v>6.694</v>
      </c>
      <c r="S656" s="77">
        <v>6.55</v>
      </c>
      <c r="T656" s="77">
        <v>6.4080000000000004</v>
      </c>
      <c r="U656" s="77">
        <v>6.274</v>
      </c>
      <c r="V656" s="77">
        <v>6.1440000000000001</v>
      </c>
      <c r="W656" s="77">
        <v>6.0220000000000002</v>
      </c>
      <c r="X656" s="77">
        <v>5.9039999999999999</v>
      </c>
      <c r="Y656" s="77">
        <v>5.79</v>
      </c>
      <c r="Z656" s="77">
        <v>5.6820000000000004</v>
      </c>
      <c r="AA656" s="77">
        <v>5.5780000000000003</v>
      </c>
      <c r="AB656" s="77">
        <v>5.4749999999999996</v>
      </c>
      <c r="AC656" s="77">
        <v>5.3789999999999996</v>
      </c>
      <c r="AD656" s="77">
        <v>5.2869999999999999</v>
      </c>
      <c r="AE656" s="77">
        <v>5.1970000000000001</v>
      </c>
      <c r="AF656" s="77">
        <v>5.109</v>
      </c>
      <c r="AG656" s="77">
        <v>5.024</v>
      </c>
      <c r="AH656" s="78">
        <v>4.9429999999999996</v>
      </c>
    </row>
    <row r="657" spans="1:34" x14ac:dyDescent="0.25">
      <c r="A657" s="67" t="s">
        <v>396</v>
      </c>
      <c r="B657" s="157">
        <v>611421</v>
      </c>
      <c r="C657" s="1">
        <v>450</v>
      </c>
      <c r="D657" s="1" t="s">
        <v>769</v>
      </c>
      <c r="E657" s="1">
        <v>85</v>
      </c>
      <c r="F657" s="77">
        <v>2648.5</v>
      </c>
      <c r="G657" s="77">
        <v>14907.58</v>
      </c>
      <c r="H657" s="77">
        <v>1422.588</v>
      </c>
      <c r="I657" s="77">
        <v>0.78800000000000003</v>
      </c>
      <c r="J657" s="77">
        <v>16.736000000000001</v>
      </c>
      <c r="K657" s="77">
        <v>3.5000000000000003E-2</v>
      </c>
      <c r="L657" s="77">
        <v>0.505</v>
      </c>
      <c r="M657" s="1">
        <v>2000</v>
      </c>
      <c r="N657" s="224">
        <v>10</v>
      </c>
      <c r="O657" s="233">
        <v>20.802</v>
      </c>
      <c r="P657" s="77">
        <v>20.204999999999998</v>
      </c>
      <c r="Q657" s="77">
        <v>19.655999999999999</v>
      </c>
      <c r="R657" s="77">
        <v>19.143000000000001</v>
      </c>
      <c r="S657" s="77">
        <v>18.661000000000001</v>
      </c>
      <c r="T657" s="77">
        <v>18.213999999999999</v>
      </c>
      <c r="U657" s="77">
        <v>17.827999999999999</v>
      </c>
      <c r="V657" s="77">
        <v>17.443999999999999</v>
      </c>
      <c r="W657" s="77">
        <v>17.056000000000001</v>
      </c>
      <c r="X657" s="77">
        <v>16.658999999999999</v>
      </c>
      <c r="Y657" s="77">
        <v>16.276</v>
      </c>
      <c r="Z657" s="77">
        <v>15.885999999999999</v>
      </c>
      <c r="AA657" s="77">
        <v>15.55</v>
      </c>
      <c r="AB657" s="77">
        <v>15.254</v>
      </c>
      <c r="AC657" s="77">
        <v>14.997</v>
      </c>
      <c r="AD657" s="77">
        <v>14.759</v>
      </c>
      <c r="AE657" s="77">
        <v>14.506</v>
      </c>
      <c r="AF657" s="77">
        <v>14.239000000000001</v>
      </c>
      <c r="AG657" s="77">
        <v>13.951000000000001</v>
      </c>
      <c r="AH657" s="78">
        <v>13.627000000000001</v>
      </c>
    </row>
    <row r="658" spans="1:34" x14ac:dyDescent="0.25">
      <c r="A658" s="67" t="s">
        <v>396</v>
      </c>
      <c r="B658" s="157">
        <v>611421</v>
      </c>
      <c r="C658" s="1">
        <v>450</v>
      </c>
      <c r="D658" s="1" t="s">
        <v>769</v>
      </c>
      <c r="E658" s="1">
        <v>85</v>
      </c>
      <c r="F658" s="77">
        <v>2641.4</v>
      </c>
      <c r="G658" s="77">
        <v>14996.68</v>
      </c>
      <c r="H658" s="77">
        <v>1431.28</v>
      </c>
      <c r="I658" s="77">
        <v>1.7909999999999999</v>
      </c>
      <c r="J658" s="77">
        <v>16.898</v>
      </c>
      <c r="K658" s="77">
        <v>6.7000000000000004E-2</v>
      </c>
      <c r="L658" s="77">
        <v>0.505</v>
      </c>
      <c r="M658" s="1">
        <v>2000</v>
      </c>
      <c r="N658" s="224">
        <v>10</v>
      </c>
      <c r="O658" s="233">
        <v>21.071000000000002</v>
      </c>
      <c r="P658" s="77">
        <v>20.497</v>
      </c>
      <c r="Q658" s="77">
        <v>19.975999999999999</v>
      </c>
      <c r="R658" s="77">
        <v>19.335000000000001</v>
      </c>
      <c r="S658" s="77">
        <v>18.861999999999998</v>
      </c>
      <c r="T658" s="77">
        <v>18.404</v>
      </c>
      <c r="U658" s="77">
        <v>17.978999999999999</v>
      </c>
      <c r="V658" s="77">
        <v>17.564</v>
      </c>
      <c r="W658" s="77">
        <v>17.167999999999999</v>
      </c>
      <c r="X658" s="77">
        <v>16.809999999999999</v>
      </c>
      <c r="Y658" s="77">
        <v>16.481999999999999</v>
      </c>
      <c r="Z658" s="77">
        <v>16.129000000000001</v>
      </c>
      <c r="AA658" s="77">
        <v>15.782999999999999</v>
      </c>
      <c r="AB658" s="77">
        <v>15.449</v>
      </c>
      <c r="AC658" s="77">
        <v>15.148</v>
      </c>
      <c r="AD658" s="77">
        <v>14.86</v>
      </c>
      <c r="AE658" s="77">
        <v>14.584</v>
      </c>
      <c r="AF658" s="77">
        <v>14.291</v>
      </c>
      <c r="AG658" s="77">
        <v>13.928000000000001</v>
      </c>
      <c r="AH658" s="78">
        <v>13.646000000000001</v>
      </c>
    </row>
    <row r="659" spans="1:34" x14ac:dyDescent="0.25">
      <c r="A659" s="67" t="s">
        <v>396</v>
      </c>
      <c r="B659" s="157">
        <v>611421</v>
      </c>
      <c r="C659" s="1">
        <v>450</v>
      </c>
      <c r="D659" s="1" t="s">
        <v>769</v>
      </c>
      <c r="E659" s="1">
        <v>85</v>
      </c>
      <c r="F659" s="77">
        <v>2686</v>
      </c>
      <c r="G659" s="77">
        <v>15056.19</v>
      </c>
      <c r="H659" s="77">
        <v>1436.3109999999999</v>
      </c>
      <c r="I659" s="77">
        <v>1.1000000000000001</v>
      </c>
      <c r="J659" s="77">
        <v>16.916</v>
      </c>
      <c r="K659" s="77">
        <v>1.7000000000000001E-2</v>
      </c>
      <c r="L659" s="77">
        <v>0.505</v>
      </c>
      <c r="M659" s="1">
        <v>2000</v>
      </c>
      <c r="N659" s="224">
        <v>10</v>
      </c>
      <c r="O659" s="233">
        <v>21.007999999999999</v>
      </c>
      <c r="P659" s="77">
        <v>20.402999999999999</v>
      </c>
      <c r="Q659" s="77">
        <v>19.858000000000001</v>
      </c>
      <c r="R659" s="77">
        <v>19.347000000000001</v>
      </c>
      <c r="S659" s="77">
        <v>18.86</v>
      </c>
      <c r="T659" s="77">
        <v>18.393000000000001</v>
      </c>
      <c r="U659" s="77">
        <v>18.012</v>
      </c>
      <c r="V659" s="77">
        <v>17.648</v>
      </c>
      <c r="W659" s="77">
        <v>17.260000000000002</v>
      </c>
      <c r="X659" s="77">
        <v>16.855</v>
      </c>
      <c r="Y659" s="77">
        <v>16.446000000000002</v>
      </c>
      <c r="Z659" s="77">
        <v>16.099</v>
      </c>
      <c r="AA659" s="77">
        <v>15.776999999999999</v>
      </c>
      <c r="AB659" s="77">
        <v>15.43</v>
      </c>
      <c r="AC659" s="77">
        <v>15.132999999999999</v>
      </c>
      <c r="AD659" s="77">
        <v>14.867000000000001</v>
      </c>
      <c r="AE659" s="77">
        <v>14.645</v>
      </c>
      <c r="AF659" s="77">
        <v>14.347</v>
      </c>
      <c r="AG659" s="77">
        <v>14.093999999999999</v>
      </c>
      <c r="AH659" s="78">
        <v>13.842000000000001</v>
      </c>
    </row>
    <row r="660" spans="1:34" x14ac:dyDescent="0.25">
      <c r="A660" s="67" t="s">
        <v>397</v>
      </c>
      <c r="B660" s="157">
        <v>611422</v>
      </c>
      <c r="C660" s="1">
        <v>334</v>
      </c>
      <c r="D660" s="1" t="s">
        <v>769</v>
      </c>
      <c r="E660" s="1">
        <v>82</v>
      </c>
      <c r="F660" s="77">
        <v>651</v>
      </c>
      <c r="G660" s="77">
        <v>2974.23</v>
      </c>
      <c r="H660" s="77">
        <v>3674.3780000000002</v>
      </c>
      <c r="I660" s="77">
        <v>16.408999999999999</v>
      </c>
      <c r="J660" s="77">
        <v>18.289000000000001</v>
      </c>
      <c r="K660" s="77">
        <v>4.3999999999999997E-2</v>
      </c>
      <c r="L660" s="77">
        <v>5.032</v>
      </c>
      <c r="M660" s="1">
        <v>2000</v>
      </c>
      <c r="N660" s="224">
        <v>10</v>
      </c>
      <c r="O660" s="233">
        <v>22.678000000000001</v>
      </c>
      <c r="P660" s="77">
        <v>22.068000000000001</v>
      </c>
      <c r="Q660" s="77">
        <v>21.49</v>
      </c>
      <c r="R660" s="77">
        <v>20.942</v>
      </c>
      <c r="S660" s="77">
        <v>20.422999999999998</v>
      </c>
      <c r="T660" s="77">
        <v>19.928999999999998</v>
      </c>
      <c r="U660" s="77">
        <v>19.462</v>
      </c>
      <c r="V660" s="77">
        <v>19.015999999999998</v>
      </c>
      <c r="W660" s="77">
        <v>18.591000000000001</v>
      </c>
      <c r="X660" s="77">
        <v>18.189</v>
      </c>
      <c r="Y660" s="77">
        <v>17.803000000000001</v>
      </c>
      <c r="Z660" s="77">
        <v>17.43</v>
      </c>
      <c r="AA660" s="77">
        <v>17.073</v>
      </c>
      <c r="AB660" s="77">
        <v>16.728000000000002</v>
      </c>
      <c r="AC660" s="77">
        <v>16.401</v>
      </c>
      <c r="AD660" s="77">
        <v>16.091000000000001</v>
      </c>
      <c r="AE660" s="77">
        <v>15.792</v>
      </c>
      <c r="AF660" s="77">
        <v>15.502000000000001</v>
      </c>
      <c r="AG660" s="77">
        <v>15.221</v>
      </c>
      <c r="AH660" s="78">
        <v>14.95</v>
      </c>
    </row>
    <row r="661" spans="1:34" x14ac:dyDescent="0.25">
      <c r="A661" s="67" t="s">
        <v>397</v>
      </c>
      <c r="B661" s="157">
        <v>611422</v>
      </c>
      <c r="C661" s="1">
        <v>334</v>
      </c>
      <c r="D661" s="1" t="s">
        <v>769</v>
      </c>
      <c r="E661" s="1">
        <v>82</v>
      </c>
      <c r="F661" s="77">
        <v>715.7</v>
      </c>
      <c r="G661" s="77">
        <v>3159.97</v>
      </c>
      <c r="H661" s="77">
        <v>3904.165</v>
      </c>
      <c r="I661" s="77">
        <v>3.375</v>
      </c>
      <c r="J661" s="77">
        <v>18.940999999999999</v>
      </c>
      <c r="K661" s="77">
        <v>0.01</v>
      </c>
      <c r="L661" s="77">
        <v>5.032</v>
      </c>
      <c r="M661" s="1">
        <v>2000</v>
      </c>
      <c r="N661" s="224">
        <v>10</v>
      </c>
      <c r="O661" s="233">
        <v>23.454999999999998</v>
      </c>
      <c r="P661" s="77">
        <v>22.826000000000001</v>
      </c>
      <c r="Q661" s="77">
        <v>22.234999999999999</v>
      </c>
      <c r="R661" s="77">
        <v>21.673999999999999</v>
      </c>
      <c r="S661" s="77">
        <v>21.143000000000001</v>
      </c>
      <c r="T661" s="77">
        <v>20.635000000000002</v>
      </c>
      <c r="U661" s="77">
        <v>20.149000000000001</v>
      </c>
      <c r="V661" s="77">
        <v>19.706</v>
      </c>
      <c r="W661" s="77">
        <v>19.265999999999998</v>
      </c>
      <c r="X661" s="77">
        <v>18.846</v>
      </c>
      <c r="Y661" s="77">
        <v>18.445</v>
      </c>
      <c r="Z661" s="77">
        <v>18.056999999999999</v>
      </c>
      <c r="AA661" s="77">
        <v>17.686</v>
      </c>
      <c r="AB661" s="77">
        <v>17.335000000000001</v>
      </c>
      <c r="AC661" s="77">
        <v>17.001000000000001</v>
      </c>
      <c r="AD661" s="77">
        <v>16.681000000000001</v>
      </c>
      <c r="AE661" s="77">
        <v>16.372</v>
      </c>
      <c r="AF661" s="77">
        <v>16.064</v>
      </c>
      <c r="AG661" s="77">
        <v>15.763</v>
      </c>
      <c r="AH661" s="78">
        <v>15.477</v>
      </c>
    </row>
    <row r="662" spans="1:34" x14ac:dyDescent="0.25">
      <c r="A662" s="67" t="s">
        <v>397</v>
      </c>
      <c r="B662" s="157">
        <v>611422</v>
      </c>
      <c r="C662" s="1">
        <v>334</v>
      </c>
      <c r="D662" s="1" t="s">
        <v>769</v>
      </c>
      <c r="E662" s="1">
        <v>82</v>
      </c>
      <c r="F662" s="77">
        <v>733.8</v>
      </c>
      <c r="G662" s="77">
        <v>3171.88</v>
      </c>
      <c r="H662" s="77">
        <v>3917.89</v>
      </c>
      <c r="I662" s="77">
        <v>1.8480000000000001</v>
      </c>
      <c r="J662" s="77">
        <v>18.991</v>
      </c>
      <c r="K662" s="77">
        <v>3.0000000000000001E-3</v>
      </c>
      <c r="L662" s="77">
        <v>5.0309999999999997</v>
      </c>
      <c r="M662" s="1">
        <v>2000</v>
      </c>
      <c r="N662" s="224">
        <v>10</v>
      </c>
      <c r="O662" s="233">
        <v>23.532</v>
      </c>
      <c r="P662" s="77">
        <v>22.902999999999999</v>
      </c>
      <c r="Q662" s="77">
        <v>22.31</v>
      </c>
      <c r="R662" s="77">
        <v>21.748000000000001</v>
      </c>
      <c r="S662" s="77">
        <v>21.21</v>
      </c>
      <c r="T662" s="77">
        <v>20.699000000000002</v>
      </c>
      <c r="U662" s="77">
        <v>20.213999999999999</v>
      </c>
      <c r="V662" s="77">
        <v>19.754000000000001</v>
      </c>
      <c r="W662" s="77">
        <v>19.315000000000001</v>
      </c>
      <c r="X662" s="77">
        <v>18.893999999999998</v>
      </c>
      <c r="Y662" s="77">
        <v>18.492999999999999</v>
      </c>
      <c r="Z662" s="77">
        <v>18.102</v>
      </c>
      <c r="AA662" s="77">
        <v>17.73</v>
      </c>
      <c r="AB662" s="77">
        <v>17.373000000000001</v>
      </c>
      <c r="AC662" s="77">
        <v>17.036000000000001</v>
      </c>
      <c r="AD662" s="77">
        <v>16.71</v>
      </c>
      <c r="AE662" s="77">
        <v>16.399000000000001</v>
      </c>
      <c r="AF662" s="77">
        <v>16.091999999999999</v>
      </c>
      <c r="AG662" s="77">
        <v>15.798999999999999</v>
      </c>
      <c r="AH662" s="78">
        <v>15.515000000000001</v>
      </c>
    </row>
    <row r="663" spans="1:34" x14ac:dyDescent="0.25">
      <c r="A663" s="67" t="s">
        <v>398</v>
      </c>
      <c r="B663" s="157">
        <v>611423</v>
      </c>
      <c r="C663" s="1">
        <v>363</v>
      </c>
      <c r="D663" s="1" t="s">
        <v>769</v>
      </c>
      <c r="E663" s="1">
        <v>144</v>
      </c>
      <c r="F663" s="77">
        <v>6724.8</v>
      </c>
      <c r="G663" s="77">
        <v>17911.13</v>
      </c>
      <c r="H663" s="77">
        <v>11220.705</v>
      </c>
      <c r="I663" s="77">
        <v>1.8979999999999999</v>
      </c>
      <c r="J663" s="77">
        <v>6.4130000000000003</v>
      </c>
      <c r="K663" s="77">
        <v>6.0000000000000001E-3</v>
      </c>
      <c r="L663" s="77">
        <v>1.579</v>
      </c>
      <c r="M663" s="1">
        <v>2000</v>
      </c>
      <c r="N663" s="224">
        <v>10</v>
      </c>
      <c r="O663" s="233">
        <v>8.0389999999999997</v>
      </c>
      <c r="P663" s="77">
        <v>7.8090000000000002</v>
      </c>
      <c r="Q663" s="77">
        <v>7.5910000000000002</v>
      </c>
      <c r="R663" s="77">
        <v>7.3879999999999999</v>
      </c>
      <c r="S663" s="77">
        <v>7.1950000000000003</v>
      </c>
      <c r="T663" s="77">
        <v>7.0140000000000002</v>
      </c>
      <c r="U663" s="77">
        <v>6.8390000000000004</v>
      </c>
      <c r="V663" s="77">
        <v>6.6740000000000004</v>
      </c>
      <c r="W663" s="77">
        <v>6.52</v>
      </c>
      <c r="X663" s="77">
        <v>6.3730000000000002</v>
      </c>
      <c r="Y663" s="77">
        <v>6.23</v>
      </c>
      <c r="Z663" s="77">
        <v>6.09</v>
      </c>
      <c r="AA663" s="77">
        <v>5.9569999999999999</v>
      </c>
      <c r="AB663" s="77">
        <v>5.8339999999999996</v>
      </c>
      <c r="AC663" s="77">
        <v>5.7169999999999996</v>
      </c>
      <c r="AD663" s="77">
        <v>5.6040000000000001</v>
      </c>
      <c r="AE663" s="77">
        <v>5.4969999999999999</v>
      </c>
      <c r="AF663" s="77">
        <v>5.3949999999999996</v>
      </c>
      <c r="AG663" s="77">
        <v>5.2969999999999997</v>
      </c>
      <c r="AH663" s="78">
        <v>5.1989999999999998</v>
      </c>
    </row>
    <row r="664" spans="1:34" x14ac:dyDescent="0.25">
      <c r="A664" s="67" t="s">
        <v>398</v>
      </c>
      <c r="B664" s="157">
        <v>611423</v>
      </c>
      <c r="C664" s="1">
        <v>363</v>
      </c>
      <c r="D664" s="1" t="s">
        <v>769</v>
      </c>
      <c r="E664" s="1">
        <v>144</v>
      </c>
      <c r="F664" s="77">
        <v>6907.8</v>
      </c>
      <c r="G664" s="77">
        <v>17996.3</v>
      </c>
      <c r="H664" s="77">
        <v>3628.4879999999998</v>
      </c>
      <c r="I664" s="77">
        <v>6.2389999999999999</v>
      </c>
      <c r="J664" s="77">
        <v>6.415</v>
      </c>
      <c r="K664" s="77">
        <v>1.2E-2</v>
      </c>
      <c r="L664" s="77">
        <v>0.50800000000000001</v>
      </c>
      <c r="M664" s="1">
        <v>2000</v>
      </c>
      <c r="N664" s="224">
        <v>10</v>
      </c>
      <c r="O664" s="233">
        <v>7.9960000000000004</v>
      </c>
      <c r="P664" s="77">
        <v>7.7539999999999996</v>
      </c>
      <c r="Q664" s="77">
        <v>7.5529999999999999</v>
      </c>
      <c r="R664" s="77">
        <v>7.38</v>
      </c>
      <c r="S664" s="77">
        <v>7.1970000000000001</v>
      </c>
      <c r="T664" s="77">
        <v>7.0330000000000004</v>
      </c>
      <c r="U664" s="77">
        <v>6.867</v>
      </c>
      <c r="V664" s="77">
        <v>6.6950000000000003</v>
      </c>
      <c r="W664" s="77">
        <v>6.5209999999999999</v>
      </c>
      <c r="X664" s="77">
        <v>6.3639999999999999</v>
      </c>
      <c r="Y664" s="77">
        <v>6.2149999999999999</v>
      </c>
      <c r="Z664" s="77">
        <v>6.0739999999999998</v>
      </c>
      <c r="AA664" s="77">
        <v>5.9649999999999999</v>
      </c>
      <c r="AB664" s="77">
        <v>5.8579999999999997</v>
      </c>
      <c r="AC664" s="77">
        <v>5.7640000000000002</v>
      </c>
      <c r="AD664" s="77">
        <v>5.6559999999999997</v>
      </c>
      <c r="AE664" s="77">
        <v>5.5359999999999996</v>
      </c>
      <c r="AF664" s="77">
        <v>5.4029999999999996</v>
      </c>
      <c r="AG664" s="77">
        <v>5.2880000000000003</v>
      </c>
      <c r="AH664" s="78">
        <v>5.1890000000000001</v>
      </c>
    </row>
    <row r="665" spans="1:34" x14ac:dyDescent="0.25">
      <c r="A665" s="67" t="s">
        <v>398</v>
      </c>
      <c r="B665" s="157">
        <v>611423</v>
      </c>
      <c r="C665" s="1">
        <v>363</v>
      </c>
      <c r="D665" s="1" t="s">
        <v>769</v>
      </c>
      <c r="E665" s="1">
        <v>144</v>
      </c>
      <c r="F665" s="77">
        <v>7082.1</v>
      </c>
      <c r="G665" s="77">
        <v>18391.490000000002</v>
      </c>
      <c r="H665" s="77">
        <v>3708.6979999999999</v>
      </c>
      <c r="I665" s="77">
        <v>6.72</v>
      </c>
      <c r="J665" s="77">
        <v>6.5309999999999997</v>
      </c>
      <c r="K665" s="77">
        <v>5.0000000000000001E-3</v>
      </c>
      <c r="L665" s="77">
        <v>0.50800000000000001</v>
      </c>
      <c r="M665" s="1">
        <v>2000</v>
      </c>
      <c r="N665" s="224">
        <v>10</v>
      </c>
      <c r="O665" s="233">
        <v>8.1910000000000007</v>
      </c>
      <c r="P665" s="77">
        <v>7.9509999999999996</v>
      </c>
      <c r="Q665" s="77">
        <v>7.7270000000000003</v>
      </c>
      <c r="R665" s="77">
        <v>7.5149999999999997</v>
      </c>
      <c r="S665" s="77">
        <v>7.3259999999999996</v>
      </c>
      <c r="T665" s="77">
        <v>7.1470000000000002</v>
      </c>
      <c r="U665" s="77">
        <v>6.9720000000000004</v>
      </c>
      <c r="V665" s="77">
        <v>6.7990000000000004</v>
      </c>
      <c r="W665" s="77">
        <v>6.6449999999999996</v>
      </c>
      <c r="X665" s="77">
        <v>6.492</v>
      </c>
      <c r="Y665" s="77">
        <v>6.3470000000000004</v>
      </c>
      <c r="Z665" s="77">
        <v>6.2119999999999997</v>
      </c>
      <c r="AA665" s="77">
        <v>6.0750000000000002</v>
      </c>
      <c r="AB665" s="77">
        <v>5.9379999999999997</v>
      </c>
      <c r="AC665" s="77">
        <v>5.82</v>
      </c>
      <c r="AD665" s="77">
        <v>5.7009999999999996</v>
      </c>
      <c r="AE665" s="77">
        <v>5.6020000000000003</v>
      </c>
      <c r="AF665" s="77">
        <v>5.4980000000000002</v>
      </c>
      <c r="AG665" s="77">
        <v>5.383</v>
      </c>
      <c r="AH665" s="78">
        <v>5.2679999999999998</v>
      </c>
    </row>
    <row r="666" spans="1:34" x14ac:dyDescent="0.25">
      <c r="A666" s="67" t="s">
        <v>399</v>
      </c>
      <c r="B666" s="157">
        <v>611424</v>
      </c>
      <c r="C666" s="1">
        <v>264</v>
      </c>
      <c r="D666" s="1" t="s">
        <v>769</v>
      </c>
      <c r="E666" s="1">
        <v>83</v>
      </c>
      <c r="F666" s="77">
        <v>665.7</v>
      </c>
      <c r="G666" s="77">
        <v>2419.25</v>
      </c>
      <c r="H666" s="77">
        <v>3828.57</v>
      </c>
      <c r="I666" s="77">
        <v>7.6550000000000002</v>
      </c>
      <c r="J666" s="77">
        <v>77.353999999999999</v>
      </c>
      <c r="K666" s="77">
        <v>5.1999999999999998E-2</v>
      </c>
      <c r="L666" s="77">
        <v>5.0339999999999998</v>
      </c>
      <c r="M666" s="1">
        <v>2000</v>
      </c>
      <c r="N666" s="224">
        <v>10</v>
      </c>
      <c r="O666" s="233">
        <v>90.647999999999996</v>
      </c>
      <c r="P666" s="77">
        <v>88.882999999999996</v>
      </c>
      <c r="Q666" s="77">
        <v>87.201999999999998</v>
      </c>
      <c r="R666" s="77">
        <v>85.591999999999999</v>
      </c>
      <c r="S666" s="77">
        <v>84.052000000000007</v>
      </c>
      <c r="T666" s="77">
        <v>82.572999999999993</v>
      </c>
      <c r="U666" s="77">
        <v>81.156999999999996</v>
      </c>
      <c r="V666" s="77">
        <v>79.793999999999997</v>
      </c>
      <c r="W666" s="77">
        <v>78.477999999999994</v>
      </c>
      <c r="X666" s="77">
        <v>77.216999999999999</v>
      </c>
      <c r="Y666" s="77">
        <v>75.998000000000005</v>
      </c>
      <c r="Z666" s="77">
        <v>74.820999999999998</v>
      </c>
      <c r="AA666" s="77">
        <v>73.688000000000002</v>
      </c>
      <c r="AB666" s="77">
        <v>72.59</v>
      </c>
      <c r="AC666" s="77">
        <v>71.528999999999996</v>
      </c>
      <c r="AD666" s="77">
        <v>70.504000000000005</v>
      </c>
      <c r="AE666" s="77">
        <v>69.507999999999996</v>
      </c>
      <c r="AF666" s="77">
        <v>68.543000000000006</v>
      </c>
      <c r="AG666" s="77">
        <v>67.608000000000004</v>
      </c>
      <c r="AH666" s="78">
        <v>66.700999999999993</v>
      </c>
    </row>
    <row r="667" spans="1:34" x14ac:dyDescent="0.25">
      <c r="A667" s="67" t="s">
        <v>399</v>
      </c>
      <c r="B667" s="157">
        <v>611424</v>
      </c>
      <c r="C667" s="1">
        <v>264</v>
      </c>
      <c r="D667" s="1" t="s">
        <v>769</v>
      </c>
      <c r="E667" s="1">
        <v>83</v>
      </c>
      <c r="F667" s="77">
        <v>633.70000000000005</v>
      </c>
      <c r="G667" s="77">
        <v>2309.0500000000002</v>
      </c>
      <c r="H667" s="77">
        <v>3653.7</v>
      </c>
      <c r="I667" s="77">
        <v>5.5090000000000003</v>
      </c>
      <c r="J667" s="77">
        <v>77.75</v>
      </c>
      <c r="K667" s="77">
        <v>7.0000000000000001E-3</v>
      </c>
      <c r="L667" s="77">
        <v>5.0330000000000004</v>
      </c>
      <c r="M667" s="1">
        <v>2000</v>
      </c>
      <c r="N667" s="224">
        <v>10</v>
      </c>
      <c r="O667" s="233">
        <v>91.147000000000006</v>
      </c>
      <c r="P667" s="77">
        <v>89.367999999999995</v>
      </c>
      <c r="Q667" s="77">
        <v>87.674999999999997</v>
      </c>
      <c r="R667" s="77">
        <v>86.052999999999997</v>
      </c>
      <c r="S667" s="77">
        <v>84.503</v>
      </c>
      <c r="T667" s="77">
        <v>83.013000000000005</v>
      </c>
      <c r="U667" s="77">
        <v>81.584999999999994</v>
      </c>
      <c r="V667" s="77">
        <v>80.210999999999999</v>
      </c>
      <c r="W667" s="77">
        <v>78.891999999999996</v>
      </c>
      <c r="X667" s="77">
        <v>77.617999999999995</v>
      </c>
      <c r="Y667" s="77">
        <v>76.387</v>
      </c>
      <c r="Z667" s="77">
        <v>75.201999999999998</v>
      </c>
      <c r="AA667" s="77">
        <v>74.055000000000007</v>
      </c>
      <c r="AB667" s="77">
        <v>72.950999999999993</v>
      </c>
      <c r="AC667" s="77">
        <v>71.879000000000005</v>
      </c>
      <c r="AD667" s="77">
        <v>70.841999999999999</v>
      </c>
      <c r="AE667" s="77">
        <v>69.834999999999994</v>
      </c>
      <c r="AF667" s="77">
        <v>68.863</v>
      </c>
      <c r="AG667" s="77">
        <v>67.915000000000006</v>
      </c>
      <c r="AH667" s="78">
        <v>66.998999999999995</v>
      </c>
    </row>
    <row r="668" spans="1:34" x14ac:dyDescent="0.25">
      <c r="A668" s="67" t="s">
        <v>399</v>
      </c>
      <c r="B668" s="157">
        <v>611424</v>
      </c>
      <c r="C668" s="1">
        <v>264</v>
      </c>
      <c r="D668" s="1" t="s">
        <v>769</v>
      </c>
      <c r="E668" s="1">
        <v>83</v>
      </c>
      <c r="F668" s="77">
        <v>616.79999999999995</v>
      </c>
      <c r="G668" s="77">
        <v>2290.98</v>
      </c>
      <c r="H668" s="77">
        <v>3624.3429999999998</v>
      </c>
      <c r="I668" s="77">
        <v>0.54400000000000004</v>
      </c>
      <c r="J668" s="77">
        <v>77.213999999999999</v>
      </c>
      <c r="K668" s="77">
        <v>5.5E-2</v>
      </c>
      <c r="L668" s="77">
        <v>5.032</v>
      </c>
      <c r="M668" s="1">
        <v>2000</v>
      </c>
      <c r="N668" s="224">
        <v>10</v>
      </c>
      <c r="O668" s="233">
        <v>90.5</v>
      </c>
      <c r="P668" s="77">
        <v>88.736000000000004</v>
      </c>
      <c r="Q668" s="77">
        <v>87.055999999999997</v>
      </c>
      <c r="R668" s="77">
        <v>85.447000000000003</v>
      </c>
      <c r="S668" s="77">
        <v>83.908000000000001</v>
      </c>
      <c r="T668" s="77">
        <v>82.433999999999997</v>
      </c>
      <c r="U668" s="77">
        <v>81.016000000000005</v>
      </c>
      <c r="V668" s="77">
        <v>79.650999999999996</v>
      </c>
      <c r="W668" s="77">
        <v>78.340999999999994</v>
      </c>
      <c r="X668" s="77">
        <v>77.078999999999994</v>
      </c>
      <c r="Y668" s="77">
        <v>75.861000000000004</v>
      </c>
      <c r="Z668" s="77">
        <v>74.683000000000007</v>
      </c>
      <c r="AA668" s="77">
        <v>73.548000000000002</v>
      </c>
      <c r="AB668" s="77">
        <v>72.453000000000003</v>
      </c>
      <c r="AC668" s="77">
        <v>71.396000000000001</v>
      </c>
      <c r="AD668" s="77">
        <v>70.367999999999995</v>
      </c>
      <c r="AE668" s="77">
        <v>69.37</v>
      </c>
      <c r="AF668" s="77">
        <v>68.406999999999996</v>
      </c>
      <c r="AG668" s="77">
        <v>67.47</v>
      </c>
      <c r="AH668" s="78">
        <v>66.56</v>
      </c>
    </row>
    <row r="669" spans="1:34" x14ac:dyDescent="0.25">
      <c r="A669" s="67" t="s">
        <v>400</v>
      </c>
      <c r="B669" s="157">
        <v>611425</v>
      </c>
      <c r="C669" s="1">
        <v>438</v>
      </c>
      <c r="D669" s="1" t="s">
        <v>769</v>
      </c>
      <c r="E669" s="1">
        <v>113</v>
      </c>
      <c r="F669" s="77">
        <v>2254.7350000000001</v>
      </c>
      <c r="G669" s="77">
        <v>9407.6890000000003</v>
      </c>
      <c r="H669" s="77">
        <v>1205.327</v>
      </c>
      <c r="I669" s="77">
        <v>0.72499999999999998</v>
      </c>
      <c r="J669" s="77">
        <v>22.401</v>
      </c>
      <c r="K669" s="77">
        <v>6.0000000000000001E-3</v>
      </c>
      <c r="L669" s="77">
        <v>0.497</v>
      </c>
      <c r="M669" s="1">
        <v>2000</v>
      </c>
      <c r="N669" s="224">
        <v>10</v>
      </c>
      <c r="O669" s="233">
        <v>27.1</v>
      </c>
      <c r="P669" s="77">
        <v>26.463999999999999</v>
      </c>
      <c r="Q669" s="77">
        <v>25.853000000000002</v>
      </c>
      <c r="R669" s="77">
        <v>25.286000000000001</v>
      </c>
      <c r="S669" s="77">
        <v>24.734999999999999</v>
      </c>
      <c r="T669" s="77">
        <v>24.21</v>
      </c>
      <c r="U669" s="77">
        <v>23.699000000000002</v>
      </c>
      <c r="V669" s="77">
        <v>23.225000000000001</v>
      </c>
      <c r="W669" s="77">
        <v>22.776</v>
      </c>
      <c r="X669" s="77">
        <v>22.332000000000001</v>
      </c>
      <c r="Y669" s="77">
        <v>21.905999999999999</v>
      </c>
      <c r="Z669" s="77">
        <v>21.498999999999999</v>
      </c>
      <c r="AA669" s="77">
        <v>21.103999999999999</v>
      </c>
      <c r="AB669" s="77">
        <v>20.721</v>
      </c>
      <c r="AC669" s="77">
        <v>20.361999999999998</v>
      </c>
      <c r="AD669" s="77">
        <v>20.012</v>
      </c>
      <c r="AE669" s="77">
        <v>19.670999999999999</v>
      </c>
      <c r="AF669" s="77">
        <v>19.332999999999998</v>
      </c>
      <c r="AG669" s="77">
        <v>19.021999999999998</v>
      </c>
      <c r="AH669" s="78">
        <v>18.715</v>
      </c>
    </row>
    <row r="670" spans="1:34" x14ac:dyDescent="0.25">
      <c r="A670" s="67" t="s">
        <v>400</v>
      </c>
      <c r="B670" s="157">
        <v>611425</v>
      </c>
      <c r="C670" s="1">
        <v>438</v>
      </c>
      <c r="D670" s="1" t="s">
        <v>769</v>
      </c>
      <c r="E670" s="1">
        <v>113</v>
      </c>
      <c r="F670" s="77">
        <v>2309.4879999999998</v>
      </c>
      <c r="G670" s="77">
        <v>9597.3359999999993</v>
      </c>
      <c r="H670" s="77">
        <v>1229.806</v>
      </c>
      <c r="I670" s="77">
        <v>0.7</v>
      </c>
      <c r="J670" s="77">
        <v>22.675000000000001</v>
      </c>
      <c r="K670" s="77">
        <v>7.0000000000000001E-3</v>
      </c>
      <c r="L670" s="77">
        <v>0.497</v>
      </c>
      <c r="M670" s="1">
        <v>2000</v>
      </c>
      <c r="N670" s="224">
        <v>10</v>
      </c>
      <c r="O670" s="233">
        <v>27.42</v>
      </c>
      <c r="P670" s="77">
        <v>26.777999999999999</v>
      </c>
      <c r="Q670" s="77">
        <v>26.173999999999999</v>
      </c>
      <c r="R670" s="77">
        <v>25.579000000000001</v>
      </c>
      <c r="S670" s="77">
        <v>25.029</v>
      </c>
      <c r="T670" s="77">
        <v>24.498999999999999</v>
      </c>
      <c r="U670" s="77">
        <v>23.988</v>
      </c>
      <c r="V670" s="77">
        <v>23.501000000000001</v>
      </c>
      <c r="W670" s="77">
        <v>23.044</v>
      </c>
      <c r="X670" s="77">
        <v>22.602</v>
      </c>
      <c r="Y670" s="77">
        <v>22.173999999999999</v>
      </c>
      <c r="Z670" s="77">
        <v>21.765000000000001</v>
      </c>
      <c r="AA670" s="77">
        <v>21.373000000000001</v>
      </c>
      <c r="AB670" s="77">
        <v>20.99</v>
      </c>
      <c r="AC670" s="77">
        <v>20.611999999999998</v>
      </c>
      <c r="AD670" s="77">
        <v>20.254999999999999</v>
      </c>
      <c r="AE670" s="77">
        <v>19.919</v>
      </c>
      <c r="AF670" s="77">
        <v>19.582000000000001</v>
      </c>
      <c r="AG670" s="77">
        <v>19.265999999999998</v>
      </c>
      <c r="AH670" s="78">
        <v>18.948</v>
      </c>
    </row>
    <row r="671" spans="1:34" x14ac:dyDescent="0.25">
      <c r="A671" s="67" t="s">
        <v>400</v>
      </c>
      <c r="B671" s="157">
        <v>611425</v>
      </c>
      <c r="C671" s="1">
        <v>438</v>
      </c>
      <c r="D671" s="1" t="s">
        <v>769</v>
      </c>
      <c r="E671" s="1">
        <v>113</v>
      </c>
      <c r="F671" s="77">
        <v>2433.3580000000002</v>
      </c>
      <c r="G671" s="77">
        <v>10124.246999999999</v>
      </c>
      <c r="H671" s="77">
        <v>1297.7570000000001</v>
      </c>
      <c r="I671" s="77">
        <v>3.8839999999999999</v>
      </c>
      <c r="J671" s="77">
        <v>23.603000000000002</v>
      </c>
      <c r="K671" s="77">
        <v>6.3E-2</v>
      </c>
      <c r="L671" s="77">
        <v>0.497</v>
      </c>
      <c r="M671" s="1">
        <v>2000</v>
      </c>
      <c r="N671" s="224">
        <v>10</v>
      </c>
      <c r="O671" s="233">
        <v>28.545000000000002</v>
      </c>
      <c r="P671" s="77">
        <v>27.88</v>
      </c>
      <c r="Q671" s="77">
        <v>27.236999999999998</v>
      </c>
      <c r="R671" s="77">
        <v>26.629000000000001</v>
      </c>
      <c r="S671" s="77">
        <v>26.062999999999999</v>
      </c>
      <c r="T671" s="77">
        <v>25.507000000000001</v>
      </c>
      <c r="U671" s="77">
        <v>24.972999999999999</v>
      </c>
      <c r="V671" s="77">
        <v>24.459</v>
      </c>
      <c r="W671" s="77">
        <v>23.98</v>
      </c>
      <c r="X671" s="77">
        <v>23.515999999999998</v>
      </c>
      <c r="Y671" s="77">
        <v>23.055</v>
      </c>
      <c r="Z671" s="77">
        <v>22.623999999999999</v>
      </c>
      <c r="AA671" s="77">
        <v>22.222999999999999</v>
      </c>
      <c r="AB671" s="77">
        <v>21.829000000000001</v>
      </c>
      <c r="AC671" s="77">
        <v>21.463999999999999</v>
      </c>
      <c r="AD671" s="77">
        <v>21.103999999999999</v>
      </c>
      <c r="AE671" s="77">
        <v>20.74</v>
      </c>
      <c r="AF671" s="77">
        <v>20.402000000000001</v>
      </c>
      <c r="AG671" s="77">
        <v>20.068999999999999</v>
      </c>
      <c r="AH671" s="78">
        <v>19.753</v>
      </c>
    </row>
    <row r="672" spans="1:34" x14ac:dyDescent="0.25">
      <c r="A672" s="67" t="s">
        <v>401</v>
      </c>
      <c r="B672" s="157">
        <v>611426</v>
      </c>
      <c r="C672" s="1">
        <v>288</v>
      </c>
      <c r="D672" s="1" t="s">
        <v>769</v>
      </c>
      <c r="E672" s="1">
        <v>104</v>
      </c>
      <c r="F672" s="77">
        <v>1966.7</v>
      </c>
      <c r="G672" s="77">
        <v>5663.28</v>
      </c>
      <c r="H672" s="77">
        <v>1032.5419999999999</v>
      </c>
      <c r="I672" s="77">
        <v>0.82</v>
      </c>
      <c r="J672" s="77">
        <v>13.385999999999999</v>
      </c>
      <c r="K672" s="77">
        <v>4.0000000000000001E-3</v>
      </c>
      <c r="L672" s="77">
        <v>0.505</v>
      </c>
      <c r="M672" s="1">
        <v>2000</v>
      </c>
      <c r="N672" s="224">
        <v>10</v>
      </c>
      <c r="O672" s="233">
        <v>16.170999999999999</v>
      </c>
      <c r="P672" s="77">
        <v>15.79</v>
      </c>
      <c r="Q672" s="77">
        <v>15.428000000000001</v>
      </c>
      <c r="R672" s="77">
        <v>15.093</v>
      </c>
      <c r="S672" s="77">
        <v>14.771000000000001</v>
      </c>
      <c r="T672" s="77">
        <v>14.458</v>
      </c>
      <c r="U672" s="77">
        <v>14.147</v>
      </c>
      <c r="V672" s="77">
        <v>13.849</v>
      </c>
      <c r="W672" s="77">
        <v>13.585000000000001</v>
      </c>
      <c r="X672" s="77">
        <v>13.327</v>
      </c>
      <c r="Y672" s="77">
        <v>13.085000000000001</v>
      </c>
      <c r="Z672" s="77">
        <v>12.845000000000001</v>
      </c>
      <c r="AA672" s="77">
        <v>12.621</v>
      </c>
      <c r="AB672" s="77">
        <v>12.387</v>
      </c>
      <c r="AC672" s="77">
        <v>12.183</v>
      </c>
      <c r="AD672" s="77">
        <v>11.984</v>
      </c>
      <c r="AE672" s="77">
        <v>11.786</v>
      </c>
      <c r="AF672" s="77">
        <v>11.593999999999999</v>
      </c>
      <c r="AG672" s="77">
        <v>11.401999999999999</v>
      </c>
      <c r="AH672" s="78">
        <v>11.21</v>
      </c>
    </row>
    <row r="673" spans="1:34" x14ac:dyDescent="0.25">
      <c r="A673" s="67" t="s">
        <v>401</v>
      </c>
      <c r="B673" s="157">
        <v>611426</v>
      </c>
      <c r="C673" s="1">
        <v>288</v>
      </c>
      <c r="D673" s="1" t="s">
        <v>769</v>
      </c>
      <c r="E673" s="1">
        <v>104</v>
      </c>
      <c r="F673" s="77">
        <v>1979.8</v>
      </c>
      <c r="G673" s="77">
        <v>5722.18</v>
      </c>
      <c r="H673" s="77">
        <v>1043.402</v>
      </c>
      <c r="I673" s="77">
        <v>0.27500000000000002</v>
      </c>
      <c r="J673" s="77">
        <v>13.343</v>
      </c>
      <c r="K673" s="77">
        <v>5.0000000000000001E-3</v>
      </c>
      <c r="L673" s="77">
        <v>0.505</v>
      </c>
      <c r="M673" s="1">
        <v>2000</v>
      </c>
      <c r="N673" s="224">
        <v>10</v>
      </c>
      <c r="O673" s="233">
        <v>16.18</v>
      </c>
      <c r="P673" s="77">
        <v>15.786</v>
      </c>
      <c r="Q673" s="77">
        <v>15.4</v>
      </c>
      <c r="R673" s="77">
        <v>15.048999999999999</v>
      </c>
      <c r="S673" s="77">
        <v>14.721</v>
      </c>
      <c r="T673" s="77">
        <v>14.398</v>
      </c>
      <c r="U673" s="77">
        <v>14.13</v>
      </c>
      <c r="V673" s="77">
        <v>13.869</v>
      </c>
      <c r="W673" s="77">
        <v>13.599</v>
      </c>
      <c r="X673" s="77">
        <v>13.308</v>
      </c>
      <c r="Y673" s="77">
        <v>13.013999999999999</v>
      </c>
      <c r="Z673" s="77">
        <v>12.755000000000001</v>
      </c>
      <c r="AA673" s="77">
        <v>12.531000000000001</v>
      </c>
      <c r="AB673" s="77">
        <v>12.317</v>
      </c>
      <c r="AC673" s="77">
        <v>12.116</v>
      </c>
      <c r="AD673" s="77">
        <v>11.933999999999999</v>
      </c>
      <c r="AE673" s="77">
        <v>11.725</v>
      </c>
      <c r="AF673" s="77">
        <v>11.545</v>
      </c>
      <c r="AG673" s="77">
        <v>11.335000000000001</v>
      </c>
      <c r="AH673" s="78">
        <v>11.138999999999999</v>
      </c>
    </row>
    <row r="674" spans="1:34" x14ac:dyDescent="0.25">
      <c r="A674" s="67" t="s">
        <v>401</v>
      </c>
      <c r="B674" s="157">
        <v>611426</v>
      </c>
      <c r="C674" s="1">
        <v>288</v>
      </c>
      <c r="D674" s="1" t="s">
        <v>769</v>
      </c>
      <c r="E674" s="1">
        <v>104</v>
      </c>
      <c r="F674" s="77">
        <v>2001.7</v>
      </c>
      <c r="G674" s="77">
        <v>5778.76</v>
      </c>
      <c r="H674" s="77">
        <v>1053.5989999999999</v>
      </c>
      <c r="I674" s="77">
        <v>1.1539999999999999</v>
      </c>
      <c r="J674" s="77">
        <v>13.374000000000001</v>
      </c>
      <c r="K674" s="77">
        <v>2.7E-2</v>
      </c>
      <c r="L674" s="77">
        <v>0.505</v>
      </c>
      <c r="M674" s="1">
        <v>2000</v>
      </c>
      <c r="N674" s="224">
        <v>10</v>
      </c>
      <c r="O674" s="233">
        <v>16.225000000000001</v>
      </c>
      <c r="P674" s="77">
        <v>15.837</v>
      </c>
      <c r="Q674" s="77">
        <v>15.435</v>
      </c>
      <c r="R674" s="77">
        <v>15.07</v>
      </c>
      <c r="S674" s="77">
        <v>14.747</v>
      </c>
      <c r="T674" s="77">
        <v>14.475</v>
      </c>
      <c r="U674" s="77">
        <v>14.19</v>
      </c>
      <c r="V674" s="77">
        <v>13.895</v>
      </c>
      <c r="W674" s="77">
        <v>13.605</v>
      </c>
      <c r="X674" s="77">
        <v>13.342000000000001</v>
      </c>
      <c r="Y674" s="77">
        <v>13.068</v>
      </c>
      <c r="Z674" s="77">
        <v>12.83</v>
      </c>
      <c r="AA674" s="77">
        <v>12.574999999999999</v>
      </c>
      <c r="AB674" s="77">
        <v>12.374000000000001</v>
      </c>
      <c r="AC674" s="77">
        <v>12.172000000000001</v>
      </c>
      <c r="AD674" s="77">
        <v>11.933</v>
      </c>
      <c r="AE674" s="77">
        <v>11.715999999999999</v>
      </c>
      <c r="AF674" s="77">
        <v>11.51</v>
      </c>
      <c r="AG674" s="77">
        <v>11.333</v>
      </c>
      <c r="AH674" s="78">
        <v>11.154</v>
      </c>
    </row>
    <row r="675" spans="1:34" x14ac:dyDescent="0.25">
      <c r="A675" s="67" t="s">
        <v>402</v>
      </c>
      <c r="B675" s="157">
        <v>611427</v>
      </c>
      <c r="C675" s="1">
        <v>438</v>
      </c>
      <c r="D675" s="1" t="s">
        <v>769</v>
      </c>
      <c r="E675" s="1">
        <v>86</v>
      </c>
      <c r="F675" s="77">
        <v>1462.7080000000001</v>
      </c>
      <c r="G675" s="77">
        <v>8701.5779999999995</v>
      </c>
      <c r="H675" s="77">
        <v>8193.3909999999996</v>
      </c>
      <c r="I675" s="77">
        <v>28.731999999999999</v>
      </c>
      <c r="J675" s="77">
        <v>32.421999999999997</v>
      </c>
      <c r="K675" s="77">
        <v>1.6E-2</v>
      </c>
      <c r="L675" s="77">
        <v>4.7960000000000003</v>
      </c>
      <c r="M675" s="1">
        <v>2000</v>
      </c>
      <c r="N675" s="224">
        <v>10</v>
      </c>
      <c r="O675" s="233">
        <v>40.261000000000003</v>
      </c>
      <c r="P675" s="77">
        <v>39.162999999999997</v>
      </c>
      <c r="Q675" s="77">
        <v>38.112000000000002</v>
      </c>
      <c r="R675" s="77">
        <v>37.143999999999998</v>
      </c>
      <c r="S675" s="77">
        <v>36.234000000000002</v>
      </c>
      <c r="T675" s="77">
        <v>35.359000000000002</v>
      </c>
      <c r="U675" s="77">
        <v>34.526000000000003</v>
      </c>
      <c r="V675" s="77">
        <v>33.741999999999997</v>
      </c>
      <c r="W675" s="77">
        <v>32.981999999999999</v>
      </c>
      <c r="X675" s="77">
        <v>32.250999999999998</v>
      </c>
      <c r="Y675" s="77">
        <v>31.550999999999998</v>
      </c>
      <c r="Z675" s="77">
        <v>30.882000000000001</v>
      </c>
      <c r="AA675" s="77">
        <v>30.25</v>
      </c>
      <c r="AB675" s="77">
        <v>29.640999999999998</v>
      </c>
      <c r="AC675" s="77">
        <v>29.058</v>
      </c>
      <c r="AD675" s="77">
        <v>28.497</v>
      </c>
      <c r="AE675" s="77">
        <v>27.957000000000001</v>
      </c>
      <c r="AF675" s="77">
        <v>27.439</v>
      </c>
      <c r="AG675" s="77">
        <v>26.937999999999999</v>
      </c>
      <c r="AH675" s="78">
        <v>26.454000000000001</v>
      </c>
    </row>
    <row r="676" spans="1:34" x14ac:dyDescent="0.25">
      <c r="A676" s="67" t="s">
        <v>402</v>
      </c>
      <c r="B676" s="157">
        <v>611427</v>
      </c>
      <c r="C676" s="1">
        <v>438</v>
      </c>
      <c r="D676" s="1" t="s">
        <v>769</v>
      </c>
      <c r="E676" s="1">
        <v>86</v>
      </c>
      <c r="F676" s="77">
        <v>1555.2070000000001</v>
      </c>
      <c r="G676" s="77">
        <v>9372.2870000000003</v>
      </c>
      <c r="H676" s="77">
        <v>8675.3629999999994</v>
      </c>
      <c r="I676" s="77">
        <v>9.0589999999999993</v>
      </c>
      <c r="J676" s="77">
        <v>32.112000000000002</v>
      </c>
      <c r="K676" s="77">
        <v>6.0000000000000001E-3</v>
      </c>
      <c r="L676" s="77">
        <v>4.7140000000000004</v>
      </c>
      <c r="M676" s="1">
        <v>2000</v>
      </c>
      <c r="N676" s="224">
        <v>10</v>
      </c>
      <c r="O676" s="233">
        <v>40.015000000000001</v>
      </c>
      <c r="P676" s="77">
        <v>38.911000000000001</v>
      </c>
      <c r="Q676" s="77">
        <v>37.859000000000002</v>
      </c>
      <c r="R676" s="77">
        <v>36.878</v>
      </c>
      <c r="S676" s="77">
        <v>35.947000000000003</v>
      </c>
      <c r="T676" s="77">
        <v>35.061999999999998</v>
      </c>
      <c r="U676" s="77">
        <v>34.222000000000001</v>
      </c>
      <c r="V676" s="77">
        <v>33.417999999999999</v>
      </c>
      <c r="W676" s="77">
        <v>32.655000000000001</v>
      </c>
      <c r="X676" s="77">
        <v>31.925999999999998</v>
      </c>
      <c r="Y676" s="77">
        <v>31.23</v>
      </c>
      <c r="Z676" s="77">
        <v>30.562999999999999</v>
      </c>
      <c r="AA676" s="77">
        <v>29.925000000000001</v>
      </c>
      <c r="AB676" s="77">
        <v>29.312999999999999</v>
      </c>
      <c r="AC676" s="77">
        <v>28.725999999999999</v>
      </c>
      <c r="AD676" s="77">
        <v>28.161999999999999</v>
      </c>
      <c r="AE676" s="77">
        <v>27.62</v>
      </c>
      <c r="AF676" s="77">
        <v>27.097999999999999</v>
      </c>
      <c r="AG676" s="77">
        <v>26.597000000000001</v>
      </c>
      <c r="AH676" s="78">
        <v>26.111000000000001</v>
      </c>
    </row>
    <row r="677" spans="1:34" x14ac:dyDescent="0.25">
      <c r="A677" s="67" t="s">
        <v>402</v>
      </c>
      <c r="B677" s="157">
        <v>611427</v>
      </c>
      <c r="C677" s="1">
        <v>438</v>
      </c>
      <c r="D677" s="1" t="s">
        <v>769</v>
      </c>
      <c r="E677" s="1">
        <v>86</v>
      </c>
      <c r="F677" s="77">
        <v>1754.433</v>
      </c>
      <c r="G677" s="77">
        <v>10141.236000000001</v>
      </c>
      <c r="H677" s="77">
        <v>9113.9169999999995</v>
      </c>
      <c r="I677" s="77">
        <v>3.173</v>
      </c>
      <c r="J677" s="77">
        <v>31.681000000000001</v>
      </c>
      <c r="K677" s="77">
        <v>6.0000000000000001E-3</v>
      </c>
      <c r="L677" s="77">
        <v>4.577</v>
      </c>
      <c r="M677" s="1">
        <v>2000</v>
      </c>
      <c r="N677" s="224">
        <v>10</v>
      </c>
      <c r="O677" s="233">
        <v>39.578000000000003</v>
      </c>
      <c r="P677" s="77">
        <v>38.470999999999997</v>
      </c>
      <c r="Q677" s="77">
        <v>37.427</v>
      </c>
      <c r="R677" s="77">
        <v>36.442999999999998</v>
      </c>
      <c r="S677" s="77">
        <v>35.511000000000003</v>
      </c>
      <c r="T677" s="77">
        <v>34.622</v>
      </c>
      <c r="U677" s="77">
        <v>33.780999999999999</v>
      </c>
      <c r="V677" s="77">
        <v>32.981999999999999</v>
      </c>
      <c r="W677" s="77">
        <v>32.22</v>
      </c>
      <c r="X677" s="77">
        <v>31.49</v>
      </c>
      <c r="Y677" s="77">
        <v>30.795999999999999</v>
      </c>
      <c r="Z677" s="77">
        <v>30.13</v>
      </c>
      <c r="AA677" s="77">
        <v>29.495000000000001</v>
      </c>
      <c r="AB677" s="77">
        <v>28.882999999999999</v>
      </c>
      <c r="AC677" s="77">
        <v>28.298999999999999</v>
      </c>
      <c r="AD677" s="77">
        <v>27.738</v>
      </c>
      <c r="AE677" s="77">
        <v>27.2</v>
      </c>
      <c r="AF677" s="77">
        <v>26.681000000000001</v>
      </c>
      <c r="AG677" s="77">
        <v>26.178000000000001</v>
      </c>
      <c r="AH677" s="78">
        <v>25.693999999999999</v>
      </c>
    </row>
    <row r="678" spans="1:34" x14ac:dyDescent="0.25">
      <c r="A678" s="67" t="s">
        <v>403</v>
      </c>
      <c r="B678" s="157">
        <v>611428</v>
      </c>
      <c r="C678" s="1">
        <v>438</v>
      </c>
      <c r="D678" s="1" t="s">
        <v>769</v>
      </c>
      <c r="E678" s="1">
        <v>120</v>
      </c>
      <c r="F678" s="77">
        <v>3650.7</v>
      </c>
      <c r="G678" s="77">
        <v>14497.21</v>
      </c>
      <c r="H678" s="77">
        <v>2008.124</v>
      </c>
      <c r="I678" s="77">
        <v>8.2799999999999994</v>
      </c>
      <c r="J678" s="77">
        <v>21.873000000000001</v>
      </c>
      <c r="K678" s="77">
        <v>8.4000000000000005E-2</v>
      </c>
      <c r="L678" s="77">
        <v>0.50600000000000001</v>
      </c>
      <c r="M678" s="1">
        <v>2000</v>
      </c>
      <c r="N678" s="224">
        <v>10</v>
      </c>
      <c r="O678" s="233">
        <v>27.053000000000001</v>
      </c>
      <c r="P678" s="77">
        <v>26.335999999999999</v>
      </c>
      <c r="Q678" s="77">
        <v>25.658999999999999</v>
      </c>
      <c r="R678" s="77">
        <v>25.013000000000002</v>
      </c>
      <c r="S678" s="77">
        <v>24.402000000000001</v>
      </c>
      <c r="T678" s="77">
        <v>23.821000000000002</v>
      </c>
      <c r="U678" s="77">
        <v>23.271000000000001</v>
      </c>
      <c r="V678" s="77">
        <v>22.745000000000001</v>
      </c>
      <c r="W678" s="77">
        <v>22.242999999999999</v>
      </c>
      <c r="X678" s="77">
        <v>21.76</v>
      </c>
      <c r="Y678" s="77">
        <v>21.302</v>
      </c>
      <c r="Z678" s="77">
        <v>20.866</v>
      </c>
      <c r="AA678" s="77">
        <v>20.442</v>
      </c>
      <c r="AB678" s="77">
        <v>20.036999999999999</v>
      </c>
      <c r="AC678" s="77">
        <v>19.648</v>
      </c>
      <c r="AD678" s="77">
        <v>19.271000000000001</v>
      </c>
      <c r="AE678" s="77">
        <v>18.908999999999999</v>
      </c>
      <c r="AF678" s="77">
        <v>18.565000000000001</v>
      </c>
      <c r="AG678" s="77">
        <v>18.227</v>
      </c>
      <c r="AH678" s="78">
        <v>17.896999999999998</v>
      </c>
    </row>
    <row r="679" spans="1:34" x14ac:dyDescent="0.25">
      <c r="A679" s="67" t="s">
        <v>403</v>
      </c>
      <c r="B679" s="157">
        <v>611428</v>
      </c>
      <c r="C679" s="1">
        <v>438</v>
      </c>
      <c r="D679" s="1" t="s">
        <v>769</v>
      </c>
      <c r="E679" s="1">
        <v>120</v>
      </c>
      <c r="F679" s="77">
        <v>3731.6</v>
      </c>
      <c r="G679" s="77">
        <v>14634.1</v>
      </c>
      <c r="H679" s="77">
        <v>2028.2329999999999</v>
      </c>
      <c r="I679" s="77">
        <v>5.0270000000000001</v>
      </c>
      <c r="J679" s="77">
        <v>21.65</v>
      </c>
      <c r="K679" s="77">
        <v>8.1000000000000003E-2</v>
      </c>
      <c r="L679" s="77">
        <v>0.50600000000000001</v>
      </c>
      <c r="M679" s="1">
        <v>2000</v>
      </c>
      <c r="N679" s="224">
        <v>10</v>
      </c>
      <c r="O679" s="233">
        <v>26.78</v>
      </c>
      <c r="P679" s="77">
        <v>26.065000000000001</v>
      </c>
      <c r="Q679" s="77">
        <v>25.437000000000001</v>
      </c>
      <c r="R679" s="77">
        <v>24.797000000000001</v>
      </c>
      <c r="S679" s="77">
        <v>24.172000000000001</v>
      </c>
      <c r="T679" s="77">
        <v>23.591000000000001</v>
      </c>
      <c r="U679" s="77">
        <v>23.036000000000001</v>
      </c>
      <c r="V679" s="77">
        <v>22.513000000000002</v>
      </c>
      <c r="W679" s="77">
        <v>22.013000000000002</v>
      </c>
      <c r="X679" s="77">
        <v>21.533999999999999</v>
      </c>
      <c r="Y679" s="77">
        <v>21.079000000000001</v>
      </c>
      <c r="Z679" s="77">
        <v>20.646000000000001</v>
      </c>
      <c r="AA679" s="77">
        <v>20.225999999999999</v>
      </c>
      <c r="AB679" s="77">
        <v>19.82</v>
      </c>
      <c r="AC679" s="77">
        <v>19.434000000000001</v>
      </c>
      <c r="AD679" s="77">
        <v>19.059999999999999</v>
      </c>
      <c r="AE679" s="77">
        <v>18.702000000000002</v>
      </c>
      <c r="AF679" s="77">
        <v>18.378</v>
      </c>
      <c r="AG679" s="77">
        <v>18.032</v>
      </c>
      <c r="AH679" s="78">
        <v>17.677</v>
      </c>
    </row>
    <row r="680" spans="1:34" x14ac:dyDescent="0.25">
      <c r="A680" s="67" t="s">
        <v>403</v>
      </c>
      <c r="B680" s="157">
        <v>611428</v>
      </c>
      <c r="C680" s="1">
        <v>438</v>
      </c>
      <c r="D680" s="1" t="s">
        <v>769</v>
      </c>
      <c r="E680" s="1">
        <v>120</v>
      </c>
      <c r="F680" s="77">
        <v>3687.7</v>
      </c>
      <c r="G680" s="77">
        <v>14783.51</v>
      </c>
      <c r="H680" s="77">
        <v>2047.8630000000001</v>
      </c>
      <c r="I680" s="77">
        <v>1.2390000000000001</v>
      </c>
      <c r="J680" s="77">
        <v>21.611000000000001</v>
      </c>
      <c r="K680" s="77">
        <v>2.3E-2</v>
      </c>
      <c r="L680" s="77">
        <v>0.50600000000000001</v>
      </c>
      <c r="M680" s="1">
        <v>2000</v>
      </c>
      <c r="N680" s="224">
        <v>10</v>
      </c>
      <c r="O680" s="233">
        <v>26.777000000000001</v>
      </c>
      <c r="P680" s="77">
        <v>26.056000000000001</v>
      </c>
      <c r="Q680" s="77">
        <v>25.379000000000001</v>
      </c>
      <c r="R680" s="77">
        <v>24.734999999999999</v>
      </c>
      <c r="S680" s="77">
        <v>24.131</v>
      </c>
      <c r="T680" s="77">
        <v>23.552</v>
      </c>
      <c r="U680" s="77">
        <v>23</v>
      </c>
      <c r="V680" s="77">
        <v>22.474</v>
      </c>
      <c r="W680" s="77">
        <v>21.974</v>
      </c>
      <c r="X680" s="77">
        <v>21.494</v>
      </c>
      <c r="Y680" s="77">
        <v>21.04</v>
      </c>
      <c r="Z680" s="77">
        <v>20.606999999999999</v>
      </c>
      <c r="AA680" s="77">
        <v>20.181999999999999</v>
      </c>
      <c r="AB680" s="77">
        <v>19.779</v>
      </c>
      <c r="AC680" s="77">
        <v>19.396999999999998</v>
      </c>
      <c r="AD680" s="77">
        <v>19.023</v>
      </c>
      <c r="AE680" s="77">
        <v>18.664999999999999</v>
      </c>
      <c r="AF680" s="77">
        <v>18.311</v>
      </c>
      <c r="AG680" s="77">
        <v>17.978999999999999</v>
      </c>
      <c r="AH680" s="78">
        <v>17.664000000000001</v>
      </c>
    </row>
    <row r="681" spans="1:34" x14ac:dyDescent="0.25">
      <c r="A681" s="67" t="s">
        <v>404</v>
      </c>
      <c r="B681" s="157">
        <v>611429</v>
      </c>
      <c r="C681" s="1">
        <v>300</v>
      </c>
      <c r="D681" s="1" t="s">
        <v>769</v>
      </c>
      <c r="E681" s="1">
        <v>110</v>
      </c>
      <c r="F681" s="77">
        <v>4476.1000000000004</v>
      </c>
      <c r="G681" s="77">
        <v>14106.47</v>
      </c>
      <c r="H681" s="77">
        <v>10964.625</v>
      </c>
      <c r="I681" s="77">
        <v>0.92400000000000004</v>
      </c>
      <c r="J681" s="77">
        <v>58.444000000000003</v>
      </c>
      <c r="K681" s="77">
        <v>3.6999999999999998E-2</v>
      </c>
      <c r="L681" s="77">
        <v>2.12</v>
      </c>
      <c r="M681" s="1">
        <v>2000</v>
      </c>
      <c r="N681" s="224">
        <v>10</v>
      </c>
      <c r="O681" s="233">
        <v>70.156000000000006</v>
      </c>
      <c r="P681" s="77">
        <v>68.572999999999993</v>
      </c>
      <c r="Q681" s="77">
        <v>67.066999999999993</v>
      </c>
      <c r="R681" s="77">
        <v>65.628</v>
      </c>
      <c r="S681" s="77">
        <v>64.25</v>
      </c>
      <c r="T681" s="77">
        <v>62.941000000000003</v>
      </c>
      <c r="U681" s="77">
        <v>61.694000000000003</v>
      </c>
      <c r="V681" s="77">
        <v>60.499000000000002</v>
      </c>
      <c r="W681" s="77">
        <v>59.354999999999997</v>
      </c>
      <c r="X681" s="77">
        <v>58.265000000000001</v>
      </c>
      <c r="Y681" s="77">
        <v>57.212000000000003</v>
      </c>
      <c r="Z681" s="77">
        <v>56.192999999999998</v>
      </c>
      <c r="AA681" s="77">
        <v>55.215000000000003</v>
      </c>
      <c r="AB681" s="77">
        <v>54.262</v>
      </c>
      <c r="AC681" s="77">
        <v>53.345999999999997</v>
      </c>
      <c r="AD681" s="77">
        <v>52.472000000000001</v>
      </c>
      <c r="AE681" s="77">
        <v>51.631</v>
      </c>
      <c r="AF681" s="77">
        <v>50.816000000000003</v>
      </c>
      <c r="AG681" s="77">
        <v>50.026000000000003</v>
      </c>
      <c r="AH681" s="78">
        <v>49.271999999999998</v>
      </c>
    </row>
    <row r="682" spans="1:34" x14ac:dyDescent="0.25">
      <c r="A682" s="67" t="s">
        <v>404</v>
      </c>
      <c r="B682" s="157">
        <v>611429</v>
      </c>
      <c r="C682" s="1">
        <v>300</v>
      </c>
      <c r="D682" s="1" t="s">
        <v>769</v>
      </c>
      <c r="E682" s="1">
        <v>110</v>
      </c>
      <c r="F682" s="77">
        <v>4849.1000000000004</v>
      </c>
      <c r="G682" s="77">
        <v>15505.32</v>
      </c>
      <c r="H682" s="77">
        <v>2882.4690000000001</v>
      </c>
      <c r="I682" s="77">
        <v>0.59799999999999998</v>
      </c>
      <c r="J682" s="77">
        <v>59.354999999999997</v>
      </c>
      <c r="K682" s="77">
        <v>6.7000000000000004E-2</v>
      </c>
      <c r="L682" s="77">
        <v>0.50700000000000001</v>
      </c>
      <c r="M682" s="1">
        <v>2000</v>
      </c>
      <c r="N682" s="224">
        <v>10</v>
      </c>
      <c r="O682" s="233">
        <v>71.343999999999994</v>
      </c>
      <c r="P682" s="77">
        <v>69.728999999999999</v>
      </c>
      <c r="Q682" s="77">
        <v>68.168000000000006</v>
      </c>
      <c r="R682" s="77">
        <v>66.688000000000002</v>
      </c>
      <c r="S682" s="77">
        <v>65.278999999999996</v>
      </c>
      <c r="T682" s="77">
        <v>63.954000000000001</v>
      </c>
      <c r="U682" s="77">
        <v>62.674999999999997</v>
      </c>
      <c r="V682" s="77">
        <v>61.444000000000003</v>
      </c>
      <c r="W682" s="77">
        <v>60.264000000000003</v>
      </c>
      <c r="X682" s="77">
        <v>59.16</v>
      </c>
      <c r="Y682" s="77">
        <v>58.076999999999998</v>
      </c>
      <c r="Z682" s="77">
        <v>56.991999999999997</v>
      </c>
      <c r="AA682" s="77">
        <v>56.002000000000002</v>
      </c>
      <c r="AB682" s="77">
        <v>55.091999999999999</v>
      </c>
      <c r="AC682" s="77">
        <v>54.207000000000001</v>
      </c>
      <c r="AD682" s="77">
        <v>53.307000000000002</v>
      </c>
      <c r="AE682" s="77">
        <v>52.433</v>
      </c>
      <c r="AF682" s="77">
        <v>51.555999999999997</v>
      </c>
      <c r="AG682" s="77">
        <v>50.753</v>
      </c>
      <c r="AH682" s="78">
        <v>49.966999999999999</v>
      </c>
    </row>
    <row r="683" spans="1:34" x14ac:dyDescent="0.25">
      <c r="A683" s="67" t="s">
        <v>404</v>
      </c>
      <c r="B683" s="157">
        <v>611429</v>
      </c>
      <c r="C683" s="1">
        <v>300</v>
      </c>
      <c r="D683" s="1" t="s">
        <v>769</v>
      </c>
      <c r="E683" s="1">
        <v>110</v>
      </c>
      <c r="F683" s="77">
        <v>4900</v>
      </c>
      <c r="G683" s="77">
        <v>15624.74</v>
      </c>
      <c r="H683" s="77">
        <v>2904.5450000000001</v>
      </c>
      <c r="I683" s="77">
        <v>2.2730000000000001</v>
      </c>
      <c r="J683" s="77">
        <v>59.326000000000001</v>
      </c>
      <c r="K683" s="77">
        <v>3.5999999999999997E-2</v>
      </c>
      <c r="L683" s="77">
        <v>0.50700000000000001</v>
      </c>
      <c r="M683" s="1">
        <v>2000</v>
      </c>
      <c r="N683" s="224">
        <v>10</v>
      </c>
      <c r="O683" s="233">
        <v>71.296999999999997</v>
      </c>
      <c r="P683" s="77">
        <v>69.665000000000006</v>
      </c>
      <c r="Q683" s="77">
        <v>68.108000000000004</v>
      </c>
      <c r="R683" s="77">
        <v>66.641999999999996</v>
      </c>
      <c r="S683" s="77">
        <v>65.254999999999995</v>
      </c>
      <c r="T683" s="77">
        <v>63.915999999999997</v>
      </c>
      <c r="U683" s="77">
        <v>62.625999999999998</v>
      </c>
      <c r="V683" s="77">
        <v>61.411000000000001</v>
      </c>
      <c r="W683" s="77">
        <v>60.253</v>
      </c>
      <c r="X683" s="77">
        <v>59.149000000000001</v>
      </c>
      <c r="Y683" s="77">
        <v>58.069000000000003</v>
      </c>
      <c r="Z683" s="77">
        <v>57.037999999999997</v>
      </c>
      <c r="AA683" s="77">
        <v>56.026000000000003</v>
      </c>
      <c r="AB683" s="77">
        <v>55.06</v>
      </c>
      <c r="AC683" s="77">
        <v>54.134999999999998</v>
      </c>
      <c r="AD683" s="77">
        <v>53.252000000000002</v>
      </c>
      <c r="AE683" s="77">
        <v>52.39</v>
      </c>
      <c r="AF683" s="77">
        <v>51.55</v>
      </c>
      <c r="AG683" s="77">
        <v>50.73</v>
      </c>
      <c r="AH683" s="78">
        <v>49.945999999999998</v>
      </c>
    </row>
    <row r="684" spans="1:34" x14ac:dyDescent="0.25">
      <c r="A684" s="67" t="s">
        <v>405</v>
      </c>
      <c r="B684" s="157">
        <v>611430</v>
      </c>
      <c r="C684" s="1">
        <v>299</v>
      </c>
      <c r="D684" s="1" t="s">
        <v>769</v>
      </c>
      <c r="E684" s="1">
        <v>100</v>
      </c>
      <c r="F684" s="77">
        <v>16023</v>
      </c>
      <c r="G684" s="77">
        <v>54048.41</v>
      </c>
      <c r="H684" s="77">
        <v>11653.44</v>
      </c>
      <c r="I684" s="77">
        <v>0.41399999999999998</v>
      </c>
      <c r="J684" s="77">
        <v>35.588999999999999</v>
      </c>
      <c r="K684" s="77">
        <v>3.5999999999999997E-2</v>
      </c>
      <c r="L684" s="77">
        <v>0.64500000000000002</v>
      </c>
      <c r="M684" s="1">
        <v>2000</v>
      </c>
      <c r="N684" s="224">
        <v>10</v>
      </c>
      <c r="O684" s="233">
        <v>43.942999999999998</v>
      </c>
      <c r="P684" s="77">
        <v>42.768999999999998</v>
      </c>
      <c r="Q684" s="77">
        <v>41.677</v>
      </c>
      <c r="R684" s="77">
        <v>40.655000000000001</v>
      </c>
      <c r="S684" s="77">
        <v>39.676000000000002</v>
      </c>
      <c r="T684" s="77">
        <v>38.732999999999997</v>
      </c>
      <c r="U684" s="77">
        <v>37.841000000000001</v>
      </c>
      <c r="V684" s="77">
        <v>36.994999999999997</v>
      </c>
      <c r="W684" s="77">
        <v>36.173999999999999</v>
      </c>
      <c r="X684" s="77">
        <v>35.390999999999998</v>
      </c>
      <c r="Y684" s="77">
        <v>34.642000000000003</v>
      </c>
      <c r="Z684" s="77">
        <v>33.948999999999998</v>
      </c>
      <c r="AA684" s="77">
        <v>33.286999999999999</v>
      </c>
      <c r="AB684" s="77">
        <v>32.651000000000003</v>
      </c>
      <c r="AC684" s="77">
        <v>32.027000000000001</v>
      </c>
      <c r="AD684" s="77">
        <v>31.417000000000002</v>
      </c>
      <c r="AE684" s="77">
        <v>30.818000000000001</v>
      </c>
      <c r="AF684" s="77">
        <v>30.245999999999999</v>
      </c>
      <c r="AG684" s="77">
        <v>29.696999999999999</v>
      </c>
      <c r="AH684" s="78">
        <v>29.184999999999999</v>
      </c>
    </row>
    <row r="685" spans="1:34" x14ac:dyDescent="0.25">
      <c r="A685" s="67" t="s">
        <v>405</v>
      </c>
      <c r="B685" s="157">
        <v>611430</v>
      </c>
      <c r="C685" s="1">
        <v>299</v>
      </c>
      <c r="D685" s="1" t="s">
        <v>769</v>
      </c>
      <c r="E685" s="1">
        <v>100</v>
      </c>
      <c r="F685" s="77">
        <v>16922.2</v>
      </c>
      <c r="G685" s="77">
        <v>56828.75</v>
      </c>
      <c r="H685" s="77">
        <v>8739.6080000000002</v>
      </c>
      <c r="I685" s="77">
        <v>11.974</v>
      </c>
      <c r="J685" s="77">
        <v>36.340000000000003</v>
      </c>
      <c r="K685" s="77">
        <v>8.5000000000000006E-2</v>
      </c>
      <c r="L685" s="77">
        <v>0.46</v>
      </c>
      <c r="M685" s="1">
        <v>2000</v>
      </c>
      <c r="N685" s="224">
        <v>10</v>
      </c>
      <c r="O685" s="233">
        <v>45.006999999999998</v>
      </c>
      <c r="P685" s="77">
        <v>43.802999999999997</v>
      </c>
      <c r="Q685" s="77">
        <v>42.656999999999996</v>
      </c>
      <c r="R685" s="77">
        <v>41.573999999999998</v>
      </c>
      <c r="S685" s="77">
        <v>40.564999999999998</v>
      </c>
      <c r="T685" s="77">
        <v>39.604999999999997</v>
      </c>
      <c r="U685" s="77">
        <v>38.686</v>
      </c>
      <c r="V685" s="77">
        <v>37.829000000000001</v>
      </c>
      <c r="W685" s="77">
        <v>37.008000000000003</v>
      </c>
      <c r="X685" s="77">
        <v>36.207000000000001</v>
      </c>
      <c r="Y685" s="77">
        <v>35.404000000000003</v>
      </c>
      <c r="Z685" s="77">
        <v>34.673999999999999</v>
      </c>
      <c r="AA685" s="77">
        <v>33.951999999999998</v>
      </c>
      <c r="AB685" s="77">
        <v>33.256</v>
      </c>
      <c r="AC685" s="77">
        <v>32.613999999999997</v>
      </c>
      <c r="AD685" s="77">
        <v>31.998999999999999</v>
      </c>
      <c r="AE685" s="77">
        <v>31.391999999999999</v>
      </c>
      <c r="AF685" s="77">
        <v>30.768999999999998</v>
      </c>
      <c r="AG685" s="77">
        <v>30.146000000000001</v>
      </c>
      <c r="AH685" s="78">
        <v>29.655000000000001</v>
      </c>
    </row>
    <row r="686" spans="1:34" x14ac:dyDescent="0.25">
      <c r="A686" s="67" t="s">
        <v>405</v>
      </c>
      <c r="B686" s="157">
        <v>611430</v>
      </c>
      <c r="C686" s="1">
        <v>299</v>
      </c>
      <c r="D686" s="1" t="s">
        <v>769</v>
      </c>
      <c r="E686" s="1">
        <v>100</v>
      </c>
      <c r="F686" s="77">
        <v>17127.2</v>
      </c>
      <c r="G686" s="77">
        <v>57440.66</v>
      </c>
      <c r="H686" s="77">
        <v>8762.8289999999997</v>
      </c>
      <c r="I686" s="77">
        <v>1.502</v>
      </c>
      <c r="J686" s="77">
        <v>36.536000000000001</v>
      </c>
      <c r="K686" s="77">
        <v>2.7E-2</v>
      </c>
      <c r="L686" s="77">
        <v>0.45600000000000002</v>
      </c>
      <c r="M686" s="1">
        <v>2000</v>
      </c>
      <c r="N686" s="224">
        <v>10</v>
      </c>
      <c r="O686" s="233">
        <v>45.213000000000001</v>
      </c>
      <c r="P686" s="77">
        <v>44.073999999999998</v>
      </c>
      <c r="Q686" s="77">
        <v>43.042000000000002</v>
      </c>
      <c r="R686" s="77">
        <v>41.786999999999999</v>
      </c>
      <c r="S686" s="77">
        <v>40.576999999999998</v>
      </c>
      <c r="T686" s="77">
        <v>39.526000000000003</v>
      </c>
      <c r="U686" s="77">
        <v>38.600999999999999</v>
      </c>
      <c r="V686" s="77">
        <v>37.866</v>
      </c>
      <c r="W686" s="77">
        <v>37.249000000000002</v>
      </c>
      <c r="X686" s="77">
        <v>36.466000000000001</v>
      </c>
      <c r="Y686" s="77">
        <v>35.701000000000001</v>
      </c>
      <c r="Z686" s="77">
        <v>34.914999999999999</v>
      </c>
      <c r="AA686" s="77">
        <v>33.982999999999997</v>
      </c>
      <c r="AB686" s="77">
        <v>33.302999999999997</v>
      </c>
      <c r="AC686" s="77">
        <v>32.633000000000003</v>
      </c>
      <c r="AD686" s="77">
        <v>32.075000000000003</v>
      </c>
      <c r="AE686" s="77">
        <v>31.661999999999999</v>
      </c>
      <c r="AF686" s="77">
        <v>31.259</v>
      </c>
      <c r="AG686" s="77">
        <v>30.678999999999998</v>
      </c>
      <c r="AH686" s="78">
        <v>30.1</v>
      </c>
    </row>
    <row r="687" spans="1:34" x14ac:dyDescent="0.25">
      <c r="A687" s="67" t="s">
        <v>406</v>
      </c>
      <c r="B687" s="157">
        <v>611431</v>
      </c>
      <c r="C687" s="1">
        <v>324</v>
      </c>
      <c r="D687" s="1" t="s">
        <v>769</v>
      </c>
      <c r="E687" s="1">
        <v>128</v>
      </c>
      <c r="F687" s="77">
        <v>1095.7</v>
      </c>
      <c r="G687" s="77">
        <v>2886.64</v>
      </c>
      <c r="H687" s="77">
        <v>5756.2120000000004</v>
      </c>
      <c r="I687" s="77">
        <v>4.859</v>
      </c>
      <c r="J687" s="77">
        <v>7.5519999999999996</v>
      </c>
      <c r="K687" s="77">
        <v>6.0000000000000001E-3</v>
      </c>
      <c r="L687" s="77">
        <v>5.048</v>
      </c>
      <c r="M687" s="1">
        <v>2000</v>
      </c>
      <c r="N687" s="224">
        <v>10</v>
      </c>
      <c r="O687" s="233">
        <v>9.26</v>
      </c>
      <c r="P687" s="77">
        <v>9.0250000000000004</v>
      </c>
      <c r="Q687" s="77">
        <v>8.7959999999999994</v>
      </c>
      <c r="R687" s="77">
        <v>8.5820000000000007</v>
      </c>
      <c r="S687" s="77">
        <v>8.3879999999999999</v>
      </c>
      <c r="T687" s="77">
        <v>8.1989999999999998</v>
      </c>
      <c r="U687" s="77">
        <v>8.0129999999999999</v>
      </c>
      <c r="V687" s="77">
        <v>7.835</v>
      </c>
      <c r="W687" s="77">
        <v>7.67</v>
      </c>
      <c r="X687" s="77">
        <v>7.5149999999999997</v>
      </c>
      <c r="Y687" s="77">
        <v>7.3630000000000004</v>
      </c>
      <c r="Z687" s="77">
        <v>7.22</v>
      </c>
      <c r="AA687" s="77">
        <v>7.0810000000000004</v>
      </c>
      <c r="AB687" s="77">
        <v>6.9489999999999998</v>
      </c>
      <c r="AC687" s="77">
        <v>6.8230000000000004</v>
      </c>
      <c r="AD687" s="77">
        <v>6.7009999999999996</v>
      </c>
      <c r="AE687" s="77">
        <v>6.5789999999999997</v>
      </c>
      <c r="AF687" s="77">
        <v>6.4580000000000002</v>
      </c>
      <c r="AG687" s="77">
        <v>6.3449999999999998</v>
      </c>
      <c r="AH687" s="78">
        <v>6.2380000000000004</v>
      </c>
    </row>
    <row r="688" spans="1:34" x14ac:dyDescent="0.25">
      <c r="A688" s="67" t="s">
        <v>406</v>
      </c>
      <c r="B688" s="157">
        <v>611431</v>
      </c>
      <c r="C688" s="1">
        <v>324</v>
      </c>
      <c r="D688" s="1" t="s">
        <v>769</v>
      </c>
      <c r="E688" s="1">
        <v>128</v>
      </c>
      <c r="F688" s="77">
        <v>1150.5</v>
      </c>
      <c r="G688" s="77">
        <v>3008.83</v>
      </c>
      <c r="H688" s="77">
        <v>5947.2539999999999</v>
      </c>
      <c r="I688" s="77">
        <v>11.122999999999999</v>
      </c>
      <c r="J688" s="77">
        <v>7.71</v>
      </c>
      <c r="K688" s="77">
        <v>3.0000000000000001E-3</v>
      </c>
      <c r="L688" s="77">
        <v>5.0030000000000001</v>
      </c>
      <c r="M688" s="1">
        <v>2000</v>
      </c>
      <c r="N688" s="224">
        <v>10</v>
      </c>
      <c r="O688" s="233">
        <v>9.4510000000000005</v>
      </c>
      <c r="P688" s="77">
        <v>9.2070000000000007</v>
      </c>
      <c r="Q688" s="77">
        <v>8.9760000000000009</v>
      </c>
      <c r="R688" s="77">
        <v>8.7590000000000003</v>
      </c>
      <c r="S688" s="77">
        <v>8.5570000000000004</v>
      </c>
      <c r="T688" s="77">
        <v>8.3640000000000008</v>
      </c>
      <c r="U688" s="77">
        <v>8.1820000000000004</v>
      </c>
      <c r="V688" s="77">
        <v>8.0069999999999997</v>
      </c>
      <c r="W688" s="77">
        <v>7.8390000000000004</v>
      </c>
      <c r="X688" s="77">
        <v>7.6769999999999996</v>
      </c>
      <c r="Y688" s="77">
        <v>7.5179999999999998</v>
      </c>
      <c r="Z688" s="77">
        <v>7.3680000000000003</v>
      </c>
      <c r="AA688" s="77">
        <v>7.2240000000000002</v>
      </c>
      <c r="AB688" s="77">
        <v>7.0890000000000004</v>
      </c>
      <c r="AC688" s="77">
        <v>6.96</v>
      </c>
      <c r="AD688" s="77">
        <v>6.8369999999999997</v>
      </c>
      <c r="AE688" s="77">
        <v>6.7190000000000003</v>
      </c>
      <c r="AF688" s="77">
        <v>6.6029999999999998</v>
      </c>
      <c r="AG688" s="77">
        <v>6.4870000000000001</v>
      </c>
      <c r="AH688" s="78">
        <v>6.3719999999999999</v>
      </c>
    </row>
    <row r="689" spans="1:34" x14ac:dyDescent="0.25">
      <c r="A689" s="67" t="s">
        <v>406</v>
      </c>
      <c r="B689" s="157">
        <v>611431</v>
      </c>
      <c r="C689" s="1">
        <v>324</v>
      </c>
      <c r="D689" s="1" t="s">
        <v>769</v>
      </c>
      <c r="E689" s="1">
        <v>128</v>
      </c>
      <c r="F689" s="77">
        <v>1201.4000000000001</v>
      </c>
      <c r="G689" s="77">
        <v>3137.2</v>
      </c>
      <c r="H689" s="77">
        <v>6201.1890000000003</v>
      </c>
      <c r="I689" s="77">
        <v>6.202</v>
      </c>
      <c r="J689" s="77">
        <v>7.891</v>
      </c>
      <c r="K689" s="77">
        <v>3.0000000000000001E-3</v>
      </c>
      <c r="L689" s="77">
        <v>5.0030000000000001</v>
      </c>
      <c r="M689" s="1">
        <v>2000</v>
      </c>
      <c r="N689" s="224">
        <v>10</v>
      </c>
      <c r="O689" s="233">
        <v>9.68</v>
      </c>
      <c r="P689" s="77">
        <v>9.4290000000000003</v>
      </c>
      <c r="Q689" s="77">
        <v>9.1950000000000003</v>
      </c>
      <c r="R689" s="77">
        <v>8.9789999999999992</v>
      </c>
      <c r="S689" s="77">
        <v>8.7579999999999991</v>
      </c>
      <c r="T689" s="77">
        <v>8.5630000000000006</v>
      </c>
      <c r="U689" s="77">
        <v>8.375</v>
      </c>
      <c r="V689" s="77">
        <v>8.1980000000000004</v>
      </c>
      <c r="W689" s="77">
        <v>8.0190000000000001</v>
      </c>
      <c r="X689" s="77">
        <v>7.8579999999999997</v>
      </c>
      <c r="Y689" s="77">
        <v>7.694</v>
      </c>
      <c r="Z689" s="77">
        <v>7.5330000000000004</v>
      </c>
      <c r="AA689" s="77">
        <v>7.3959999999999999</v>
      </c>
      <c r="AB689" s="77">
        <v>7.2590000000000003</v>
      </c>
      <c r="AC689" s="77">
        <v>7.1230000000000002</v>
      </c>
      <c r="AD689" s="77">
        <v>6.9950000000000001</v>
      </c>
      <c r="AE689" s="77">
        <v>6.87</v>
      </c>
      <c r="AF689" s="77">
        <v>6.7480000000000002</v>
      </c>
      <c r="AG689" s="77">
        <v>6.6289999999999996</v>
      </c>
      <c r="AH689" s="78">
        <v>6.5179999999999998</v>
      </c>
    </row>
    <row r="690" spans="1:34" x14ac:dyDescent="0.25">
      <c r="A690" s="67" t="s">
        <v>407</v>
      </c>
      <c r="B690" s="157">
        <v>611432</v>
      </c>
      <c r="C690" s="1">
        <v>438</v>
      </c>
      <c r="D690" s="1" t="s">
        <v>769</v>
      </c>
      <c r="E690" s="1">
        <v>47</v>
      </c>
      <c r="F690" s="77">
        <v>570.20000000000005</v>
      </c>
      <c r="G690" s="77">
        <v>5783.69</v>
      </c>
      <c r="H690" s="77">
        <v>3119.77</v>
      </c>
      <c r="I690" s="77">
        <v>12.936</v>
      </c>
      <c r="J690" s="77">
        <v>31.611999999999998</v>
      </c>
      <c r="K690" s="77">
        <v>4.1000000000000002E-2</v>
      </c>
      <c r="L690" s="77">
        <v>5.0270000000000001</v>
      </c>
      <c r="M690" s="1">
        <v>2000</v>
      </c>
      <c r="N690" s="224">
        <v>10</v>
      </c>
      <c r="O690" s="233">
        <v>38.613</v>
      </c>
      <c r="P690" s="77">
        <v>37.658000000000001</v>
      </c>
      <c r="Q690" s="77">
        <v>36.753</v>
      </c>
      <c r="R690" s="77">
        <v>35.89</v>
      </c>
      <c r="S690" s="77">
        <v>35.070999999999998</v>
      </c>
      <c r="T690" s="77">
        <v>34.29</v>
      </c>
      <c r="U690" s="77">
        <v>33.543999999999997</v>
      </c>
      <c r="V690" s="77">
        <v>32.829000000000001</v>
      </c>
      <c r="W690" s="77">
        <v>32.145000000000003</v>
      </c>
      <c r="X690" s="77">
        <v>31.489000000000001</v>
      </c>
      <c r="Y690" s="77">
        <v>30.861999999999998</v>
      </c>
      <c r="Z690" s="77">
        <v>30.257999999999999</v>
      </c>
      <c r="AA690" s="77">
        <v>29.675999999999998</v>
      </c>
      <c r="AB690" s="77">
        <v>29.117999999999999</v>
      </c>
      <c r="AC690" s="77">
        <v>28.579000000000001</v>
      </c>
      <c r="AD690" s="77">
        <v>28.06</v>
      </c>
      <c r="AE690" s="77">
        <v>27.562000000000001</v>
      </c>
      <c r="AF690" s="77">
        <v>27.079000000000001</v>
      </c>
      <c r="AG690" s="77">
        <v>26.608000000000001</v>
      </c>
      <c r="AH690" s="78">
        <v>26.155000000000001</v>
      </c>
    </row>
    <row r="691" spans="1:34" x14ac:dyDescent="0.25">
      <c r="A691" s="67" t="s">
        <v>407</v>
      </c>
      <c r="B691" s="157">
        <v>611432</v>
      </c>
      <c r="C691" s="1">
        <v>438</v>
      </c>
      <c r="D691" s="1" t="s">
        <v>769</v>
      </c>
      <c r="E691" s="1">
        <v>47</v>
      </c>
      <c r="F691" s="77">
        <v>567.6</v>
      </c>
      <c r="G691" s="77">
        <v>5787.94</v>
      </c>
      <c r="H691" s="77">
        <v>3123.21</v>
      </c>
      <c r="I691" s="77">
        <v>5.4630000000000001</v>
      </c>
      <c r="J691" s="77">
        <v>32.22</v>
      </c>
      <c r="K691" s="77">
        <v>1.4E-2</v>
      </c>
      <c r="L691" s="77">
        <v>5.0289999999999999</v>
      </c>
      <c r="M691" s="1">
        <v>2000</v>
      </c>
      <c r="N691" s="224">
        <v>10</v>
      </c>
      <c r="O691" s="233">
        <v>39.375999999999998</v>
      </c>
      <c r="P691" s="77">
        <v>38.398000000000003</v>
      </c>
      <c r="Q691" s="77">
        <v>37.472000000000001</v>
      </c>
      <c r="R691" s="77">
        <v>36.591000000000001</v>
      </c>
      <c r="S691" s="77">
        <v>35.756</v>
      </c>
      <c r="T691" s="77">
        <v>34.954999999999998</v>
      </c>
      <c r="U691" s="77">
        <v>34.195999999999998</v>
      </c>
      <c r="V691" s="77">
        <v>33.468000000000004</v>
      </c>
      <c r="W691" s="77">
        <v>32.768000000000001</v>
      </c>
      <c r="X691" s="77">
        <v>32.094999999999999</v>
      </c>
      <c r="Y691" s="77">
        <v>31.45</v>
      </c>
      <c r="Z691" s="77">
        <v>30.832000000000001</v>
      </c>
      <c r="AA691" s="77">
        <v>30.239000000000001</v>
      </c>
      <c r="AB691" s="77">
        <v>29.667999999999999</v>
      </c>
      <c r="AC691" s="77">
        <v>29.119</v>
      </c>
      <c r="AD691" s="77">
        <v>28.591000000000001</v>
      </c>
      <c r="AE691" s="77">
        <v>28.079000000000001</v>
      </c>
      <c r="AF691" s="77">
        <v>27.585999999999999</v>
      </c>
      <c r="AG691" s="77">
        <v>27.11</v>
      </c>
      <c r="AH691" s="78">
        <v>26.649000000000001</v>
      </c>
    </row>
    <row r="692" spans="1:34" x14ac:dyDescent="0.25">
      <c r="A692" s="67" t="s">
        <v>407</v>
      </c>
      <c r="B692" s="157">
        <v>611432</v>
      </c>
      <c r="C692" s="1">
        <v>438</v>
      </c>
      <c r="D692" s="1" t="s">
        <v>769</v>
      </c>
      <c r="E692" s="1">
        <v>47</v>
      </c>
      <c r="F692" s="77">
        <v>561.20000000000005</v>
      </c>
      <c r="G692" s="77">
        <v>5705.71</v>
      </c>
      <c r="H692" s="77">
        <v>3078.221</v>
      </c>
      <c r="I692" s="77">
        <v>2.7570000000000001</v>
      </c>
      <c r="J692" s="77">
        <v>32.427999999999997</v>
      </c>
      <c r="K692" s="77">
        <v>7.0000000000000001E-3</v>
      </c>
      <c r="L692" s="77">
        <v>5.0279999999999996</v>
      </c>
      <c r="M692" s="1">
        <v>2000</v>
      </c>
      <c r="N692" s="224">
        <v>10</v>
      </c>
      <c r="O692" s="233">
        <v>39.625999999999998</v>
      </c>
      <c r="P692" s="77">
        <v>38.643999999999998</v>
      </c>
      <c r="Q692" s="77">
        <v>37.712000000000003</v>
      </c>
      <c r="R692" s="77">
        <v>36.826000000000001</v>
      </c>
      <c r="S692" s="77">
        <v>35.982999999999997</v>
      </c>
      <c r="T692" s="77">
        <v>35.179000000000002</v>
      </c>
      <c r="U692" s="77">
        <v>34.411999999999999</v>
      </c>
      <c r="V692" s="77">
        <v>33.674999999999997</v>
      </c>
      <c r="W692" s="77">
        <v>32.973999999999997</v>
      </c>
      <c r="X692" s="77">
        <v>32.301000000000002</v>
      </c>
      <c r="Y692" s="77">
        <v>31.655999999999999</v>
      </c>
      <c r="Z692" s="77">
        <v>31.036000000000001</v>
      </c>
      <c r="AA692" s="77">
        <v>30.439</v>
      </c>
      <c r="AB692" s="77">
        <v>29.863</v>
      </c>
      <c r="AC692" s="77">
        <v>29.309000000000001</v>
      </c>
      <c r="AD692" s="77">
        <v>28.777999999999999</v>
      </c>
      <c r="AE692" s="77">
        <v>28.263999999999999</v>
      </c>
      <c r="AF692" s="77">
        <v>27.766999999999999</v>
      </c>
      <c r="AG692" s="77">
        <v>27.286999999999999</v>
      </c>
      <c r="AH692" s="78">
        <v>26.821000000000002</v>
      </c>
    </row>
    <row r="693" spans="1:34" x14ac:dyDescent="0.25">
      <c r="A693" s="67" t="s">
        <v>408</v>
      </c>
      <c r="B693" s="157">
        <v>611433</v>
      </c>
      <c r="C693" s="1">
        <v>438</v>
      </c>
      <c r="D693" s="1" t="s">
        <v>769</v>
      </c>
      <c r="E693" s="1">
        <v>149</v>
      </c>
      <c r="F693" s="77">
        <v>11915.6</v>
      </c>
      <c r="G693" s="77">
        <v>38619.449999999997</v>
      </c>
      <c r="H693" s="77">
        <v>6686.5060000000003</v>
      </c>
      <c r="I693" s="77">
        <v>5.173</v>
      </c>
      <c r="J693" s="77">
        <v>31.597000000000001</v>
      </c>
      <c r="K693" s="77">
        <v>1.7000000000000001E-2</v>
      </c>
      <c r="L693" s="77">
        <v>0.50900000000000001</v>
      </c>
      <c r="M693" s="1">
        <v>2000</v>
      </c>
      <c r="N693" s="224">
        <v>10</v>
      </c>
      <c r="O693" s="233">
        <v>38.676000000000002</v>
      </c>
      <c r="P693" s="77">
        <v>37.691000000000003</v>
      </c>
      <c r="Q693" s="77">
        <v>36.764000000000003</v>
      </c>
      <c r="R693" s="77">
        <v>35.892000000000003</v>
      </c>
      <c r="S693" s="77">
        <v>35.057000000000002</v>
      </c>
      <c r="T693" s="77">
        <v>34.270000000000003</v>
      </c>
      <c r="U693" s="77">
        <v>33.517000000000003</v>
      </c>
      <c r="V693" s="77">
        <v>32.799999999999997</v>
      </c>
      <c r="W693" s="77">
        <v>32.116</v>
      </c>
      <c r="X693" s="77">
        <v>31.457000000000001</v>
      </c>
      <c r="Y693" s="77">
        <v>30.818999999999999</v>
      </c>
      <c r="Z693" s="77">
        <v>30.216999999999999</v>
      </c>
      <c r="AA693" s="77">
        <v>29.638999999999999</v>
      </c>
      <c r="AB693" s="77">
        <v>29.088999999999999</v>
      </c>
      <c r="AC693" s="77">
        <v>28.55</v>
      </c>
      <c r="AD693" s="77">
        <v>28.030999999999999</v>
      </c>
      <c r="AE693" s="77">
        <v>27.541</v>
      </c>
      <c r="AF693" s="77">
        <v>27.061</v>
      </c>
      <c r="AG693" s="77">
        <v>26.597000000000001</v>
      </c>
      <c r="AH693" s="78">
        <v>26.152999999999999</v>
      </c>
    </row>
    <row r="694" spans="1:34" x14ac:dyDescent="0.25">
      <c r="A694" s="67" t="s">
        <v>408</v>
      </c>
      <c r="B694" s="157">
        <v>611433</v>
      </c>
      <c r="C694" s="1">
        <v>438</v>
      </c>
      <c r="D694" s="1" t="s">
        <v>769</v>
      </c>
      <c r="E694" s="1">
        <v>149</v>
      </c>
      <c r="F694" s="77">
        <v>12402.1</v>
      </c>
      <c r="G694" s="77">
        <v>40059.870000000003</v>
      </c>
      <c r="H694" s="77">
        <v>6913.4530000000004</v>
      </c>
      <c r="I694" s="77">
        <v>4.1779999999999999</v>
      </c>
      <c r="J694" s="77">
        <v>32.091000000000001</v>
      </c>
      <c r="K694" s="77">
        <v>0.01</v>
      </c>
      <c r="L694" s="77">
        <v>0.50700000000000001</v>
      </c>
      <c r="M694" s="1">
        <v>2000</v>
      </c>
      <c r="N694" s="224">
        <v>10</v>
      </c>
      <c r="O694" s="233">
        <v>39.273000000000003</v>
      </c>
      <c r="P694" s="77">
        <v>38.279000000000003</v>
      </c>
      <c r="Q694" s="77">
        <v>37.341000000000001</v>
      </c>
      <c r="R694" s="77">
        <v>36.457000000000001</v>
      </c>
      <c r="S694" s="77">
        <v>35.606999999999999</v>
      </c>
      <c r="T694" s="77">
        <v>34.798000000000002</v>
      </c>
      <c r="U694" s="77">
        <v>34.033999999999999</v>
      </c>
      <c r="V694" s="77">
        <v>33.305</v>
      </c>
      <c r="W694" s="77">
        <v>32.609000000000002</v>
      </c>
      <c r="X694" s="77">
        <v>31.945</v>
      </c>
      <c r="Y694" s="77">
        <v>31.306000000000001</v>
      </c>
      <c r="Z694" s="77">
        <v>30.693999999999999</v>
      </c>
      <c r="AA694" s="77">
        <v>30.106999999999999</v>
      </c>
      <c r="AB694" s="77">
        <v>29.542999999999999</v>
      </c>
      <c r="AC694" s="77">
        <v>28.995000000000001</v>
      </c>
      <c r="AD694" s="77">
        <v>28.477</v>
      </c>
      <c r="AE694" s="77">
        <v>27.975999999999999</v>
      </c>
      <c r="AF694" s="77">
        <v>27.488</v>
      </c>
      <c r="AG694" s="77">
        <v>27.021000000000001</v>
      </c>
      <c r="AH694" s="78">
        <v>26.571000000000002</v>
      </c>
    </row>
    <row r="695" spans="1:34" x14ac:dyDescent="0.25">
      <c r="A695" s="67" t="s">
        <v>408</v>
      </c>
      <c r="B695" s="157">
        <v>611433</v>
      </c>
      <c r="C695" s="1">
        <v>438</v>
      </c>
      <c r="D695" s="1" t="s">
        <v>769</v>
      </c>
      <c r="E695" s="1">
        <v>149</v>
      </c>
      <c r="F695" s="77">
        <v>12484.3</v>
      </c>
      <c r="G695" s="77">
        <v>40363.47</v>
      </c>
      <c r="H695" s="77">
        <v>6957.65</v>
      </c>
      <c r="I695" s="77">
        <v>2.153</v>
      </c>
      <c r="J695" s="77">
        <v>32.231000000000002</v>
      </c>
      <c r="K695" s="77">
        <v>3.3000000000000002E-2</v>
      </c>
      <c r="L695" s="77">
        <v>0.50700000000000001</v>
      </c>
      <c r="M695" s="1">
        <v>2000</v>
      </c>
      <c r="N695" s="224">
        <v>10</v>
      </c>
      <c r="O695" s="233">
        <v>39.432000000000002</v>
      </c>
      <c r="P695" s="77">
        <v>38.442</v>
      </c>
      <c r="Q695" s="77">
        <v>37.497999999999998</v>
      </c>
      <c r="R695" s="77">
        <v>36.606999999999999</v>
      </c>
      <c r="S695" s="77">
        <v>35.759</v>
      </c>
      <c r="T695" s="77">
        <v>34.957999999999998</v>
      </c>
      <c r="U695" s="77">
        <v>34.231999999999999</v>
      </c>
      <c r="V695" s="77">
        <v>33.512</v>
      </c>
      <c r="W695" s="77">
        <v>32.795000000000002</v>
      </c>
      <c r="X695" s="77">
        <v>32.133000000000003</v>
      </c>
      <c r="Y695" s="77">
        <v>31.462</v>
      </c>
      <c r="Z695" s="77">
        <v>30.806999999999999</v>
      </c>
      <c r="AA695" s="77">
        <v>30.216000000000001</v>
      </c>
      <c r="AB695" s="77">
        <v>29.645</v>
      </c>
      <c r="AC695" s="77">
        <v>29.097999999999999</v>
      </c>
      <c r="AD695" s="77">
        <v>28.582999999999998</v>
      </c>
      <c r="AE695" s="77">
        <v>28.079000000000001</v>
      </c>
      <c r="AF695" s="77">
        <v>27.59</v>
      </c>
      <c r="AG695" s="77">
        <v>27.116</v>
      </c>
      <c r="AH695" s="78">
        <v>26.646000000000001</v>
      </c>
    </row>
    <row r="696" spans="1:34" x14ac:dyDescent="0.25">
      <c r="A696" s="67" t="s">
        <v>409</v>
      </c>
      <c r="B696" s="157">
        <v>611434</v>
      </c>
      <c r="C696" s="1">
        <v>438</v>
      </c>
      <c r="D696" s="1" t="s">
        <v>769</v>
      </c>
      <c r="E696" s="1">
        <v>151</v>
      </c>
      <c r="F696" s="77">
        <v>9064.1</v>
      </c>
      <c r="G696" s="77">
        <v>28853.19</v>
      </c>
      <c r="H696" s="77">
        <v>5058.6869999999999</v>
      </c>
      <c r="I696" s="77">
        <v>18.626999999999999</v>
      </c>
      <c r="J696" s="77">
        <v>10.753</v>
      </c>
      <c r="K696" s="77">
        <v>1.6E-2</v>
      </c>
      <c r="L696" s="77">
        <v>0.50900000000000001</v>
      </c>
      <c r="M696" s="1">
        <v>2000</v>
      </c>
      <c r="N696" s="224">
        <v>10</v>
      </c>
      <c r="O696" s="233">
        <v>13.587</v>
      </c>
      <c r="P696" s="77">
        <v>13.176</v>
      </c>
      <c r="Q696" s="77">
        <v>12.794</v>
      </c>
      <c r="R696" s="77">
        <v>12.441000000000001</v>
      </c>
      <c r="S696" s="77">
        <v>12.098000000000001</v>
      </c>
      <c r="T696" s="77">
        <v>11.77</v>
      </c>
      <c r="U696" s="77">
        <v>11.476000000000001</v>
      </c>
      <c r="V696" s="77">
        <v>11.196</v>
      </c>
      <c r="W696" s="77">
        <v>10.933</v>
      </c>
      <c r="X696" s="77">
        <v>10.678000000000001</v>
      </c>
      <c r="Y696" s="77">
        <v>10.430999999999999</v>
      </c>
      <c r="Z696" s="77">
        <v>10.202999999999999</v>
      </c>
      <c r="AA696" s="77">
        <v>9.9879999999999995</v>
      </c>
      <c r="AB696" s="77">
        <v>9.77</v>
      </c>
      <c r="AC696" s="77">
        <v>9.5530000000000008</v>
      </c>
      <c r="AD696" s="77">
        <v>9.3490000000000002</v>
      </c>
      <c r="AE696" s="77">
        <v>9.1709999999999994</v>
      </c>
      <c r="AF696" s="77">
        <v>8.9909999999999997</v>
      </c>
      <c r="AG696" s="77">
        <v>8.8089999999999993</v>
      </c>
      <c r="AH696" s="78">
        <v>8.6430000000000007</v>
      </c>
    </row>
    <row r="697" spans="1:34" x14ac:dyDescent="0.25">
      <c r="A697" s="67" t="s">
        <v>409</v>
      </c>
      <c r="B697" s="157">
        <v>611434</v>
      </c>
      <c r="C697" s="1">
        <v>438</v>
      </c>
      <c r="D697" s="1" t="s">
        <v>769</v>
      </c>
      <c r="E697" s="1">
        <v>151</v>
      </c>
      <c r="F697" s="77">
        <v>9777.2999999999993</v>
      </c>
      <c r="G697" s="77">
        <v>30603.54</v>
      </c>
      <c r="H697" s="77">
        <v>5368.4359999999997</v>
      </c>
      <c r="I697" s="77">
        <v>8.9339999999999993</v>
      </c>
      <c r="J697" s="77">
        <v>10.952</v>
      </c>
      <c r="K697" s="77">
        <v>6.0000000000000001E-3</v>
      </c>
      <c r="L697" s="77">
        <v>0.50900000000000001</v>
      </c>
      <c r="M697" s="1">
        <v>2000</v>
      </c>
      <c r="N697" s="224">
        <v>10</v>
      </c>
      <c r="O697" s="233">
        <v>13.832000000000001</v>
      </c>
      <c r="P697" s="77">
        <v>13.417999999999999</v>
      </c>
      <c r="Q697" s="77">
        <v>13.036</v>
      </c>
      <c r="R697" s="77">
        <v>12.673</v>
      </c>
      <c r="S697" s="77">
        <v>12.324</v>
      </c>
      <c r="T697" s="77">
        <v>12.004</v>
      </c>
      <c r="U697" s="77">
        <v>11.707000000000001</v>
      </c>
      <c r="V697" s="77">
        <v>11.413</v>
      </c>
      <c r="W697" s="77">
        <v>11.132</v>
      </c>
      <c r="X697" s="77">
        <v>10.871</v>
      </c>
      <c r="Y697" s="77">
        <v>10.621</v>
      </c>
      <c r="Z697" s="77">
        <v>10.382</v>
      </c>
      <c r="AA697" s="77">
        <v>10.16</v>
      </c>
      <c r="AB697" s="77">
        <v>9.9440000000000008</v>
      </c>
      <c r="AC697" s="77">
        <v>9.7370000000000001</v>
      </c>
      <c r="AD697" s="77">
        <v>9.5340000000000007</v>
      </c>
      <c r="AE697" s="77">
        <v>9.3390000000000004</v>
      </c>
      <c r="AF697" s="77">
        <v>9.1489999999999991</v>
      </c>
      <c r="AG697" s="77">
        <v>8.9730000000000008</v>
      </c>
      <c r="AH697" s="78">
        <v>8.7959999999999994</v>
      </c>
    </row>
    <row r="698" spans="1:34" x14ac:dyDescent="0.25">
      <c r="A698" s="67" t="s">
        <v>409</v>
      </c>
      <c r="B698" s="157">
        <v>611434</v>
      </c>
      <c r="C698" s="1">
        <v>438</v>
      </c>
      <c r="D698" s="1" t="s">
        <v>769</v>
      </c>
      <c r="E698" s="1">
        <v>151</v>
      </c>
      <c r="F698" s="77">
        <v>10573.3</v>
      </c>
      <c r="G698" s="77">
        <v>33447.51</v>
      </c>
      <c r="H698" s="77">
        <v>5873.634</v>
      </c>
      <c r="I698" s="77">
        <v>3.4340000000000002</v>
      </c>
      <c r="J698" s="77">
        <v>11.375</v>
      </c>
      <c r="K698" s="77">
        <v>2.5000000000000001E-2</v>
      </c>
      <c r="L698" s="77">
        <v>0.50900000000000001</v>
      </c>
      <c r="M698" s="1">
        <v>2000</v>
      </c>
      <c r="N698" s="224">
        <v>10</v>
      </c>
      <c r="O698" s="233">
        <v>14.377000000000001</v>
      </c>
      <c r="P698" s="77">
        <v>13.946</v>
      </c>
      <c r="Q698" s="77">
        <v>13.548</v>
      </c>
      <c r="R698" s="77">
        <v>13.163</v>
      </c>
      <c r="S698" s="77">
        <v>12.792</v>
      </c>
      <c r="T698" s="77">
        <v>12.465</v>
      </c>
      <c r="U698" s="77">
        <v>12.148999999999999</v>
      </c>
      <c r="V698" s="77">
        <v>11.837</v>
      </c>
      <c r="W698" s="77">
        <v>11.554</v>
      </c>
      <c r="X698" s="77">
        <v>11.286</v>
      </c>
      <c r="Y698" s="77">
        <v>11.019</v>
      </c>
      <c r="Z698" s="77">
        <v>10.779</v>
      </c>
      <c r="AA698" s="77">
        <v>10.577999999999999</v>
      </c>
      <c r="AB698" s="77">
        <v>10.35</v>
      </c>
      <c r="AC698" s="77">
        <v>10.132</v>
      </c>
      <c r="AD698" s="77">
        <v>9.9130000000000003</v>
      </c>
      <c r="AE698" s="77">
        <v>9.7070000000000007</v>
      </c>
      <c r="AF698" s="77">
        <v>9.49</v>
      </c>
      <c r="AG698" s="77">
        <v>9.2989999999999995</v>
      </c>
      <c r="AH698" s="78">
        <v>9.1140000000000008</v>
      </c>
    </row>
    <row r="699" spans="1:34" x14ac:dyDescent="0.25">
      <c r="A699" s="67" t="s">
        <v>410</v>
      </c>
      <c r="B699" s="157">
        <v>611435</v>
      </c>
      <c r="C699" s="1">
        <v>299</v>
      </c>
      <c r="D699" s="1" t="s">
        <v>769</v>
      </c>
      <c r="E699" s="1">
        <v>70</v>
      </c>
      <c r="F699" s="77">
        <v>3218.4</v>
      </c>
      <c r="G699" s="77">
        <v>14625.65</v>
      </c>
      <c r="H699" s="77">
        <v>1732.86</v>
      </c>
      <c r="I699" s="77">
        <v>6.0949999999999998</v>
      </c>
      <c r="J699" s="77">
        <v>17.45</v>
      </c>
      <c r="K699" s="77">
        <v>4.2000000000000003E-2</v>
      </c>
      <c r="L699" s="77">
        <v>0.50600000000000001</v>
      </c>
      <c r="M699" s="1">
        <v>2000</v>
      </c>
      <c r="N699" s="224">
        <v>10</v>
      </c>
      <c r="O699" s="233">
        <v>21.552</v>
      </c>
      <c r="P699" s="77">
        <v>20.988</v>
      </c>
      <c r="Q699" s="77">
        <v>20.457999999999998</v>
      </c>
      <c r="R699" s="77">
        <v>19.959</v>
      </c>
      <c r="S699" s="77">
        <v>19.484999999999999</v>
      </c>
      <c r="T699" s="77">
        <v>19.03</v>
      </c>
      <c r="U699" s="77">
        <v>18.587</v>
      </c>
      <c r="V699" s="77">
        <v>18.161000000000001</v>
      </c>
      <c r="W699" s="77">
        <v>17.754000000000001</v>
      </c>
      <c r="X699" s="77">
        <v>17.367999999999999</v>
      </c>
      <c r="Y699" s="77">
        <v>16.998000000000001</v>
      </c>
      <c r="Z699" s="77">
        <v>16.646000000000001</v>
      </c>
      <c r="AA699" s="77">
        <v>16.312999999999999</v>
      </c>
      <c r="AB699" s="77">
        <v>15.991</v>
      </c>
      <c r="AC699" s="77">
        <v>15.673</v>
      </c>
      <c r="AD699" s="77">
        <v>15.37</v>
      </c>
      <c r="AE699" s="77">
        <v>15.076000000000001</v>
      </c>
      <c r="AF699" s="77">
        <v>14.791</v>
      </c>
      <c r="AG699" s="77">
        <v>14.526999999999999</v>
      </c>
      <c r="AH699" s="78">
        <v>14.282999999999999</v>
      </c>
    </row>
    <row r="700" spans="1:34" x14ac:dyDescent="0.25">
      <c r="A700" s="67" t="s">
        <v>410</v>
      </c>
      <c r="B700" s="157">
        <v>611435</v>
      </c>
      <c r="C700" s="1">
        <v>299</v>
      </c>
      <c r="D700" s="1" t="s">
        <v>769</v>
      </c>
      <c r="E700" s="1">
        <v>70</v>
      </c>
      <c r="F700" s="77">
        <v>3299.4</v>
      </c>
      <c r="G700" s="77">
        <v>15028.81</v>
      </c>
      <c r="H700" s="77">
        <v>1780.443</v>
      </c>
      <c r="I700" s="77">
        <v>0.872</v>
      </c>
      <c r="J700" s="77">
        <v>17.664000000000001</v>
      </c>
      <c r="K700" s="77">
        <v>2.5999999999999999E-2</v>
      </c>
      <c r="L700" s="77">
        <v>0.50600000000000001</v>
      </c>
      <c r="M700" s="1">
        <v>2000</v>
      </c>
      <c r="N700" s="224">
        <v>10</v>
      </c>
      <c r="O700" s="233">
        <v>21.849</v>
      </c>
      <c r="P700" s="77">
        <v>21.283999999999999</v>
      </c>
      <c r="Q700" s="77">
        <v>20.734999999999999</v>
      </c>
      <c r="R700" s="77">
        <v>20.202999999999999</v>
      </c>
      <c r="S700" s="77">
        <v>19.702000000000002</v>
      </c>
      <c r="T700" s="77">
        <v>19.227</v>
      </c>
      <c r="U700" s="77">
        <v>18.794</v>
      </c>
      <c r="V700" s="77">
        <v>18.382000000000001</v>
      </c>
      <c r="W700" s="77">
        <v>17.988</v>
      </c>
      <c r="X700" s="77">
        <v>17.606000000000002</v>
      </c>
      <c r="Y700" s="77">
        <v>17.228999999999999</v>
      </c>
      <c r="Z700" s="77">
        <v>16.856000000000002</v>
      </c>
      <c r="AA700" s="77">
        <v>16.492000000000001</v>
      </c>
      <c r="AB700" s="77">
        <v>16.151</v>
      </c>
      <c r="AC700" s="77">
        <v>15.832000000000001</v>
      </c>
      <c r="AD700" s="77">
        <v>15.536</v>
      </c>
      <c r="AE700" s="77">
        <v>15.254</v>
      </c>
      <c r="AF700" s="77">
        <v>14.978999999999999</v>
      </c>
      <c r="AG700" s="77">
        <v>14.721</v>
      </c>
      <c r="AH700" s="78">
        <v>14.45</v>
      </c>
    </row>
    <row r="701" spans="1:34" x14ac:dyDescent="0.25">
      <c r="A701" s="67" t="s">
        <v>410</v>
      </c>
      <c r="B701" s="157">
        <v>611435</v>
      </c>
      <c r="C701" s="1">
        <v>299</v>
      </c>
      <c r="D701" s="1" t="s">
        <v>769</v>
      </c>
      <c r="E701" s="1">
        <v>70</v>
      </c>
      <c r="F701" s="77">
        <v>3310.9</v>
      </c>
      <c r="G701" s="77">
        <v>14959.47</v>
      </c>
      <c r="H701" s="77">
        <v>1772.5920000000001</v>
      </c>
      <c r="I701" s="77">
        <v>5.9450000000000003</v>
      </c>
      <c r="J701" s="77">
        <v>17.751000000000001</v>
      </c>
      <c r="K701" s="77">
        <v>2.5000000000000001E-2</v>
      </c>
      <c r="L701" s="77">
        <v>0.50600000000000001</v>
      </c>
      <c r="M701" s="1">
        <v>2000</v>
      </c>
      <c r="N701" s="224">
        <v>10</v>
      </c>
      <c r="O701" s="233">
        <v>21.95</v>
      </c>
      <c r="P701" s="77">
        <v>21.36</v>
      </c>
      <c r="Q701" s="77">
        <v>20.808</v>
      </c>
      <c r="R701" s="77">
        <v>20.297999999999998</v>
      </c>
      <c r="S701" s="77">
        <v>19.797999999999998</v>
      </c>
      <c r="T701" s="77">
        <v>19.303000000000001</v>
      </c>
      <c r="U701" s="77">
        <v>18.86</v>
      </c>
      <c r="V701" s="77">
        <v>18.446000000000002</v>
      </c>
      <c r="W701" s="77">
        <v>18.010999999999999</v>
      </c>
      <c r="X701" s="77">
        <v>17.600000000000001</v>
      </c>
      <c r="Y701" s="77">
        <v>17.239999999999998</v>
      </c>
      <c r="Z701" s="77">
        <v>16.91</v>
      </c>
      <c r="AA701" s="77">
        <v>16.576000000000001</v>
      </c>
      <c r="AB701" s="77">
        <v>16.254999999999999</v>
      </c>
      <c r="AC701" s="77">
        <v>15.981</v>
      </c>
      <c r="AD701" s="77">
        <v>15.7</v>
      </c>
      <c r="AE701" s="77">
        <v>15.377000000000001</v>
      </c>
      <c r="AF701" s="77">
        <v>15.086</v>
      </c>
      <c r="AG701" s="77">
        <v>14.846</v>
      </c>
      <c r="AH701" s="78">
        <v>14.617000000000001</v>
      </c>
    </row>
    <row r="702" spans="1:34" x14ac:dyDescent="0.25">
      <c r="A702" s="67" t="s">
        <v>411</v>
      </c>
      <c r="B702" s="157">
        <v>611436</v>
      </c>
      <c r="C702" s="1">
        <v>284</v>
      </c>
      <c r="D702" s="1" t="s">
        <v>769</v>
      </c>
      <c r="E702" s="1">
        <v>65</v>
      </c>
      <c r="F702" s="77">
        <v>730.4</v>
      </c>
      <c r="G702" s="77">
        <v>3436.3</v>
      </c>
      <c r="H702" s="77">
        <v>3959.2959999999998</v>
      </c>
      <c r="I702" s="77">
        <v>1.121</v>
      </c>
      <c r="J702" s="77">
        <v>16.109000000000002</v>
      </c>
      <c r="K702" s="77">
        <v>2.4E-2</v>
      </c>
      <c r="L702" s="77">
        <v>5.0339999999999998</v>
      </c>
      <c r="M702" s="1">
        <v>2000</v>
      </c>
      <c r="N702" s="224">
        <v>10</v>
      </c>
      <c r="O702" s="233">
        <v>19.901</v>
      </c>
      <c r="P702" s="77">
        <v>19.376000000000001</v>
      </c>
      <c r="Q702" s="77">
        <v>18.878</v>
      </c>
      <c r="R702" s="77">
        <v>18.405000000000001</v>
      </c>
      <c r="S702" s="77">
        <v>17.957999999999998</v>
      </c>
      <c r="T702" s="77">
        <v>17.533999999999999</v>
      </c>
      <c r="U702" s="77">
        <v>17.132000000000001</v>
      </c>
      <c r="V702" s="77">
        <v>16.748999999999999</v>
      </c>
      <c r="W702" s="77">
        <v>16.381</v>
      </c>
      <c r="X702" s="77">
        <v>16.029</v>
      </c>
      <c r="Y702" s="77">
        <v>15.694000000000001</v>
      </c>
      <c r="Z702" s="77">
        <v>15.372999999999999</v>
      </c>
      <c r="AA702" s="77">
        <v>15.061</v>
      </c>
      <c r="AB702" s="77">
        <v>14.763</v>
      </c>
      <c r="AC702" s="77">
        <v>14.476000000000001</v>
      </c>
      <c r="AD702" s="77">
        <v>14.202999999999999</v>
      </c>
      <c r="AE702" s="77">
        <v>13.94</v>
      </c>
      <c r="AF702" s="77">
        <v>13.686999999999999</v>
      </c>
      <c r="AG702" s="77">
        <v>13.441000000000001</v>
      </c>
      <c r="AH702" s="78">
        <v>13.204000000000001</v>
      </c>
    </row>
    <row r="703" spans="1:34" x14ac:dyDescent="0.25">
      <c r="A703" s="67" t="s">
        <v>411</v>
      </c>
      <c r="B703" s="157">
        <v>611436</v>
      </c>
      <c r="C703" s="1">
        <v>284</v>
      </c>
      <c r="D703" s="1" t="s">
        <v>769</v>
      </c>
      <c r="E703" s="1">
        <v>65</v>
      </c>
      <c r="F703" s="77">
        <v>748.1</v>
      </c>
      <c r="G703" s="77">
        <v>3457.03</v>
      </c>
      <c r="H703" s="77">
        <v>3982.7339999999999</v>
      </c>
      <c r="I703" s="77">
        <v>4.6609999999999996</v>
      </c>
      <c r="J703" s="77">
        <v>16.317</v>
      </c>
      <c r="K703" s="77">
        <v>2.8000000000000001E-2</v>
      </c>
      <c r="L703" s="77">
        <v>5.0339999999999998</v>
      </c>
      <c r="M703" s="1">
        <v>2000</v>
      </c>
      <c r="N703" s="224">
        <v>10</v>
      </c>
      <c r="O703" s="233">
        <v>20.138999999999999</v>
      </c>
      <c r="P703" s="77">
        <v>19.609000000000002</v>
      </c>
      <c r="Q703" s="77">
        <v>19.106999999999999</v>
      </c>
      <c r="R703" s="77">
        <v>18.632999999999999</v>
      </c>
      <c r="S703" s="77">
        <v>18.183</v>
      </c>
      <c r="T703" s="77">
        <v>17.754000000000001</v>
      </c>
      <c r="U703" s="77">
        <v>17.347000000000001</v>
      </c>
      <c r="V703" s="77">
        <v>16.960999999999999</v>
      </c>
      <c r="W703" s="77">
        <v>16.591999999999999</v>
      </c>
      <c r="X703" s="77">
        <v>16.236000000000001</v>
      </c>
      <c r="Y703" s="77">
        <v>15.897</v>
      </c>
      <c r="Z703" s="77">
        <v>15.571999999999999</v>
      </c>
      <c r="AA703" s="77">
        <v>15.263</v>
      </c>
      <c r="AB703" s="77">
        <v>14.962999999999999</v>
      </c>
      <c r="AC703" s="77">
        <v>14.670999999999999</v>
      </c>
      <c r="AD703" s="77">
        <v>14.398</v>
      </c>
      <c r="AE703" s="77">
        <v>14.134</v>
      </c>
      <c r="AF703" s="77">
        <v>13.875999999999999</v>
      </c>
      <c r="AG703" s="77">
        <v>13.624000000000001</v>
      </c>
      <c r="AH703" s="78">
        <v>13.384</v>
      </c>
    </row>
    <row r="704" spans="1:34" x14ac:dyDescent="0.25">
      <c r="A704" s="67" t="s">
        <v>411</v>
      </c>
      <c r="B704" s="157">
        <v>611436</v>
      </c>
      <c r="C704" s="1">
        <v>284</v>
      </c>
      <c r="D704" s="1" t="s">
        <v>769</v>
      </c>
      <c r="E704" s="1">
        <v>65</v>
      </c>
      <c r="F704" s="77">
        <v>765.5</v>
      </c>
      <c r="G704" s="77">
        <v>3545.89</v>
      </c>
      <c r="H704" s="77">
        <v>4086.3829999999998</v>
      </c>
      <c r="I704" s="77">
        <v>12.91</v>
      </c>
      <c r="J704" s="77">
        <v>16.567</v>
      </c>
      <c r="K704" s="77">
        <v>2.7E-2</v>
      </c>
      <c r="L704" s="77">
        <v>5.0350000000000001</v>
      </c>
      <c r="M704" s="1">
        <v>2000</v>
      </c>
      <c r="N704" s="224">
        <v>10</v>
      </c>
      <c r="O704" s="233">
        <v>20.440000000000001</v>
      </c>
      <c r="P704" s="77">
        <v>19.902000000000001</v>
      </c>
      <c r="Q704" s="77">
        <v>19.396000000000001</v>
      </c>
      <c r="R704" s="77">
        <v>18.916</v>
      </c>
      <c r="S704" s="77">
        <v>18.459</v>
      </c>
      <c r="T704" s="77">
        <v>18.026</v>
      </c>
      <c r="U704" s="77">
        <v>17.614000000000001</v>
      </c>
      <c r="V704" s="77">
        <v>17.222000000000001</v>
      </c>
      <c r="W704" s="77">
        <v>16.843</v>
      </c>
      <c r="X704" s="77">
        <v>16.481999999999999</v>
      </c>
      <c r="Y704" s="77">
        <v>16.14</v>
      </c>
      <c r="Z704" s="77">
        <v>15.813000000000001</v>
      </c>
      <c r="AA704" s="77">
        <v>15.497999999999999</v>
      </c>
      <c r="AB704" s="77">
        <v>15.195</v>
      </c>
      <c r="AC704" s="77">
        <v>14.903</v>
      </c>
      <c r="AD704" s="77">
        <v>14.62</v>
      </c>
      <c r="AE704" s="77">
        <v>14.348000000000001</v>
      </c>
      <c r="AF704" s="77">
        <v>14.087999999999999</v>
      </c>
      <c r="AG704" s="77">
        <v>13.837</v>
      </c>
      <c r="AH704" s="78">
        <v>13.593</v>
      </c>
    </row>
    <row r="705" spans="1:34" x14ac:dyDescent="0.25">
      <c r="A705" s="67" t="s">
        <v>412</v>
      </c>
      <c r="B705" s="157">
        <v>611437</v>
      </c>
      <c r="C705" s="1">
        <v>438</v>
      </c>
      <c r="D705" s="1" t="s">
        <v>769</v>
      </c>
      <c r="E705" s="1">
        <v>44</v>
      </c>
      <c r="F705" s="77">
        <v>557.36199999999997</v>
      </c>
      <c r="G705" s="77">
        <v>6012.9290000000001</v>
      </c>
      <c r="H705" s="77">
        <v>3023.7249999999999</v>
      </c>
      <c r="I705" s="77">
        <v>9.1620000000000008</v>
      </c>
      <c r="J705" s="77">
        <v>17.042999999999999</v>
      </c>
      <c r="K705" s="77">
        <v>3.2000000000000001E-2</v>
      </c>
      <c r="L705" s="77">
        <v>5.0060000000000002</v>
      </c>
      <c r="M705" s="1">
        <v>2000</v>
      </c>
      <c r="N705" s="224">
        <v>10</v>
      </c>
      <c r="O705" s="233">
        <v>20.798999999999999</v>
      </c>
      <c r="P705" s="77">
        <v>20.286000000000001</v>
      </c>
      <c r="Q705" s="77">
        <v>19.8</v>
      </c>
      <c r="R705" s="77">
        <v>19.337</v>
      </c>
      <c r="S705" s="77">
        <v>18.898</v>
      </c>
      <c r="T705" s="77">
        <v>18.477</v>
      </c>
      <c r="U705" s="77">
        <v>18.074999999999999</v>
      </c>
      <c r="V705" s="77">
        <v>17.692</v>
      </c>
      <c r="W705" s="77">
        <v>17.327000000000002</v>
      </c>
      <c r="X705" s="77">
        <v>16.975999999999999</v>
      </c>
      <c r="Y705" s="77">
        <v>16.638999999999999</v>
      </c>
      <c r="Z705" s="77">
        <v>16.315999999999999</v>
      </c>
      <c r="AA705" s="77">
        <v>16.007999999999999</v>
      </c>
      <c r="AB705" s="77">
        <v>15.707000000000001</v>
      </c>
      <c r="AC705" s="77">
        <v>15.416</v>
      </c>
      <c r="AD705" s="77">
        <v>15.138</v>
      </c>
      <c r="AE705" s="77">
        <v>14.87</v>
      </c>
      <c r="AF705" s="77">
        <v>14.611000000000001</v>
      </c>
      <c r="AG705" s="77">
        <v>14.36</v>
      </c>
      <c r="AH705" s="78">
        <v>14.118</v>
      </c>
    </row>
    <row r="706" spans="1:34" x14ac:dyDescent="0.25">
      <c r="A706" s="67" t="s">
        <v>412</v>
      </c>
      <c r="B706" s="157">
        <v>611437</v>
      </c>
      <c r="C706" s="1">
        <v>438</v>
      </c>
      <c r="D706" s="1" t="s">
        <v>769</v>
      </c>
      <c r="E706" s="1">
        <v>44</v>
      </c>
      <c r="F706" s="77">
        <v>584.95799999999997</v>
      </c>
      <c r="G706" s="77">
        <v>6232.1549999999997</v>
      </c>
      <c r="H706" s="77">
        <v>3135.14</v>
      </c>
      <c r="I706" s="77">
        <v>10.134</v>
      </c>
      <c r="J706" s="77">
        <v>17.53</v>
      </c>
      <c r="K706" s="77">
        <v>3.6999999999999998E-2</v>
      </c>
      <c r="L706" s="77">
        <v>5.008</v>
      </c>
      <c r="M706" s="1">
        <v>2000</v>
      </c>
      <c r="N706" s="224">
        <v>10</v>
      </c>
      <c r="O706" s="233">
        <v>21.382000000000001</v>
      </c>
      <c r="P706" s="77">
        <v>20.856000000000002</v>
      </c>
      <c r="Q706" s="77">
        <v>20.359000000000002</v>
      </c>
      <c r="R706" s="77">
        <v>19.882999999999999</v>
      </c>
      <c r="S706" s="77">
        <v>19.434000000000001</v>
      </c>
      <c r="T706" s="77">
        <v>19.001999999999999</v>
      </c>
      <c r="U706" s="77">
        <v>18.588999999999999</v>
      </c>
      <c r="V706" s="77">
        <v>18.196999999999999</v>
      </c>
      <c r="W706" s="77">
        <v>17.821999999999999</v>
      </c>
      <c r="X706" s="77">
        <v>17.460999999999999</v>
      </c>
      <c r="Y706" s="77">
        <v>17.117000000000001</v>
      </c>
      <c r="Z706" s="77">
        <v>16.783999999999999</v>
      </c>
      <c r="AA706" s="77">
        <v>16.465</v>
      </c>
      <c r="AB706" s="77">
        <v>16.158999999999999</v>
      </c>
      <c r="AC706" s="77">
        <v>15.861000000000001</v>
      </c>
      <c r="AD706" s="77">
        <v>15.574999999999999</v>
      </c>
      <c r="AE706" s="77">
        <v>15.303000000000001</v>
      </c>
      <c r="AF706" s="77">
        <v>15.036</v>
      </c>
      <c r="AG706" s="77">
        <v>14.78</v>
      </c>
      <c r="AH706" s="78">
        <v>14.531000000000001</v>
      </c>
    </row>
    <row r="707" spans="1:34" x14ac:dyDescent="0.25">
      <c r="A707" s="67" t="s">
        <v>412</v>
      </c>
      <c r="B707" s="157">
        <v>611437</v>
      </c>
      <c r="C707" s="1">
        <v>438</v>
      </c>
      <c r="D707" s="1" t="s">
        <v>769</v>
      </c>
      <c r="E707" s="1">
        <v>44</v>
      </c>
      <c r="F707" s="77">
        <v>605.46199999999999</v>
      </c>
      <c r="G707" s="77">
        <v>6214.3609999999999</v>
      </c>
      <c r="H707" s="77">
        <v>3127.5819999999999</v>
      </c>
      <c r="I707" s="77">
        <v>13.595000000000001</v>
      </c>
      <c r="J707" s="77">
        <v>17.373999999999999</v>
      </c>
      <c r="K707" s="77">
        <v>5.8000000000000003E-2</v>
      </c>
      <c r="L707" s="77">
        <v>5.01</v>
      </c>
      <c r="M707" s="1">
        <v>2000</v>
      </c>
      <c r="N707" s="224">
        <v>10</v>
      </c>
      <c r="O707" s="233">
        <v>21.195</v>
      </c>
      <c r="P707" s="77">
        <v>20.672999999999998</v>
      </c>
      <c r="Q707" s="77">
        <v>20.177</v>
      </c>
      <c r="R707" s="77">
        <v>19.704999999999998</v>
      </c>
      <c r="S707" s="77">
        <v>19.257000000000001</v>
      </c>
      <c r="T707" s="77">
        <v>18.831</v>
      </c>
      <c r="U707" s="77">
        <v>18.422999999999998</v>
      </c>
      <c r="V707" s="77">
        <v>18.036000000000001</v>
      </c>
      <c r="W707" s="77">
        <v>17.663</v>
      </c>
      <c r="X707" s="77">
        <v>17.308</v>
      </c>
      <c r="Y707" s="77">
        <v>16.966000000000001</v>
      </c>
      <c r="Z707" s="77">
        <v>16.638000000000002</v>
      </c>
      <c r="AA707" s="77">
        <v>16.321000000000002</v>
      </c>
      <c r="AB707" s="77">
        <v>16.013999999999999</v>
      </c>
      <c r="AC707" s="77">
        <v>15.717000000000001</v>
      </c>
      <c r="AD707" s="77">
        <v>15.436</v>
      </c>
      <c r="AE707" s="77">
        <v>15.164999999999999</v>
      </c>
      <c r="AF707" s="77">
        <v>14.9</v>
      </c>
      <c r="AG707" s="77">
        <v>14.647</v>
      </c>
      <c r="AH707" s="78">
        <v>14.403</v>
      </c>
    </row>
    <row r="708" spans="1:34" x14ac:dyDescent="0.25">
      <c r="A708" s="67" t="s">
        <v>413</v>
      </c>
      <c r="B708" s="157">
        <v>611438</v>
      </c>
      <c r="C708" s="1">
        <v>325</v>
      </c>
      <c r="D708" s="1" t="s">
        <v>769</v>
      </c>
      <c r="E708" s="1">
        <v>58</v>
      </c>
      <c r="F708" s="77">
        <v>723.9</v>
      </c>
      <c r="G708" s="77">
        <v>4262.8900000000003</v>
      </c>
      <c r="H708" s="77">
        <v>3828.835</v>
      </c>
      <c r="I708" s="77">
        <v>13.255000000000001</v>
      </c>
      <c r="J708" s="77">
        <v>13.301</v>
      </c>
      <c r="K708" s="77">
        <v>7.0000000000000001E-3</v>
      </c>
      <c r="L708" s="77">
        <v>5.0330000000000004</v>
      </c>
      <c r="M708" s="1">
        <v>2000</v>
      </c>
      <c r="N708" s="224">
        <v>10</v>
      </c>
      <c r="O708" s="233">
        <v>16.526</v>
      </c>
      <c r="P708" s="77">
        <v>16.079999999999998</v>
      </c>
      <c r="Q708" s="77">
        <v>15.657999999999999</v>
      </c>
      <c r="R708" s="77">
        <v>15.256</v>
      </c>
      <c r="S708" s="77">
        <v>14.872999999999999</v>
      </c>
      <c r="T708" s="77">
        <v>14.512</v>
      </c>
      <c r="U708" s="77">
        <v>14.17</v>
      </c>
      <c r="V708" s="77">
        <v>13.845000000000001</v>
      </c>
      <c r="W708" s="77">
        <v>13.532999999999999</v>
      </c>
      <c r="X708" s="77">
        <v>13.234999999999999</v>
      </c>
      <c r="Y708" s="77">
        <v>12.95</v>
      </c>
      <c r="Z708" s="77">
        <v>12.675000000000001</v>
      </c>
      <c r="AA708" s="77">
        <v>12.412000000000001</v>
      </c>
      <c r="AB708" s="77">
        <v>12.159000000000001</v>
      </c>
      <c r="AC708" s="77">
        <v>11.914999999999999</v>
      </c>
      <c r="AD708" s="77">
        <v>11.680999999999999</v>
      </c>
      <c r="AE708" s="77">
        <v>11.456</v>
      </c>
      <c r="AF708" s="77">
        <v>11.238</v>
      </c>
      <c r="AG708" s="77">
        <v>11.026999999999999</v>
      </c>
      <c r="AH708" s="78">
        <v>10.826000000000001</v>
      </c>
    </row>
    <row r="709" spans="1:34" x14ac:dyDescent="0.25">
      <c r="A709" s="67" t="s">
        <v>413</v>
      </c>
      <c r="B709" s="157">
        <v>611438</v>
      </c>
      <c r="C709" s="1">
        <v>325</v>
      </c>
      <c r="D709" s="1" t="s">
        <v>769</v>
      </c>
      <c r="E709" s="1">
        <v>58</v>
      </c>
      <c r="F709" s="77">
        <v>756.7</v>
      </c>
      <c r="G709" s="77">
        <v>4427.3</v>
      </c>
      <c r="H709" s="77">
        <v>3976.694</v>
      </c>
      <c r="I709" s="77">
        <v>2.657</v>
      </c>
      <c r="J709" s="77">
        <v>13.452999999999999</v>
      </c>
      <c r="K709" s="77">
        <v>3.0000000000000001E-3</v>
      </c>
      <c r="L709" s="77">
        <v>5.0330000000000004</v>
      </c>
      <c r="M709" s="1">
        <v>2000</v>
      </c>
      <c r="N709" s="224">
        <v>10</v>
      </c>
      <c r="O709" s="233">
        <v>16.702999999999999</v>
      </c>
      <c r="P709" s="77">
        <v>16.254000000000001</v>
      </c>
      <c r="Q709" s="77">
        <v>15.827</v>
      </c>
      <c r="R709" s="77">
        <v>15.420999999999999</v>
      </c>
      <c r="S709" s="77">
        <v>15.042</v>
      </c>
      <c r="T709" s="77">
        <v>14.679</v>
      </c>
      <c r="U709" s="77">
        <v>14.333</v>
      </c>
      <c r="V709" s="77">
        <v>14.003</v>
      </c>
      <c r="W709" s="77">
        <v>13.686999999999999</v>
      </c>
      <c r="X709" s="77">
        <v>13.387</v>
      </c>
      <c r="Y709" s="77">
        <v>13.099</v>
      </c>
      <c r="Z709" s="77">
        <v>12.821999999999999</v>
      </c>
      <c r="AA709" s="77">
        <v>12.557</v>
      </c>
      <c r="AB709" s="77">
        <v>12.302</v>
      </c>
      <c r="AC709" s="77">
        <v>12.055</v>
      </c>
      <c r="AD709" s="77">
        <v>11.819000000000001</v>
      </c>
      <c r="AE709" s="77">
        <v>11.590999999999999</v>
      </c>
      <c r="AF709" s="77">
        <v>11.371</v>
      </c>
      <c r="AG709" s="77">
        <v>11.157999999999999</v>
      </c>
      <c r="AH709" s="78">
        <v>10.954000000000001</v>
      </c>
    </row>
    <row r="710" spans="1:34" x14ac:dyDescent="0.25">
      <c r="A710" s="67" t="s">
        <v>413</v>
      </c>
      <c r="B710" s="157">
        <v>611438</v>
      </c>
      <c r="C710" s="1">
        <v>325</v>
      </c>
      <c r="D710" s="1" t="s">
        <v>769</v>
      </c>
      <c r="E710" s="1">
        <v>58</v>
      </c>
      <c r="F710" s="77">
        <v>770.6</v>
      </c>
      <c r="G710" s="77">
        <v>4456.79</v>
      </c>
      <c r="H710" s="77">
        <v>4004.4050000000002</v>
      </c>
      <c r="I710" s="77">
        <v>1.1679999999999999</v>
      </c>
      <c r="J710" s="77">
        <v>13.53</v>
      </c>
      <c r="K710" s="77">
        <v>3.0000000000000001E-3</v>
      </c>
      <c r="L710" s="77">
        <v>5.0350000000000001</v>
      </c>
      <c r="M710" s="1">
        <v>2000</v>
      </c>
      <c r="N710" s="224">
        <v>10</v>
      </c>
      <c r="O710" s="233">
        <v>16.79</v>
      </c>
      <c r="P710" s="77">
        <v>16.337</v>
      </c>
      <c r="Q710" s="77">
        <v>15.907</v>
      </c>
      <c r="R710" s="77">
        <v>15.502000000000001</v>
      </c>
      <c r="S710" s="77">
        <v>15.12</v>
      </c>
      <c r="T710" s="77">
        <v>14.757999999999999</v>
      </c>
      <c r="U710" s="77">
        <v>14.413</v>
      </c>
      <c r="V710" s="77">
        <v>14.084</v>
      </c>
      <c r="W710" s="77">
        <v>13.768000000000001</v>
      </c>
      <c r="X710" s="77">
        <v>13.468</v>
      </c>
      <c r="Y710" s="77">
        <v>13.177</v>
      </c>
      <c r="Z710" s="77">
        <v>12.896000000000001</v>
      </c>
      <c r="AA710" s="77">
        <v>12.628</v>
      </c>
      <c r="AB710" s="77">
        <v>12.371</v>
      </c>
      <c r="AC710" s="77">
        <v>12.127000000000001</v>
      </c>
      <c r="AD710" s="77">
        <v>11.894</v>
      </c>
      <c r="AE710" s="77">
        <v>11.667</v>
      </c>
      <c r="AF710" s="77">
        <v>11.448</v>
      </c>
      <c r="AG710" s="77">
        <v>11.233000000000001</v>
      </c>
      <c r="AH710" s="78">
        <v>11.023</v>
      </c>
    </row>
    <row r="711" spans="1:34" x14ac:dyDescent="0.25">
      <c r="A711" s="67" t="s">
        <v>414</v>
      </c>
      <c r="B711" s="157">
        <v>611439</v>
      </c>
      <c r="C711" s="230">
        <v>450</v>
      </c>
      <c r="D711" s="1" t="s">
        <v>769</v>
      </c>
      <c r="E711" s="1">
        <v>47</v>
      </c>
      <c r="F711" s="1">
        <v>88.06</v>
      </c>
      <c r="G711" s="77">
        <v>926.505</v>
      </c>
      <c r="H711" s="77">
        <v>481.97800000000001</v>
      </c>
      <c r="I711" s="77">
        <v>3.9849999999999999</v>
      </c>
      <c r="J711" s="77">
        <v>6.8109999999999999</v>
      </c>
      <c r="K711" s="77">
        <v>2.5000000000000001E-2</v>
      </c>
      <c r="L711" s="77">
        <v>4.9809999999999999</v>
      </c>
      <c r="M711" s="231">
        <v>2000</v>
      </c>
      <c r="N711" s="224">
        <v>10</v>
      </c>
      <c r="O711" s="234">
        <v>8.2650000000000006</v>
      </c>
      <c r="P711" s="77">
        <v>8.0739999999999998</v>
      </c>
      <c r="Q711" s="77">
        <v>7.8860000000000001</v>
      </c>
      <c r="R711" s="77">
        <v>7.7039999999999997</v>
      </c>
      <c r="S711" s="77">
        <v>7.53</v>
      </c>
      <c r="T711" s="77">
        <v>7.3659999999999997</v>
      </c>
      <c r="U711" s="77">
        <v>7.2069999999999999</v>
      </c>
      <c r="V711" s="77">
        <v>7.0579999999999998</v>
      </c>
      <c r="W711" s="77">
        <v>6.92</v>
      </c>
      <c r="X711" s="77">
        <v>6.7830000000000004</v>
      </c>
      <c r="Y711" s="77">
        <v>6.6559999999999997</v>
      </c>
      <c r="Z711" s="77">
        <v>6.5289999999999999</v>
      </c>
      <c r="AA711" s="77">
        <v>6.4119999999999999</v>
      </c>
      <c r="AB711" s="77">
        <v>6.29</v>
      </c>
      <c r="AC711" s="77">
        <v>6.181</v>
      </c>
      <c r="AD711" s="77">
        <v>6.07</v>
      </c>
      <c r="AE711" s="77">
        <v>5.9729999999999999</v>
      </c>
      <c r="AF711" s="77">
        <v>5.867</v>
      </c>
      <c r="AG711" s="77">
        <v>5.77</v>
      </c>
      <c r="AH711" s="77">
        <v>5.681</v>
      </c>
    </row>
    <row r="712" spans="1:34" x14ac:dyDescent="0.25">
      <c r="A712" s="67" t="s">
        <v>414</v>
      </c>
      <c r="B712" s="157">
        <v>611439</v>
      </c>
      <c r="C712" s="230">
        <v>450</v>
      </c>
      <c r="D712" s="1" t="s">
        <v>769</v>
      </c>
      <c r="E712" s="1">
        <v>47</v>
      </c>
      <c r="F712" s="1">
        <v>100.005</v>
      </c>
      <c r="G712" s="77">
        <v>1020.526</v>
      </c>
      <c r="H712" s="77">
        <v>530.91700000000003</v>
      </c>
      <c r="I712" s="77">
        <v>4.5529999999999999</v>
      </c>
      <c r="J712" s="77">
        <v>6.891</v>
      </c>
      <c r="K712" s="77">
        <v>1.7000000000000001E-2</v>
      </c>
      <c r="L712" s="77">
        <v>4.9809999999999999</v>
      </c>
      <c r="M712" s="231">
        <v>2000</v>
      </c>
      <c r="N712" s="224">
        <v>10</v>
      </c>
      <c r="O712" s="234">
        <v>8.3810000000000002</v>
      </c>
      <c r="P712" s="77">
        <v>8.1820000000000004</v>
      </c>
      <c r="Q712" s="77">
        <v>7.9909999999999997</v>
      </c>
      <c r="R712" s="77">
        <v>7.7990000000000004</v>
      </c>
      <c r="S712" s="77">
        <v>7.6159999999999997</v>
      </c>
      <c r="T712" s="77">
        <v>7.4509999999999996</v>
      </c>
      <c r="U712" s="77">
        <v>7.2919999999999998</v>
      </c>
      <c r="V712" s="77">
        <v>7.1420000000000003</v>
      </c>
      <c r="W712" s="77">
        <v>6.9950000000000001</v>
      </c>
      <c r="X712" s="77">
        <v>6.859</v>
      </c>
      <c r="Y712" s="77">
        <v>6.7290000000000001</v>
      </c>
      <c r="Z712" s="77">
        <v>6.6020000000000003</v>
      </c>
      <c r="AA712" s="77">
        <v>6.48</v>
      </c>
      <c r="AB712" s="77">
        <v>6.367</v>
      </c>
      <c r="AC712" s="77">
        <v>6.2519999999999998</v>
      </c>
      <c r="AD712" s="77">
        <v>6.14</v>
      </c>
      <c r="AE712" s="77">
        <v>6.0330000000000004</v>
      </c>
      <c r="AF712" s="77">
        <v>5.9329999999999998</v>
      </c>
      <c r="AG712" s="77">
        <v>5.8369999999999997</v>
      </c>
      <c r="AH712" s="77">
        <v>5.7359999999999998</v>
      </c>
    </row>
    <row r="713" spans="1:34" x14ac:dyDescent="0.25">
      <c r="A713" s="67" t="s">
        <v>414</v>
      </c>
      <c r="B713" s="157">
        <v>611439</v>
      </c>
      <c r="C713" s="230">
        <v>450</v>
      </c>
      <c r="D713" s="1" t="s">
        <v>769</v>
      </c>
      <c r="E713" s="1">
        <v>47</v>
      </c>
      <c r="F713" s="1">
        <v>111.828</v>
      </c>
      <c r="G713" s="77">
        <v>1137.7639999999999</v>
      </c>
      <c r="H713" s="77">
        <v>591.97</v>
      </c>
      <c r="I713" s="77">
        <v>2.581</v>
      </c>
      <c r="J713" s="77">
        <v>7.0519999999999996</v>
      </c>
      <c r="K713" s="77">
        <v>0.01</v>
      </c>
      <c r="L713" s="77">
        <v>4.9820000000000002</v>
      </c>
      <c r="M713" s="231">
        <v>2000</v>
      </c>
      <c r="N713" s="224">
        <v>10</v>
      </c>
      <c r="O713" s="234">
        <v>8.5790000000000006</v>
      </c>
      <c r="P713" s="77">
        <v>8.3699999999999992</v>
      </c>
      <c r="Q713" s="77">
        <v>8.1660000000000004</v>
      </c>
      <c r="R713" s="77">
        <v>7.9809999999999999</v>
      </c>
      <c r="S713" s="77">
        <v>7.8019999999999996</v>
      </c>
      <c r="T713" s="77">
        <v>7.6349999999999998</v>
      </c>
      <c r="U713" s="77">
        <v>7.4749999999999996</v>
      </c>
      <c r="V713" s="77">
        <v>7.3140000000000001</v>
      </c>
      <c r="W713" s="77">
        <v>7.165</v>
      </c>
      <c r="X713" s="77">
        <v>7.016</v>
      </c>
      <c r="Y713" s="77">
        <v>6.8769999999999998</v>
      </c>
      <c r="Z713" s="77">
        <v>6.7510000000000003</v>
      </c>
      <c r="AA713" s="77">
        <v>6.6269999999999998</v>
      </c>
      <c r="AB713" s="77">
        <v>6.5090000000000003</v>
      </c>
      <c r="AC713" s="77">
        <v>6.3949999999999996</v>
      </c>
      <c r="AD713" s="77">
        <v>6.2839999999999998</v>
      </c>
      <c r="AE713" s="77">
        <v>6.1790000000000003</v>
      </c>
      <c r="AF713" s="77">
        <v>6.0759999999999996</v>
      </c>
      <c r="AG713" s="77">
        <v>5.968</v>
      </c>
      <c r="AH713" s="77">
        <v>5.87</v>
      </c>
    </row>
    <row r="714" spans="1:34" x14ac:dyDescent="0.25">
      <c r="A714" s="67" t="s">
        <v>415</v>
      </c>
      <c r="B714" s="157">
        <v>611440</v>
      </c>
      <c r="C714" s="230">
        <v>375</v>
      </c>
      <c r="D714" s="1" t="s">
        <v>769</v>
      </c>
      <c r="E714" s="1">
        <v>54</v>
      </c>
      <c r="F714" s="1">
        <v>250.76499999999999</v>
      </c>
      <c r="G714" s="77">
        <v>1808.89</v>
      </c>
      <c r="H714" s="77">
        <v>129.04900000000001</v>
      </c>
      <c r="I714" s="77">
        <v>0.56799999999999995</v>
      </c>
      <c r="J714" s="77">
        <v>2.0539999999999998</v>
      </c>
      <c r="K714" s="77">
        <v>0.106</v>
      </c>
      <c r="L714" s="77">
        <v>0.495</v>
      </c>
      <c r="M714" s="231">
        <v>2000</v>
      </c>
      <c r="N714" s="224">
        <v>10</v>
      </c>
      <c r="O714" s="234">
        <v>2.4550000000000001</v>
      </c>
      <c r="P714" s="77">
        <v>2.4079999999999999</v>
      </c>
      <c r="Q714" s="77">
        <v>2.3330000000000002</v>
      </c>
      <c r="R714" s="77">
        <v>2.278</v>
      </c>
      <c r="S714" s="77">
        <v>2.2519999999999998</v>
      </c>
      <c r="T714" s="77">
        <v>2.2309999999999999</v>
      </c>
      <c r="U714" s="77">
        <v>2.1709999999999998</v>
      </c>
      <c r="V714" s="77">
        <v>2.105</v>
      </c>
      <c r="W714" s="77">
        <v>2.085</v>
      </c>
      <c r="X714" s="77">
        <v>2.052</v>
      </c>
      <c r="Y714" s="77">
        <v>2.0259999999999998</v>
      </c>
      <c r="Z714" s="77">
        <v>2.0059999999999998</v>
      </c>
      <c r="AA714" s="77">
        <v>1.9590000000000001</v>
      </c>
      <c r="AB714" s="77">
        <v>1.929</v>
      </c>
      <c r="AC714" s="77">
        <v>1.8919999999999999</v>
      </c>
      <c r="AD714" s="77">
        <v>1.8420000000000001</v>
      </c>
      <c r="AE714" s="77">
        <v>1.8</v>
      </c>
      <c r="AF714" s="77">
        <v>1.778</v>
      </c>
      <c r="AG714" s="77">
        <v>1.75</v>
      </c>
      <c r="AH714" s="77">
        <v>1.736</v>
      </c>
    </row>
    <row r="715" spans="1:34" x14ac:dyDescent="0.25">
      <c r="A715" s="67" t="s">
        <v>415</v>
      </c>
      <c r="B715" s="157">
        <v>611440</v>
      </c>
      <c r="C715" s="230">
        <v>375</v>
      </c>
      <c r="D715" s="1" t="s">
        <v>769</v>
      </c>
      <c r="E715" s="1">
        <v>54</v>
      </c>
      <c r="F715" s="1">
        <v>273.93799999999999</v>
      </c>
      <c r="G715" s="77">
        <v>2013.0909999999999</v>
      </c>
      <c r="H715" s="77">
        <v>144.52000000000001</v>
      </c>
      <c r="I715" s="77">
        <v>1.554</v>
      </c>
      <c r="J715" s="77">
        <v>1.952</v>
      </c>
      <c r="K715" s="77">
        <v>0.09</v>
      </c>
      <c r="L715" s="77">
        <v>0.499</v>
      </c>
      <c r="M715" s="231">
        <v>2000</v>
      </c>
      <c r="N715" s="224">
        <v>10</v>
      </c>
      <c r="O715" s="234">
        <v>2.331</v>
      </c>
      <c r="P715" s="77">
        <v>2.2730000000000001</v>
      </c>
      <c r="Q715" s="77">
        <v>2.2229999999999999</v>
      </c>
      <c r="R715" s="77">
        <v>2.2040000000000002</v>
      </c>
      <c r="S715" s="77">
        <v>2.177</v>
      </c>
      <c r="T715" s="77">
        <v>2.1589999999999998</v>
      </c>
      <c r="U715" s="77">
        <v>2.1219999999999999</v>
      </c>
      <c r="V715" s="77">
        <v>2.0649999999999999</v>
      </c>
      <c r="W715" s="77">
        <v>2.0230000000000001</v>
      </c>
      <c r="X715" s="77">
        <v>1.9890000000000001</v>
      </c>
      <c r="Y715" s="77">
        <v>1.919</v>
      </c>
      <c r="Z715" s="77">
        <v>1.881</v>
      </c>
      <c r="AA715" s="77">
        <v>1.82</v>
      </c>
      <c r="AB715" s="77">
        <v>1.7989999999999999</v>
      </c>
      <c r="AC715" s="77">
        <v>1.754</v>
      </c>
      <c r="AD715" s="77">
        <v>1.7230000000000001</v>
      </c>
      <c r="AE715" s="77">
        <v>1.669</v>
      </c>
      <c r="AF715" s="77">
        <v>1.655</v>
      </c>
      <c r="AG715" s="77">
        <v>1.643</v>
      </c>
      <c r="AH715" s="77">
        <v>1.61</v>
      </c>
    </row>
    <row r="716" spans="1:34" x14ac:dyDescent="0.25">
      <c r="A716" s="67" t="s">
        <v>415</v>
      </c>
      <c r="B716" s="157">
        <v>611440</v>
      </c>
      <c r="C716" s="230">
        <v>375</v>
      </c>
      <c r="D716" s="1" t="s">
        <v>769</v>
      </c>
      <c r="E716" s="1">
        <v>54</v>
      </c>
      <c r="F716" s="1">
        <v>306.43400000000003</v>
      </c>
      <c r="G716" s="77">
        <v>2302.2809999999999</v>
      </c>
      <c r="H716" s="77">
        <v>165.03700000000001</v>
      </c>
      <c r="I716" s="77">
        <v>2.0640000000000001</v>
      </c>
      <c r="J716" s="77">
        <v>1.893</v>
      </c>
      <c r="K716" s="77">
        <v>5.1999999999999998E-2</v>
      </c>
      <c r="L716" s="77">
        <v>0.498</v>
      </c>
      <c r="M716" s="231">
        <v>2000</v>
      </c>
      <c r="N716" s="224">
        <v>10</v>
      </c>
      <c r="O716" s="234">
        <v>2.3570000000000002</v>
      </c>
      <c r="P716" s="77">
        <v>2.2930000000000001</v>
      </c>
      <c r="Q716" s="77">
        <v>2.2280000000000002</v>
      </c>
      <c r="R716" s="77">
        <v>2.181</v>
      </c>
      <c r="S716" s="77">
        <v>2.1579999999999999</v>
      </c>
      <c r="T716" s="77">
        <v>2.0680000000000001</v>
      </c>
      <c r="U716" s="77">
        <v>2.0070000000000001</v>
      </c>
      <c r="V716" s="77">
        <v>1.964</v>
      </c>
      <c r="W716" s="77">
        <v>1.9370000000000001</v>
      </c>
      <c r="X716" s="77">
        <v>1.8779999999999999</v>
      </c>
      <c r="Y716" s="77">
        <v>1.8240000000000001</v>
      </c>
      <c r="Z716" s="77">
        <v>1.786</v>
      </c>
      <c r="AA716" s="77">
        <v>1.7629999999999999</v>
      </c>
      <c r="AB716" s="77">
        <v>1.732</v>
      </c>
      <c r="AC716" s="77">
        <v>1.6819999999999999</v>
      </c>
      <c r="AD716" s="77">
        <v>1.663</v>
      </c>
      <c r="AE716" s="77">
        <v>1.6279999999999999</v>
      </c>
      <c r="AF716" s="77">
        <v>1.603</v>
      </c>
      <c r="AG716" s="77">
        <v>1.58</v>
      </c>
      <c r="AH716" s="77">
        <v>1.5309999999999999</v>
      </c>
    </row>
    <row r="717" spans="1:34" x14ac:dyDescent="0.25">
      <c r="A717" s="67" t="s">
        <v>416</v>
      </c>
      <c r="B717" s="157">
        <v>611441</v>
      </c>
      <c r="C717" s="230">
        <v>375</v>
      </c>
      <c r="D717" s="1" t="s">
        <v>769</v>
      </c>
      <c r="E717" s="1">
        <v>54</v>
      </c>
      <c r="F717" s="1">
        <v>1295.2909999999999</v>
      </c>
      <c r="G717" s="77">
        <v>9606.857</v>
      </c>
      <c r="H717" s="77">
        <v>6895.9089999999997</v>
      </c>
      <c r="I717" s="77">
        <v>4.7530000000000001</v>
      </c>
      <c r="J717" s="77">
        <v>12.036</v>
      </c>
      <c r="K717" s="77">
        <v>1.0999999999999999E-2</v>
      </c>
      <c r="L717" s="77">
        <v>4.9850000000000003</v>
      </c>
      <c r="M717" s="231">
        <v>2000</v>
      </c>
      <c r="N717" s="224">
        <v>10</v>
      </c>
      <c r="O717" s="234">
        <v>14.715</v>
      </c>
      <c r="P717" s="77">
        <v>14.346</v>
      </c>
      <c r="Q717" s="77">
        <v>13.997</v>
      </c>
      <c r="R717" s="77">
        <v>13.667</v>
      </c>
      <c r="S717" s="77">
        <v>13.351000000000001</v>
      </c>
      <c r="T717" s="77">
        <v>13.05</v>
      </c>
      <c r="U717" s="77">
        <v>12.765000000000001</v>
      </c>
      <c r="V717" s="77">
        <v>12.492000000000001</v>
      </c>
      <c r="W717" s="77">
        <v>12.23</v>
      </c>
      <c r="X717" s="77">
        <v>11.983000000000001</v>
      </c>
      <c r="Y717" s="77">
        <v>11.744999999999999</v>
      </c>
      <c r="Z717" s="77">
        <v>11.516</v>
      </c>
      <c r="AA717" s="77">
        <v>11.297000000000001</v>
      </c>
      <c r="AB717" s="77">
        <v>11.084</v>
      </c>
      <c r="AC717" s="77">
        <v>10.881</v>
      </c>
      <c r="AD717" s="77">
        <v>10.686</v>
      </c>
      <c r="AE717" s="77">
        <v>10.497</v>
      </c>
      <c r="AF717" s="77">
        <v>10.315</v>
      </c>
      <c r="AG717" s="77">
        <v>10.137</v>
      </c>
      <c r="AH717" s="77">
        <v>9.968</v>
      </c>
    </row>
    <row r="718" spans="1:34" x14ac:dyDescent="0.25">
      <c r="A718" s="67" t="s">
        <v>416</v>
      </c>
      <c r="B718" s="157">
        <v>611441</v>
      </c>
      <c r="C718" s="230">
        <v>375</v>
      </c>
      <c r="D718" s="1" t="s">
        <v>769</v>
      </c>
      <c r="E718" s="1">
        <v>54</v>
      </c>
      <c r="F718" s="1">
        <v>1316.307</v>
      </c>
      <c r="G718" s="77">
        <v>9485.66</v>
      </c>
      <c r="H718" s="77">
        <v>6812.82</v>
      </c>
      <c r="I718" s="77">
        <v>28.82</v>
      </c>
      <c r="J718" s="77">
        <v>11.976000000000001</v>
      </c>
      <c r="K718" s="77">
        <v>3.5000000000000003E-2</v>
      </c>
      <c r="L718" s="77">
        <v>4.9880000000000004</v>
      </c>
      <c r="M718" s="231">
        <v>2000</v>
      </c>
      <c r="N718" s="224">
        <v>10</v>
      </c>
      <c r="O718" s="234">
        <v>14.645</v>
      </c>
      <c r="P718" s="77">
        <v>14.276999999999999</v>
      </c>
      <c r="Q718" s="77">
        <v>13.929</v>
      </c>
      <c r="R718" s="77">
        <v>13.598000000000001</v>
      </c>
      <c r="S718" s="77">
        <v>13.285</v>
      </c>
      <c r="T718" s="77">
        <v>12.987</v>
      </c>
      <c r="U718" s="77">
        <v>12.702</v>
      </c>
      <c r="V718" s="77">
        <v>12.430999999999999</v>
      </c>
      <c r="W718" s="77">
        <v>12.172000000000001</v>
      </c>
      <c r="X718" s="77">
        <v>11.923999999999999</v>
      </c>
      <c r="Y718" s="77">
        <v>11.686</v>
      </c>
      <c r="Z718" s="77">
        <v>11.457000000000001</v>
      </c>
      <c r="AA718" s="77">
        <v>11.238</v>
      </c>
      <c r="AB718" s="77">
        <v>11.026999999999999</v>
      </c>
      <c r="AC718" s="77">
        <v>10.824</v>
      </c>
      <c r="AD718" s="77">
        <v>10.63</v>
      </c>
      <c r="AE718" s="77">
        <v>10.443</v>
      </c>
      <c r="AF718" s="77">
        <v>10.260999999999999</v>
      </c>
      <c r="AG718" s="77">
        <v>10.087</v>
      </c>
      <c r="AH718" s="77">
        <v>9.9169999999999998</v>
      </c>
    </row>
    <row r="719" spans="1:34" x14ac:dyDescent="0.25">
      <c r="A719" s="67" t="s">
        <v>416</v>
      </c>
      <c r="B719" s="157">
        <v>611441</v>
      </c>
      <c r="C719" s="230">
        <v>375</v>
      </c>
      <c r="D719" s="1" t="s">
        <v>769</v>
      </c>
      <c r="E719" s="1">
        <v>54</v>
      </c>
      <c r="F719" s="1">
        <v>1299.0809999999999</v>
      </c>
      <c r="G719" s="77">
        <v>9355.0290000000005</v>
      </c>
      <c r="H719" s="77">
        <v>6721.1390000000001</v>
      </c>
      <c r="I719" s="77">
        <v>4.4210000000000003</v>
      </c>
      <c r="J719" s="77">
        <v>11.929</v>
      </c>
      <c r="K719" s="77">
        <v>6.2E-2</v>
      </c>
      <c r="L719" s="77">
        <v>4.9889999999999999</v>
      </c>
      <c r="M719" s="231">
        <v>2000</v>
      </c>
      <c r="N719" s="224">
        <v>10</v>
      </c>
      <c r="O719" s="234">
        <v>14.576000000000001</v>
      </c>
      <c r="P719" s="77">
        <v>14.209</v>
      </c>
      <c r="Q719" s="77">
        <v>13.865</v>
      </c>
      <c r="R719" s="77">
        <v>13.537000000000001</v>
      </c>
      <c r="S719" s="77">
        <v>13.227</v>
      </c>
      <c r="T719" s="77">
        <v>12.930999999999999</v>
      </c>
      <c r="U719" s="77">
        <v>12.65</v>
      </c>
      <c r="V719" s="77">
        <v>12.381</v>
      </c>
      <c r="W719" s="77">
        <v>12.122</v>
      </c>
      <c r="X719" s="77">
        <v>11.877000000000001</v>
      </c>
      <c r="Y719" s="77">
        <v>11.64</v>
      </c>
      <c r="Z719" s="77">
        <v>11.414999999999999</v>
      </c>
      <c r="AA719" s="77">
        <v>11.199</v>
      </c>
      <c r="AB719" s="77">
        <v>10.991</v>
      </c>
      <c r="AC719" s="77">
        <v>10.791</v>
      </c>
      <c r="AD719" s="77">
        <v>10.596</v>
      </c>
      <c r="AE719" s="77">
        <v>10.409000000000001</v>
      </c>
      <c r="AF719" s="77">
        <v>10.228999999999999</v>
      </c>
      <c r="AG719" s="77">
        <v>10.054</v>
      </c>
      <c r="AH719" s="77">
        <v>9.8859999999999992</v>
      </c>
    </row>
    <row r="720" spans="1:34" x14ac:dyDescent="0.25">
      <c r="A720" s="67" t="s">
        <v>417</v>
      </c>
      <c r="B720" s="157">
        <v>611442</v>
      </c>
      <c r="C720" s="1">
        <v>408</v>
      </c>
      <c r="D720" s="1" t="s">
        <v>769</v>
      </c>
      <c r="E720" s="1">
        <v>110</v>
      </c>
      <c r="F720" s="77">
        <v>5442.9440000000004</v>
      </c>
      <c r="G720" s="77">
        <v>22055.43</v>
      </c>
      <c r="H720" s="77">
        <v>2963.125</v>
      </c>
      <c r="I720" s="77">
        <v>3.7389999999999999</v>
      </c>
      <c r="J720" s="77">
        <v>22.981000000000002</v>
      </c>
      <c r="K720" s="77">
        <v>1.2999999999999999E-2</v>
      </c>
      <c r="L720" s="77">
        <v>0.498</v>
      </c>
      <c r="M720" s="1">
        <v>2000</v>
      </c>
      <c r="N720" s="224">
        <v>10</v>
      </c>
      <c r="O720" s="233">
        <v>28.372</v>
      </c>
      <c r="P720" s="77">
        <v>27.611000000000001</v>
      </c>
      <c r="Q720" s="77">
        <v>26.904</v>
      </c>
      <c r="R720" s="77">
        <v>26.236999999999998</v>
      </c>
      <c r="S720" s="77">
        <v>25.600999999999999</v>
      </c>
      <c r="T720" s="77">
        <v>25.001999999999999</v>
      </c>
      <c r="U720" s="77">
        <v>24.428999999999998</v>
      </c>
      <c r="V720" s="77">
        <v>23.882000000000001</v>
      </c>
      <c r="W720" s="77">
        <v>23.36</v>
      </c>
      <c r="X720" s="77">
        <v>22.864999999999998</v>
      </c>
      <c r="Y720" s="77">
        <v>22.388000000000002</v>
      </c>
      <c r="Z720" s="77">
        <v>21.936</v>
      </c>
      <c r="AA720" s="77">
        <v>21.495000000000001</v>
      </c>
      <c r="AB720" s="77">
        <v>21.068000000000001</v>
      </c>
      <c r="AC720" s="77">
        <v>20.663</v>
      </c>
      <c r="AD720" s="77">
        <v>20.283000000000001</v>
      </c>
      <c r="AE720" s="77">
        <v>19.913</v>
      </c>
      <c r="AF720" s="77">
        <v>19.553999999999998</v>
      </c>
      <c r="AG720" s="77">
        <v>19.204000000000001</v>
      </c>
      <c r="AH720" s="78">
        <v>18.861000000000001</v>
      </c>
    </row>
    <row r="721" spans="1:34" x14ac:dyDescent="0.25">
      <c r="A721" s="67" t="s">
        <v>417</v>
      </c>
      <c r="B721" s="157">
        <v>611442</v>
      </c>
      <c r="C721" s="1">
        <v>408</v>
      </c>
      <c r="D721" s="1" t="s">
        <v>769</v>
      </c>
      <c r="E721" s="1">
        <v>110</v>
      </c>
      <c r="F721" s="77">
        <v>5693.0140000000001</v>
      </c>
      <c r="G721" s="77">
        <v>22945.170999999998</v>
      </c>
      <c r="H721" s="77">
        <v>3083.0529999999999</v>
      </c>
      <c r="I721" s="77">
        <v>2.4929999999999999</v>
      </c>
      <c r="J721" s="77">
        <v>23.462</v>
      </c>
      <c r="K721" s="77">
        <v>7.0000000000000001E-3</v>
      </c>
      <c r="L721" s="77">
        <v>0.498</v>
      </c>
      <c r="M721" s="1">
        <v>2000</v>
      </c>
      <c r="N721" s="224">
        <v>10</v>
      </c>
      <c r="O721" s="233">
        <v>28.954000000000001</v>
      </c>
      <c r="P721" s="77">
        <v>28.187000000000001</v>
      </c>
      <c r="Q721" s="77">
        <v>27.462</v>
      </c>
      <c r="R721" s="77">
        <v>26.789000000000001</v>
      </c>
      <c r="S721" s="77">
        <v>26.138000000000002</v>
      </c>
      <c r="T721" s="77">
        <v>25.53</v>
      </c>
      <c r="U721" s="77">
        <v>24.94</v>
      </c>
      <c r="V721" s="77">
        <v>24.382999999999999</v>
      </c>
      <c r="W721" s="77">
        <v>23.846</v>
      </c>
      <c r="X721" s="77">
        <v>23.341000000000001</v>
      </c>
      <c r="Y721" s="77">
        <v>22.853000000000002</v>
      </c>
      <c r="Z721" s="77">
        <v>22.393000000000001</v>
      </c>
      <c r="AA721" s="77">
        <v>21.940999999999999</v>
      </c>
      <c r="AB721" s="77">
        <v>21.515999999999998</v>
      </c>
      <c r="AC721" s="77">
        <v>21.11</v>
      </c>
      <c r="AD721" s="77">
        <v>20.715</v>
      </c>
      <c r="AE721" s="77">
        <v>20.321999999999999</v>
      </c>
      <c r="AF721" s="77">
        <v>19.956</v>
      </c>
      <c r="AG721" s="77">
        <v>19.603999999999999</v>
      </c>
      <c r="AH721" s="78">
        <v>19.259</v>
      </c>
    </row>
    <row r="722" spans="1:34" x14ac:dyDescent="0.25">
      <c r="A722" s="67" t="s">
        <v>417</v>
      </c>
      <c r="B722" s="157">
        <v>611442</v>
      </c>
      <c r="C722" s="1">
        <v>408</v>
      </c>
      <c r="D722" s="1" t="s">
        <v>769</v>
      </c>
      <c r="E722" s="1">
        <v>110</v>
      </c>
      <c r="F722" s="77">
        <v>5716.384</v>
      </c>
      <c r="G722" s="77">
        <v>23139.989000000001</v>
      </c>
      <c r="H722" s="77">
        <v>3108.7040000000002</v>
      </c>
      <c r="I722" s="77">
        <v>0.23300000000000001</v>
      </c>
      <c r="J722" s="77">
        <v>23.545000000000002</v>
      </c>
      <c r="K722" s="77">
        <v>3.0000000000000001E-3</v>
      </c>
      <c r="L722" s="77">
        <v>0.498</v>
      </c>
      <c r="M722" s="1">
        <v>2000</v>
      </c>
      <c r="N722" s="224">
        <v>10</v>
      </c>
      <c r="O722" s="233">
        <v>29.050999999999998</v>
      </c>
      <c r="P722" s="77">
        <v>28.29</v>
      </c>
      <c r="Q722" s="77">
        <v>27.573</v>
      </c>
      <c r="R722" s="77">
        <v>26.879000000000001</v>
      </c>
      <c r="S722" s="77">
        <v>26.236000000000001</v>
      </c>
      <c r="T722" s="77">
        <v>25.625</v>
      </c>
      <c r="U722" s="77">
        <v>25.033999999999999</v>
      </c>
      <c r="V722" s="77">
        <v>24.48</v>
      </c>
      <c r="W722" s="77">
        <v>23.939</v>
      </c>
      <c r="X722" s="77">
        <v>23.417999999999999</v>
      </c>
      <c r="Y722" s="77">
        <v>22.925999999999998</v>
      </c>
      <c r="Z722" s="77">
        <v>22.468</v>
      </c>
      <c r="AA722" s="77">
        <v>22.02</v>
      </c>
      <c r="AB722" s="77">
        <v>21.59</v>
      </c>
      <c r="AC722" s="77">
        <v>21.178000000000001</v>
      </c>
      <c r="AD722" s="77">
        <v>20.777999999999999</v>
      </c>
      <c r="AE722" s="77">
        <v>20.395</v>
      </c>
      <c r="AF722" s="77">
        <v>20.021999999999998</v>
      </c>
      <c r="AG722" s="77">
        <v>19.669</v>
      </c>
      <c r="AH722" s="78">
        <v>19.335999999999999</v>
      </c>
    </row>
    <row r="723" spans="1:34" x14ac:dyDescent="0.25">
      <c r="A723" s="67" t="s">
        <v>418</v>
      </c>
      <c r="B723" s="157">
        <v>611443</v>
      </c>
      <c r="C723" s="1">
        <v>375</v>
      </c>
      <c r="D723" s="1" t="s">
        <v>769</v>
      </c>
      <c r="E723" s="1">
        <v>98</v>
      </c>
      <c r="F723" s="77">
        <v>2614.6219999999998</v>
      </c>
      <c r="G723" s="77">
        <v>10810.396000000001</v>
      </c>
      <c r="H723" s="77">
        <v>1402.7280000000001</v>
      </c>
      <c r="I723" s="77">
        <v>5.0060000000000002</v>
      </c>
      <c r="J723" s="77">
        <v>6.5709999999999997</v>
      </c>
      <c r="K723" s="77">
        <v>1.4999999999999999E-2</v>
      </c>
      <c r="L723" s="77">
        <v>0.497</v>
      </c>
      <c r="M723" s="1">
        <v>2000</v>
      </c>
      <c r="N723" s="224">
        <v>10</v>
      </c>
      <c r="O723" s="233">
        <v>8.0909999999999993</v>
      </c>
      <c r="P723" s="77">
        <v>7.8920000000000003</v>
      </c>
      <c r="Q723" s="77">
        <v>7.6959999999999997</v>
      </c>
      <c r="R723" s="77">
        <v>7.4909999999999997</v>
      </c>
      <c r="S723" s="77">
        <v>7.3079999999999998</v>
      </c>
      <c r="T723" s="77">
        <v>7.1379999999999999</v>
      </c>
      <c r="U723" s="77">
        <v>6.9640000000000004</v>
      </c>
      <c r="V723" s="77">
        <v>6.8109999999999999</v>
      </c>
      <c r="W723" s="77">
        <v>6.6769999999999996</v>
      </c>
      <c r="X723" s="77">
        <v>6.5389999999999997</v>
      </c>
      <c r="Y723" s="77">
        <v>6.4080000000000004</v>
      </c>
      <c r="Z723" s="77">
        <v>6.2859999999999996</v>
      </c>
      <c r="AA723" s="77">
        <v>6.1660000000000004</v>
      </c>
      <c r="AB723" s="77">
        <v>6.0419999999999998</v>
      </c>
      <c r="AC723" s="77">
        <v>5.9139999999999997</v>
      </c>
      <c r="AD723" s="77">
        <v>5.798</v>
      </c>
      <c r="AE723" s="77">
        <v>5.6950000000000003</v>
      </c>
      <c r="AF723" s="77">
        <v>5.6050000000000004</v>
      </c>
      <c r="AG723" s="77">
        <v>5.5069999999999997</v>
      </c>
      <c r="AH723" s="78">
        <v>5.4029999999999996</v>
      </c>
    </row>
    <row r="724" spans="1:34" x14ac:dyDescent="0.25">
      <c r="A724" s="67" t="s">
        <v>418</v>
      </c>
      <c r="B724" s="157">
        <v>611443</v>
      </c>
      <c r="C724" s="1">
        <v>375</v>
      </c>
      <c r="D724" s="1" t="s">
        <v>769</v>
      </c>
      <c r="E724" s="1">
        <v>98</v>
      </c>
      <c r="F724" s="77">
        <v>2731.0590000000002</v>
      </c>
      <c r="G724" s="77">
        <v>10714.308999999999</v>
      </c>
      <c r="H724" s="77">
        <v>1390.452</v>
      </c>
      <c r="I724" s="77">
        <v>3.2410000000000001</v>
      </c>
      <c r="J724" s="77">
        <v>6.4530000000000003</v>
      </c>
      <c r="K724" s="77">
        <v>5.3999999999999999E-2</v>
      </c>
      <c r="L724" s="77">
        <v>0.497</v>
      </c>
      <c r="M724" s="1">
        <v>2000</v>
      </c>
      <c r="N724" s="224">
        <v>10</v>
      </c>
      <c r="O724" s="233">
        <v>7.9480000000000004</v>
      </c>
      <c r="P724" s="77">
        <v>7.7350000000000003</v>
      </c>
      <c r="Q724" s="77">
        <v>7.5490000000000004</v>
      </c>
      <c r="R724" s="77">
        <v>7.3710000000000004</v>
      </c>
      <c r="S724" s="77">
        <v>7.1909999999999998</v>
      </c>
      <c r="T724" s="77">
        <v>7.032</v>
      </c>
      <c r="U724" s="77">
        <v>6.867</v>
      </c>
      <c r="V724" s="77">
        <v>6.702</v>
      </c>
      <c r="W724" s="77">
        <v>6.5679999999999996</v>
      </c>
      <c r="X724" s="77">
        <v>6.423</v>
      </c>
      <c r="Y724" s="77">
        <v>6.2869999999999999</v>
      </c>
      <c r="Z724" s="77">
        <v>6.1660000000000004</v>
      </c>
      <c r="AA724" s="77">
        <v>6.048</v>
      </c>
      <c r="AB724" s="77">
        <v>5.92</v>
      </c>
      <c r="AC724" s="77">
        <v>5.8049999999999997</v>
      </c>
      <c r="AD724" s="77">
        <v>5.6890000000000001</v>
      </c>
      <c r="AE724" s="77">
        <v>5.5819999999999999</v>
      </c>
      <c r="AF724" s="77">
        <v>5.4930000000000003</v>
      </c>
      <c r="AG724" s="77">
        <v>5.3929999999999998</v>
      </c>
      <c r="AH724" s="78">
        <v>5.2930000000000001</v>
      </c>
    </row>
    <row r="725" spans="1:34" x14ac:dyDescent="0.25">
      <c r="A725" s="67" t="s">
        <v>418</v>
      </c>
      <c r="B725" s="157">
        <v>611443</v>
      </c>
      <c r="C725" s="1">
        <v>375</v>
      </c>
      <c r="D725" s="1" t="s">
        <v>769</v>
      </c>
      <c r="E725" s="1">
        <v>98</v>
      </c>
      <c r="F725" s="77">
        <v>2666.7220000000002</v>
      </c>
      <c r="G725" s="77">
        <v>10504.245000000001</v>
      </c>
      <c r="H725" s="77">
        <v>1363.481</v>
      </c>
      <c r="I725" s="77">
        <v>0.63400000000000001</v>
      </c>
      <c r="J725" s="77">
        <v>6.4690000000000003</v>
      </c>
      <c r="K725" s="77">
        <v>6.2E-2</v>
      </c>
      <c r="L725" s="77">
        <v>0.497</v>
      </c>
      <c r="M725" s="1">
        <v>2000</v>
      </c>
      <c r="N725" s="224">
        <v>10</v>
      </c>
      <c r="O725" s="233">
        <v>8.0719999999999992</v>
      </c>
      <c r="P725" s="77">
        <v>7.8609999999999998</v>
      </c>
      <c r="Q725" s="77">
        <v>7.6820000000000004</v>
      </c>
      <c r="R725" s="77">
        <v>7.524</v>
      </c>
      <c r="S725" s="77">
        <v>7.33</v>
      </c>
      <c r="T725" s="77">
        <v>7.1310000000000002</v>
      </c>
      <c r="U725" s="77">
        <v>6.9409999999999998</v>
      </c>
      <c r="V725" s="77">
        <v>6.7910000000000004</v>
      </c>
      <c r="W725" s="77">
        <v>6.6429999999999998</v>
      </c>
      <c r="X725" s="77">
        <v>6.4580000000000002</v>
      </c>
      <c r="Y725" s="77">
        <v>6.2759999999999998</v>
      </c>
      <c r="Z725" s="77">
        <v>6.1139999999999999</v>
      </c>
      <c r="AA725" s="77">
        <v>5.9809999999999999</v>
      </c>
      <c r="AB725" s="77">
        <v>5.86</v>
      </c>
      <c r="AC725" s="77">
        <v>5.7380000000000004</v>
      </c>
      <c r="AD725" s="77">
        <v>5.6139999999999999</v>
      </c>
      <c r="AE725" s="77">
        <v>5.5069999999999997</v>
      </c>
      <c r="AF725" s="77">
        <v>5.391</v>
      </c>
      <c r="AG725" s="77">
        <v>5.2759999999999998</v>
      </c>
      <c r="AH725" s="78">
        <v>5.1829999999999998</v>
      </c>
    </row>
    <row r="726" spans="1:34" x14ac:dyDescent="0.25">
      <c r="A726" s="67" t="s">
        <v>419</v>
      </c>
      <c r="B726" s="157">
        <v>611444</v>
      </c>
      <c r="C726" s="1">
        <v>375</v>
      </c>
      <c r="D726" s="1" t="s">
        <v>769</v>
      </c>
      <c r="E726" s="1">
        <v>51</v>
      </c>
      <c r="F726" s="77">
        <v>100.617</v>
      </c>
      <c r="G726" s="77">
        <v>797.82899999999995</v>
      </c>
      <c r="H726" s="77">
        <v>540.61</v>
      </c>
      <c r="I726" s="77">
        <v>0.66200000000000003</v>
      </c>
      <c r="J726" s="77">
        <v>2.8929999999999998</v>
      </c>
      <c r="K726" s="77">
        <v>7.0000000000000001E-3</v>
      </c>
      <c r="L726" s="77">
        <v>4.9820000000000002</v>
      </c>
      <c r="M726" s="1">
        <v>2000</v>
      </c>
      <c r="N726" s="224">
        <v>10</v>
      </c>
      <c r="O726" s="233">
        <v>3.49</v>
      </c>
      <c r="P726" s="77">
        <v>3.415</v>
      </c>
      <c r="Q726" s="77">
        <v>3.3370000000000002</v>
      </c>
      <c r="R726" s="77">
        <v>3.2570000000000001</v>
      </c>
      <c r="S726" s="77">
        <v>3.181</v>
      </c>
      <c r="T726" s="77">
        <v>3.1219999999999999</v>
      </c>
      <c r="U726" s="77">
        <v>3.056</v>
      </c>
      <c r="V726" s="77">
        <v>2.9950000000000001</v>
      </c>
      <c r="W726" s="77">
        <v>2.9340000000000002</v>
      </c>
      <c r="X726" s="77">
        <v>2.8809999999999998</v>
      </c>
      <c r="Y726" s="77">
        <v>2.8250000000000002</v>
      </c>
      <c r="Z726" s="77">
        <v>2.774</v>
      </c>
      <c r="AA726" s="77">
        <v>2.7330000000000001</v>
      </c>
      <c r="AB726" s="77">
        <v>2.68</v>
      </c>
      <c r="AC726" s="77">
        <v>2.6349999999999998</v>
      </c>
      <c r="AD726" s="77">
        <v>2.59</v>
      </c>
      <c r="AE726" s="77">
        <v>2.5499999999999998</v>
      </c>
      <c r="AF726" s="77">
        <v>2.508</v>
      </c>
      <c r="AG726" s="77">
        <v>2.4700000000000002</v>
      </c>
      <c r="AH726" s="78">
        <v>2.4249999999999998</v>
      </c>
    </row>
    <row r="727" spans="1:34" x14ac:dyDescent="0.25">
      <c r="A727" s="67" t="s">
        <v>419</v>
      </c>
      <c r="B727" s="157">
        <v>611444</v>
      </c>
      <c r="C727" s="1">
        <v>375</v>
      </c>
      <c r="D727" s="1" t="s">
        <v>769</v>
      </c>
      <c r="E727" s="1">
        <v>51</v>
      </c>
      <c r="F727" s="77">
        <v>115.982</v>
      </c>
      <c r="G727" s="77">
        <v>950.42700000000002</v>
      </c>
      <c r="H727" s="77">
        <v>644.15800000000002</v>
      </c>
      <c r="I727" s="77">
        <v>2.3980000000000001</v>
      </c>
      <c r="J727" s="77">
        <v>2.7069999999999999</v>
      </c>
      <c r="K727" s="77">
        <v>1.7999999999999999E-2</v>
      </c>
      <c r="L727" s="77">
        <v>4.984</v>
      </c>
      <c r="M727" s="1">
        <v>2000</v>
      </c>
      <c r="N727" s="224">
        <v>10</v>
      </c>
      <c r="O727" s="233">
        <v>3.2890000000000001</v>
      </c>
      <c r="P727" s="77">
        <v>3.2069999999999999</v>
      </c>
      <c r="Q727" s="77">
        <v>3.1240000000000001</v>
      </c>
      <c r="R727" s="77">
        <v>3.056</v>
      </c>
      <c r="S727" s="77">
        <v>2.99</v>
      </c>
      <c r="T727" s="77">
        <v>2.9239999999999999</v>
      </c>
      <c r="U727" s="77">
        <v>2.8690000000000002</v>
      </c>
      <c r="V727" s="77">
        <v>2.8050000000000002</v>
      </c>
      <c r="W727" s="77">
        <v>2.7469999999999999</v>
      </c>
      <c r="X727" s="77">
        <v>2.69</v>
      </c>
      <c r="Y727" s="77">
        <v>2.6389999999999998</v>
      </c>
      <c r="Z727" s="77">
        <v>2.589</v>
      </c>
      <c r="AA727" s="77">
        <v>2.5470000000000002</v>
      </c>
      <c r="AB727" s="77">
        <v>2.504</v>
      </c>
      <c r="AC727" s="77">
        <v>2.4590000000000001</v>
      </c>
      <c r="AD727" s="77">
        <v>2.4129999999999998</v>
      </c>
      <c r="AE727" s="77">
        <v>2.375</v>
      </c>
      <c r="AF727" s="77">
        <v>2.3370000000000002</v>
      </c>
      <c r="AG727" s="77">
        <v>2.2999999999999998</v>
      </c>
      <c r="AH727" s="78">
        <v>2.2690000000000001</v>
      </c>
    </row>
    <row r="728" spans="1:34" x14ac:dyDescent="0.25">
      <c r="A728" s="67" t="s">
        <v>419</v>
      </c>
      <c r="B728" s="157">
        <v>611444</v>
      </c>
      <c r="C728" s="1">
        <v>375</v>
      </c>
      <c r="D728" s="1" t="s">
        <v>769</v>
      </c>
      <c r="E728" s="1">
        <v>51</v>
      </c>
      <c r="F728" s="77">
        <v>133.57499999999999</v>
      </c>
      <c r="G728" s="77">
        <v>1080.9690000000001</v>
      </c>
      <c r="H728" s="77">
        <v>732.66499999999996</v>
      </c>
      <c r="I728" s="77">
        <v>20.443000000000001</v>
      </c>
      <c r="J728" s="77">
        <v>2.6429999999999998</v>
      </c>
      <c r="K728" s="77">
        <v>3.0000000000000001E-3</v>
      </c>
      <c r="L728" s="77">
        <v>4.984</v>
      </c>
      <c r="M728" s="1">
        <v>2000</v>
      </c>
      <c r="N728" s="224">
        <v>10</v>
      </c>
      <c r="O728" s="233">
        <v>3.2080000000000002</v>
      </c>
      <c r="P728" s="77">
        <v>3.1259999999999999</v>
      </c>
      <c r="Q728" s="77">
        <v>3.0529999999999999</v>
      </c>
      <c r="R728" s="77">
        <v>2.9849999999999999</v>
      </c>
      <c r="S728" s="77">
        <v>2.9169999999999998</v>
      </c>
      <c r="T728" s="77">
        <v>2.8530000000000002</v>
      </c>
      <c r="U728" s="77">
        <v>2.79</v>
      </c>
      <c r="V728" s="77">
        <v>2.7360000000000002</v>
      </c>
      <c r="W728" s="77">
        <v>2.6890000000000001</v>
      </c>
      <c r="X728" s="77">
        <v>2.633</v>
      </c>
      <c r="Y728" s="77">
        <v>2.585</v>
      </c>
      <c r="Z728" s="77">
        <v>2.54</v>
      </c>
      <c r="AA728" s="77">
        <v>2.4889999999999999</v>
      </c>
      <c r="AB728" s="77">
        <v>2.4420000000000002</v>
      </c>
      <c r="AC728" s="77">
        <v>2.4020000000000001</v>
      </c>
      <c r="AD728" s="77">
        <v>2.36</v>
      </c>
      <c r="AE728" s="77">
        <v>2.3220000000000001</v>
      </c>
      <c r="AF728" s="77">
        <v>2.2850000000000001</v>
      </c>
      <c r="AG728" s="77">
        <v>2.2429999999999999</v>
      </c>
      <c r="AH728" s="78">
        <v>2.2050000000000001</v>
      </c>
    </row>
    <row r="729" spans="1:34" x14ac:dyDescent="0.25">
      <c r="A729" s="67" t="s">
        <v>420</v>
      </c>
      <c r="B729" s="157">
        <v>611445</v>
      </c>
      <c r="C729" s="1">
        <v>438</v>
      </c>
      <c r="D729" s="1" t="s">
        <v>769</v>
      </c>
      <c r="E729" s="1">
        <v>153</v>
      </c>
      <c r="F729" s="77">
        <v>44690.7</v>
      </c>
      <c r="G729" s="77">
        <v>137097.99</v>
      </c>
      <c r="H729" s="77">
        <v>10568.841</v>
      </c>
      <c r="I729" s="77">
        <v>3.7040000000000002</v>
      </c>
      <c r="J729" s="77">
        <v>14.625999999999999</v>
      </c>
      <c r="K729" s="77">
        <v>3.3000000000000002E-2</v>
      </c>
      <c r="L729" s="77">
        <v>0.221</v>
      </c>
      <c r="M729" s="1">
        <v>2000</v>
      </c>
      <c r="N729" s="224">
        <v>10</v>
      </c>
      <c r="O729" s="233">
        <v>18.5</v>
      </c>
      <c r="P729" s="77">
        <v>17.917999999999999</v>
      </c>
      <c r="Q729" s="77">
        <v>17.381</v>
      </c>
      <c r="R729" s="77">
        <v>16.899999999999999</v>
      </c>
      <c r="S729" s="77">
        <v>16.43</v>
      </c>
      <c r="T729" s="77">
        <v>15.983000000000001</v>
      </c>
      <c r="U729" s="77">
        <v>15.590999999999999</v>
      </c>
      <c r="V729" s="77">
        <v>15.221</v>
      </c>
      <c r="W729" s="77">
        <v>14.85</v>
      </c>
      <c r="X729" s="77">
        <v>14.496</v>
      </c>
      <c r="Y729" s="77">
        <v>14.161</v>
      </c>
      <c r="Z729" s="77">
        <v>13.84</v>
      </c>
      <c r="AA729" s="77">
        <v>13.539</v>
      </c>
      <c r="AB729" s="77">
        <v>13.257</v>
      </c>
      <c r="AC729" s="77">
        <v>13.000999999999999</v>
      </c>
      <c r="AD729" s="77">
        <v>12.759</v>
      </c>
      <c r="AE729" s="77">
        <v>12.525</v>
      </c>
      <c r="AF729" s="77">
        <v>12.289</v>
      </c>
      <c r="AG729" s="77">
        <v>12.058</v>
      </c>
      <c r="AH729" s="78">
        <v>11.824999999999999</v>
      </c>
    </row>
    <row r="730" spans="1:34" x14ac:dyDescent="0.25">
      <c r="A730" s="67" t="s">
        <v>420</v>
      </c>
      <c r="B730" s="157">
        <v>611445</v>
      </c>
      <c r="C730" s="1">
        <v>438</v>
      </c>
      <c r="D730" s="1" t="s">
        <v>769</v>
      </c>
      <c r="E730" s="1">
        <v>153</v>
      </c>
      <c r="F730" s="77">
        <v>47009.9</v>
      </c>
      <c r="G730" s="77">
        <v>142046.29999999999</v>
      </c>
      <c r="H730" s="77">
        <v>10610.343000000001</v>
      </c>
      <c r="I730" s="77">
        <v>5.3070000000000004</v>
      </c>
      <c r="J730" s="77">
        <v>15.005000000000001</v>
      </c>
      <c r="K730" s="77">
        <v>1.2999999999999999E-2</v>
      </c>
      <c r="L730" s="77">
        <v>0.214</v>
      </c>
      <c r="M730" s="1">
        <v>2000</v>
      </c>
      <c r="N730" s="224">
        <v>10</v>
      </c>
      <c r="O730" s="233">
        <v>19.023</v>
      </c>
      <c r="P730" s="77">
        <v>18.419</v>
      </c>
      <c r="Q730" s="77">
        <v>17.875</v>
      </c>
      <c r="R730" s="77">
        <v>17.385999999999999</v>
      </c>
      <c r="S730" s="77">
        <v>16.922999999999998</v>
      </c>
      <c r="T730" s="77">
        <v>16.463000000000001</v>
      </c>
      <c r="U730" s="77">
        <v>16.021999999999998</v>
      </c>
      <c r="V730" s="77">
        <v>15.638</v>
      </c>
      <c r="W730" s="77">
        <v>15.27</v>
      </c>
      <c r="X730" s="77">
        <v>14.922000000000001</v>
      </c>
      <c r="Y730" s="77">
        <v>14.587999999999999</v>
      </c>
      <c r="Z730" s="77">
        <v>14.25</v>
      </c>
      <c r="AA730" s="77">
        <v>13.922000000000001</v>
      </c>
      <c r="AB730" s="77">
        <v>13.603999999999999</v>
      </c>
      <c r="AC730" s="77">
        <v>13.303000000000001</v>
      </c>
      <c r="AD730" s="77">
        <v>13.007999999999999</v>
      </c>
      <c r="AE730" s="77">
        <v>12.737</v>
      </c>
      <c r="AF730" s="77">
        <v>12.484999999999999</v>
      </c>
      <c r="AG730" s="77">
        <v>12.239000000000001</v>
      </c>
      <c r="AH730" s="78">
        <v>12.013</v>
      </c>
    </row>
    <row r="731" spans="1:34" x14ac:dyDescent="0.25">
      <c r="A731" s="67" t="s">
        <v>420</v>
      </c>
      <c r="B731" s="157">
        <v>611445</v>
      </c>
      <c r="C731" s="1">
        <v>438</v>
      </c>
      <c r="D731" s="1" t="s">
        <v>769</v>
      </c>
      <c r="E731" s="1">
        <v>153</v>
      </c>
      <c r="F731" s="77">
        <v>48843.1</v>
      </c>
      <c r="G731" s="77">
        <v>147673.4</v>
      </c>
      <c r="H731" s="77">
        <v>10657.852000000001</v>
      </c>
      <c r="I731" s="77">
        <v>0.73499999999999999</v>
      </c>
      <c r="J731" s="77">
        <v>15.499000000000001</v>
      </c>
      <c r="K731" s="77">
        <v>2.9000000000000001E-2</v>
      </c>
      <c r="L731" s="77">
        <v>0.20699999999999999</v>
      </c>
      <c r="M731" s="1">
        <v>2000</v>
      </c>
      <c r="N731" s="224">
        <v>10</v>
      </c>
      <c r="O731" s="233">
        <v>19.600000000000001</v>
      </c>
      <c r="P731" s="77">
        <v>19.047999999999998</v>
      </c>
      <c r="Q731" s="77">
        <v>18.466000000000001</v>
      </c>
      <c r="R731" s="77">
        <v>17.931000000000001</v>
      </c>
      <c r="S731" s="77">
        <v>17.475000000000001</v>
      </c>
      <c r="T731" s="77">
        <v>17.038</v>
      </c>
      <c r="U731" s="77">
        <v>16.544</v>
      </c>
      <c r="V731" s="77">
        <v>16.13</v>
      </c>
      <c r="W731" s="77">
        <v>15.718999999999999</v>
      </c>
      <c r="X731" s="77">
        <v>15.326000000000001</v>
      </c>
      <c r="Y731" s="77">
        <v>14.978</v>
      </c>
      <c r="Z731" s="77">
        <v>14.648999999999999</v>
      </c>
      <c r="AA731" s="77">
        <v>14.340999999999999</v>
      </c>
      <c r="AB731" s="77">
        <v>14.052</v>
      </c>
      <c r="AC731" s="77">
        <v>13.752000000000001</v>
      </c>
      <c r="AD731" s="77">
        <v>13.487</v>
      </c>
      <c r="AE731" s="77">
        <v>13.247</v>
      </c>
      <c r="AF731" s="77">
        <v>12.988</v>
      </c>
      <c r="AG731" s="77">
        <v>12.739000000000001</v>
      </c>
      <c r="AH731" s="78">
        <v>12.462999999999999</v>
      </c>
    </row>
    <row r="732" spans="1:34" x14ac:dyDescent="0.25">
      <c r="A732" s="67" t="s">
        <v>421</v>
      </c>
      <c r="B732" s="157">
        <v>611446</v>
      </c>
      <c r="C732" s="1">
        <v>375</v>
      </c>
      <c r="D732" s="1" t="s">
        <v>769</v>
      </c>
      <c r="E732" s="1">
        <v>53</v>
      </c>
      <c r="F732" s="77">
        <v>7913.5969999999998</v>
      </c>
      <c r="G732" s="77">
        <v>58155.072</v>
      </c>
      <c r="H732" s="77">
        <v>4099.2709999999997</v>
      </c>
      <c r="I732" s="77">
        <v>20.763000000000002</v>
      </c>
      <c r="J732" s="77">
        <v>16.134</v>
      </c>
      <c r="K732" s="77">
        <v>5.1999999999999998E-2</v>
      </c>
      <c r="L732" s="77">
        <v>0.499</v>
      </c>
      <c r="M732" s="1">
        <v>2000</v>
      </c>
      <c r="N732" s="224">
        <v>10</v>
      </c>
      <c r="O732" s="233">
        <v>19.763000000000002</v>
      </c>
      <c r="P732" s="77">
        <v>19.274999999999999</v>
      </c>
      <c r="Q732" s="77">
        <v>18.792999999999999</v>
      </c>
      <c r="R732" s="77">
        <v>18.332999999999998</v>
      </c>
      <c r="S732" s="77">
        <v>17.908999999999999</v>
      </c>
      <c r="T732" s="77">
        <v>17.504999999999999</v>
      </c>
      <c r="U732" s="77">
        <v>17.123000000000001</v>
      </c>
      <c r="V732" s="77">
        <v>16.751000000000001</v>
      </c>
      <c r="W732" s="77">
        <v>16.41</v>
      </c>
      <c r="X732" s="77">
        <v>16.064</v>
      </c>
      <c r="Y732" s="77">
        <v>15.73</v>
      </c>
      <c r="Z732" s="77">
        <v>15.422000000000001</v>
      </c>
      <c r="AA732" s="77">
        <v>15.141</v>
      </c>
      <c r="AB732" s="77">
        <v>14.848000000000001</v>
      </c>
      <c r="AC732" s="77">
        <v>14.57</v>
      </c>
      <c r="AD732" s="77">
        <v>14.302</v>
      </c>
      <c r="AE732" s="77">
        <v>14.045999999999999</v>
      </c>
      <c r="AF732" s="77">
        <v>13.801</v>
      </c>
      <c r="AG732" s="77">
        <v>13.564</v>
      </c>
      <c r="AH732" s="78">
        <v>13.327</v>
      </c>
    </row>
    <row r="733" spans="1:34" x14ac:dyDescent="0.25">
      <c r="A733" s="67" t="s">
        <v>421</v>
      </c>
      <c r="B733" s="157">
        <v>611446</v>
      </c>
      <c r="C733" s="1">
        <v>375</v>
      </c>
      <c r="D733" s="1" t="s">
        <v>769</v>
      </c>
      <c r="E733" s="1">
        <v>53</v>
      </c>
      <c r="F733" s="77">
        <v>8000.393</v>
      </c>
      <c r="G733" s="77">
        <v>59693.048000000003</v>
      </c>
      <c r="H733" s="77">
        <v>4208.57</v>
      </c>
      <c r="I733" s="77">
        <v>14.583</v>
      </c>
      <c r="J733" s="77">
        <v>16.41</v>
      </c>
      <c r="K733" s="77">
        <v>2.1999999999999999E-2</v>
      </c>
      <c r="L733" s="77">
        <v>0.499</v>
      </c>
      <c r="M733" s="1">
        <v>2000</v>
      </c>
      <c r="N733" s="224">
        <v>10</v>
      </c>
      <c r="O733" s="233">
        <v>20.100999999999999</v>
      </c>
      <c r="P733" s="77">
        <v>19.600999999999999</v>
      </c>
      <c r="Q733" s="77">
        <v>19.119</v>
      </c>
      <c r="R733" s="77">
        <v>18.657</v>
      </c>
      <c r="S733" s="77">
        <v>18.218</v>
      </c>
      <c r="T733" s="77">
        <v>17.800999999999998</v>
      </c>
      <c r="U733" s="77">
        <v>17.420999999999999</v>
      </c>
      <c r="V733" s="77">
        <v>17.042999999999999</v>
      </c>
      <c r="W733" s="77">
        <v>16.684000000000001</v>
      </c>
      <c r="X733" s="77">
        <v>16.346</v>
      </c>
      <c r="Y733" s="77">
        <v>16.013000000000002</v>
      </c>
      <c r="Z733" s="77">
        <v>15.692</v>
      </c>
      <c r="AA733" s="77">
        <v>15.381</v>
      </c>
      <c r="AB733" s="77">
        <v>15.096</v>
      </c>
      <c r="AC733" s="77">
        <v>14.815</v>
      </c>
      <c r="AD733" s="77">
        <v>14.535</v>
      </c>
      <c r="AE733" s="77">
        <v>14.284000000000001</v>
      </c>
      <c r="AF733" s="77">
        <v>14.034000000000001</v>
      </c>
      <c r="AG733" s="77">
        <v>13.791</v>
      </c>
      <c r="AH733" s="78">
        <v>13.566000000000001</v>
      </c>
    </row>
    <row r="734" spans="1:34" x14ac:dyDescent="0.25">
      <c r="A734" s="67" t="s">
        <v>421</v>
      </c>
      <c r="B734" s="157">
        <v>611446</v>
      </c>
      <c r="C734" s="1">
        <v>375</v>
      </c>
      <c r="D734" s="1" t="s">
        <v>769</v>
      </c>
      <c r="E734" s="1">
        <v>53</v>
      </c>
      <c r="F734" s="77">
        <v>7968.1139999999996</v>
      </c>
      <c r="G734" s="77">
        <v>60853.023999999998</v>
      </c>
      <c r="H734" s="77">
        <v>4290.7640000000001</v>
      </c>
      <c r="I734" s="77">
        <v>4.4989999999999997</v>
      </c>
      <c r="J734" s="77">
        <v>16.591999999999999</v>
      </c>
      <c r="K734" s="77">
        <v>1.9E-2</v>
      </c>
      <c r="L734" s="77">
        <v>0.499</v>
      </c>
      <c r="M734" s="1">
        <v>2000</v>
      </c>
      <c r="N734" s="224">
        <v>10</v>
      </c>
      <c r="O734" s="233">
        <v>20.335000000000001</v>
      </c>
      <c r="P734" s="77">
        <v>19.817</v>
      </c>
      <c r="Q734" s="77">
        <v>19.321999999999999</v>
      </c>
      <c r="R734" s="77">
        <v>18.861999999999998</v>
      </c>
      <c r="S734" s="77">
        <v>18.428999999999998</v>
      </c>
      <c r="T734" s="77">
        <v>18.015000000000001</v>
      </c>
      <c r="U734" s="77">
        <v>17.620999999999999</v>
      </c>
      <c r="V734" s="77">
        <v>17.233000000000001</v>
      </c>
      <c r="W734" s="77">
        <v>16.864000000000001</v>
      </c>
      <c r="X734" s="77">
        <v>16.509</v>
      </c>
      <c r="Y734" s="77">
        <v>16.175000000000001</v>
      </c>
      <c r="Z734" s="77">
        <v>15.866</v>
      </c>
      <c r="AA734" s="77">
        <v>15.553000000000001</v>
      </c>
      <c r="AB734" s="77">
        <v>15.249000000000001</v>
      </c>
      <c r="AC734" s="77">
        <v>14.962999999999999</v>
      </c>
      <c r="AD734" s="77">
        <v>14.702</v>
      </c>
      <c r="AE734" s="77">
        <v>14.446999999999999</v>
      </c>
      <c r="AF734" s="77">
        <v>14.195</v>
      </c>
      <c r="AG734" s="77">
        <v>13.955</v>
      </c>
      <c r="AH734" s="78">
        <v>13.721</v>
      </c>
    </row>
    <row r="735" spans="1:34" x14ac:dyDescent="0.25">
      <c r="A735" s="67" t="s">
        <v>422</v>
      </c>
      <c r="B735" s="157">
        <v>611447</v>
      </c>
      <c r="C735" s="1">
        <v>340</v>
      </c>
      <c r="D735" s="1" t="s">
        <v>769</v>
      </c>
      <c r="E735" s="1">
        <v>33</v>
      </c>
      <c r="F735" s="77">
        <v>1.587</v>
      </c>
      <c r="G735" s="77">
        <v>18.905000000000001</v>
      </c>
      <c r="H735" s="77">
        <v>9.1310000000000002</v>
      </c>
      <c r="I735" s="77">
        <v>2.7E-2</v>
      </c>
      <c r="J735" s="77">
        <v>73.73</v>
      </c>
      <c r="K735" s="77">
        <v>0.253</v>
      </c>
      <c r="L735" s="77">
        <v>4.976</v>
      </c>
      <c r="M735" s="1">
        <v>2000</v>
      </c>
      <c r="N735" s="224">
        <v>10</v>
      </c>
      <c r="O735" s="233">
        <v>86.281000000000006</v>
      </c>
      <c r="P735" s="77">
        <v>84.554000000000002</v>
      </c>
      <c r="Q735" s="77">
        <v>82.793999999999997</v>
      </c>
      <c r="R735" s="77">
        <v>81.316000000000003</v>
      </c>
      <c r="S735" s="77">
        <v>80.102000000000004</v>
      </c>
      <c r="T735" s="77">
        <v>78.650999999999996</v>
      </c>
      <c r="U735" s="77">
        <v>77.236999999999995</v>
      </c>
      <c r="V735" s="77">
        <v>75.864999999999995</v>
      </c>
      <c r="W735" s="77">
        <v>74.778000000000006</v>
      </c>
      <c r="X735" s="77">
        <v>73.37</v>
      </c>
      <c r="Y735" s="77">
        <v>72.388000000000005</v>
      </c>
      <c r="Z735" s="77">
        <v>71.534000000000006</v>
      </c>
      <c r="AA735" s="77">
        <v>70.337999999999994</v>
      </c>
      <c r="AB735" s="77">
        <v>69.483999999999995</v>
      </c>
      <c r="AC735" s="77">
        <v>68.215999999999994</v>
      </c>
      <c r="AD735" s="77">
        <v>67.322999999999993</v>
      </c>
      <c r="AE735" s="77">
        <v>66.266000000000005</v>
      </c>
      <c r="AF735" s="77">
        <v>65.540000000000006</v>
      </c>
      <c r="AG735" s="77">
        <v>64.813999999999993</v>
      </c>
      <c r="AH735" s="78">
        <v>63.758000000000003</v>
      </c>
    </row>
    <row r="736" spans="1:34" x14ac:dyDescent="0.25">
      <c r="A736" s="67" t="s">
        <v>422</v>
      </c>
      <c r="B736" s="157">
        <v>611447</v>
      </c>
      <c r="C736" s="1">
        <v>340</v>
      </c>
      <c r="D736" s="1" t="s">
        <v>769</v>
      </c>
      <c r="E736" s="1">
        <v>33</v>
      </c>
      <c r="F736" s="77">
        <v>1.508</v>
      </c>
      <c r="G736" s="77">
        <v>18.117999999999999</v>
      </c>
      <c r="H736" s="77">
        <v>8.7530000000000001</v>
      </c>
      <c r="I736" s="77">
        <v>2.1999999999999999E-2</v>
      </c>
      <c r="J736" s="77">
        <v>76.962999999999994</v>
      </c>
      <c r="K736" s="77">
        <v>0.20300000000000001</v>
      </c>
      <c r="L736" s="77">
        <v>4.9770000000000003</v>
      </c>
      <c r="M736" s="1">
        <v>2000</v>
      </c>
      <c r="N736" s="224">
        <v>10</v>
      </c>
      <c r="O736" s="233">
        <v>89.671000000000006</v>
      </c>
      <c r="P736" s="77">
        <v>88.176000000000002</v>
      </c>
      <c r="Q736" s="77">
        <v>86.620999999999995</v>
      </c>
      <c r="R736" s="77">
        <v>85.254000000000005</v>
      </c>
      <c r="S736" s="77">
        <v>83.616</v>
      </c>
      <c r="T736" s="77">
        <v>82.188999999999993</v>
      </c>
      <c r="U736" s="77">
        <v>80.542000000000002</v>
      </c>
      <c r="V736" s="77">
        <v>79.385000000000005</v>
      </c>
      <c r="W736" s="77">
        <v>78.204999999999998</v>
      </c>
      <c r="X736" s="77">
        <v>77.105999999999995</v>
      </c>
      <c r="Y736" s="77">
        <v>75.739000000000004</v>
      </c>
      <c r="Z736" s="77">
        <v>74.573999999999998</v>
      </c>
      <c r="AA736" s="77">
        <v>73.462000000000003</v>
      </c>
      <c r="AB736" s="77">
        <v>72.251999999999995</v>
      </c>
      <c r="AC736" s="77">
        <v>71.549000000000007</v>
      </c>
      <c r="AD736" s="77">
        <v>70.668000000000006</v>
      </c>
      <c r="AE736" s="77">
        <v>69.034000000000006</v>
      </c>
      <c r="AF736" s="77">
        <v>67.948999999999998</v>
      </c>
      <c r="AG736" s="77">
        <v>66.966999999999999</v>
      </c>
      <c r="AH736" s="78">
        <v>66.293999999999997</v>
      </c>
    </row>
    <row r="737" spans="1:34" x14ac:dyDescent="0.25">
      <c r="A737" s="67" t="s">
        <v>422</v>
      </c>
      <c r="B737" s="157">
        <v>611447</v>
      </c>
      <c r="C737" s="1">
        <v>340</v>
      </c>
      <c r="D737" s="1" t="s">
        <v>769</v>
      </c>
      <c r="E737" s="1">
        <v>33</v>
      </c>
      <c r="F737" s="77">
        <v>1.4470000000000001</v>
      </c>
      <c r="G737" s="77">
        <v>17.515999999999998</v>
      </c>
      <c r="H737" s="77">
        <v>8.4600000000000009</v>
      </c>
      <c r="I737" s="77">
        <v>1.7000000000000001E-2</v>
      </c>
      <c r="J737" s="77">
        <v>79.168999999999997</v>
      </c>
      <c r="K737" s="77">
        <v>0.17100000000000001</v>
      </c>
      <c r="L737" s="77">
        <v>4.976</v>
      </c>
      <c r="M737" s="1">
        <v>2000</v>
      </c>
      <c r="N737" s="224">
        <v>10</v>
      </c>
      <c r="O737" s="233">
        <v>92.352000000000004</v>
      </c>
      <c r="P737" s="77">
        <v>90.549000000000007</v>
      </c>
      <c r="Q737" s="77">
        <v>88.972999999999999</v>
      </c>
      <c r="R737" s="77">
        <v>87.593000000000004</v>
      </c>
      <c r="S737" s="77">
        <v>85.867999999999995</v>
      </c>
      <c r="T737" s="77">
        <v>84.11</v>
      </c>
      <c r="U737" s="77">
        <v>82.626999999999995</v>
      </c>
      <c r="V737" s="77">
        <v>81.751000000000005</v>
      </c>
      <c r="W737" s="77">
        <v>80.763000000000005</v>
      </c>
      <c r="X737" s="77">
        <v>79.040999999999997</v>
      </c>
      <c r="Y737" s="77">
        <v>77.704999999999998</v>
      </c>
      <c r="Z737" s="77">
        <v>76.795000000000002</v>
      </c>
      <c r="AA737" s="77">
        <v>75.347999999999999</v>
      </c>
      <c r="AB737" s="77">
        <v>74.421999999999997</v>
      </c>
      <c r="AC737" s="77">
        <v>73.182000000000002</v>
      </c>
      <c r="AD737" s="77">
        <v>72.320999999999998</v>
      </c>
      <c r="AE737" s="77">
        <v>71.456999999999994</v>
      </c>
      <c r="AF737" s="77">
        <v>70.433000000000007</v>
      </c>
      <c r="AG737" s="77">
        <v>69.445999999999998</v>
      </c>
      <c r="AH737" s="78">
        <v>68.653999999999996</v>
      </c>
    </row>
    <row r="738" spans="1:34" x14ac:dyDescent="0.25">
      <c r="A738" s="67" t="s">
        <v>423</v>
      </c>
      <c r="B738" s="157">
        <v>611448</v>
      </c>
      <c r="C738" s="1">
        <v>540</v>
      </c>
      <c r="D738" s="1" t="s">
        <v>769</v>
      </c>
      <c r="E738" s="1">
        <v>100</v>
      </c>
      <c r="F738" s="77">
        <v>5.1079999999999997</v>
      </c>
      <c r="G738" s="77">
        <v>29.248999999999999</v>
      </c>
      <c r="H738" s="77">
        <v>26.956</v>
      </c>
      <c r="I738" s="77">
        <v>5.0000000000000001E-3</v>
      </c>
      <c r="J738" s="77">
        <v>27.542000000000002</v>
      </c>
      <c r="K738" s="77">
        <v>2.5999999999999999E-2</v>
      </c>
      <c r="L738" s="77">
        <v>4.9770000000000003</v>
      </c>
      <c r="M738" s="1">
        <v>2000</v>
      </c>
      <c r="N738" s="224">
        <v>10</v>
      </c>
      <c r="O738" s="233">
        <v>32.058</v>
      </c>
      <c r="P738" s="77">
        <v>31.556999999999999</v>
      </c>
      <c r="Q738" s="77">
        <v>31.024999999999999</v>
      </c>
      <c r="R738" s="77">
        <v>30.518999999999998</v>
      </c>
      <c r="S738" s="77">
        <v>30.003</v>
      </c>
      <c r="T738" s="77">
        <v>29.584</v>
      </c>
      <c r="U738" s="77">
        <v>28.954000000000001</v>
      </c>
      <c r="V738" s="77">
        <v>28.526</v>
      </c>
      <c r="W738" s="77">
        <v>28.016999999999999</v>
      </c>
      <c r="X738" s="77">
        <v>27.545000000000002</v>
      </c>
      <c r="Y738" s="77">
        <v>27.007999999999999</v>
      </c>
      <c r="Z738" s="77">
        <v>26.535</v>
      </c>
      <c r="AA738" s="77">
        <v>26.164999999999999</v>
      </c>
      <c r="AB738" s="77">
        <v>25.707999999999998</v>
      </c>
      <c r="AC738" s="77">
        <v>25.34</v>
      </c>
      <c r="AD738" s="77">
        <v>25.06</v>
      </c>
      <c r="AE738" s="77">
        <v>24.626999999999999</v>
      </c>
      <c r="AF738" s="77">
        <v>24.352</v>
      </c>
      <c r="AG738" s="77">
        <v>24.218</v>
      </c>
      <c r="AH738" s="78">
        <v>24.027999999999999</v>
      </c>
    </row>
    <row r="739" spans="1:34" x14ac:dyDescent="0.25">
      <c r="A739" s="67" t="s">
        <v>423</v>
      </c>
      <c r="B739" s="157">
        <v>611448</v>
      </c>
      <c r="C739" s="1">
        <v>540</v>
      </c>
      <c r="D739" s="1" t="s">
        <v>769</v>
      </c>
      <c r="E739" s="1">
        <v>100</v>
      </c>
      <c r="F739" s="77">
        <v>5.0940000000000003</v>
      </c>
      <c r="G739" s="77">
        <v>29.241</v>
      </c>
      <c r="H739" s="77">
        <v>26.945</v>
      </c>
      <c r="I739" s="77">
        <v>4.0000000000000001E-3</v>
      </c>
      <c r="J739" s="77">
        <v>27.821000000000002</v>
      </c>
      <c r="K739" s="77">
        <v>9.6000000000000002E-2</v>
      </c>
      <c r="L739" s="77">
        <v>4.976</v>
      </c>
      <c r="M739" s="1">
        <v>2000</v>
      </c>
      <c r="N739" s="224">
        <v>10</v>
      </c>
      <c r="O739" s="233">
        <v>32.484000000000002</v>
      </c>
      <c r="P739" s="77">
        <v>31.827999999999999</v>
      </c>
      <c r="Q739" s="77">
        <v>31.422000000000001</v>
      </c>
      <c r="R739" s="77">
        <v>30.821999999999999</v>
      </c>
      <c r="S739" s="77">
        <v>30.245999999999999</v>
      </c>
      <c r="T739" s="77">
        <v>29.663</v>
      </c>
      <c r="U739" s="77">
        <v>29.126999999999999</v>
      </c>
      <c r="V739" s="77">
        <v>28.690999999999999</v>
      </c>
      <c r="W739" s="77">
        <v>28.189</v>
      </c>
      <c r="X739" s="77">
        <v>27.634</v>
      </c>
      <c r="Y739" s="77">
        <v>27.247</v>
      </c>
      <c r="Z739" s="77">
        <v>26.798999999999999</v>
      </c>
      <c r="AA739" s="77">
        <v>26.390999999999998</v>
      </c>
      <c r="AB739" s="77">
        <v>26.058</v>
      </c>
      <c r="AC739" s="77">
        <v>25.748999999999999</v>
      </c>
      <c r="AD739" s="77">
        <v>25.437999999999999</v>
      </c>
      <c r="AE739" s="77">
        <v>25.172000000000001</v>
      </c>
      <c r="AF739" s="77">
        <v>24.893999999999998</v>
      </c>
      <c r="AG739" s="77">
        <v>24.396999999999998</v>
      </c>
      <c r="AH739" s="78">
        <v>24.170999999999999</v>
      </c>
    </row>
    <row r="740" spans="1:34" x14ac:dyDescent="0.25">
      <c r="A740" s="67" t="s">
        <v>423</v>
      </c>
      <c r="B740" s="157">
        <v>611448</v>
      </c>
      <c r="C740" s="1">
        <v>540</v>
      </c>
      <c r="D740" s="1" t="s">
        <v>769</v>
      </c>
      <c r="E740" s="1">
        <v>100</v>
      </c>
      <c r="F740" s="77">
        <v>5.101</v>
      </c>
      <c r="G740" s="77">
        <v>29.315999999999999</v>
      </c>
      <c r="H740" s="77">
        <v>27.016999999999999</v>
      </c>
      <c r="I740" s="77">
        <v>7.0000000000000001E-3</v>
      </c>
      <c r="J740" s="77">
        <v>27.846</v>
      </c>
      <c r="K740" s="77">
        <v>3.4000000000000002E-2</v>
      </c>
      <c r="L740" s="77">
        <v>4.976</v>
      </c>
      <c r="M740" s="1">
        <v>2000</v>
      </c>
      <c r="N740" s="224">
        <v>10</v>
      </c>
      <c r="O740" s="233">
        <v>32.561</v>
      </c>
      <c r="P740" s="77">
        <v>31.931999999999999</v>
      </c>
      <c r="Q740" s="77">
        <v>31.361000000000001</v>
      </c>
      <c r="R740" s="77">
        <v>30.728000000000002</v>
      </c>
      <c r="S740" s="77">
        <v>30.268000000000001</v>
      </c>
      <c r="T740" s="77">
        <v>29.814</v>
      </c>
      <c r="U740" s="77">
        <v>29.207999999999998</v>
      </c>
      <c r="V740" s="77">
        <v>28.643000000000001</v>
      </c>
      <c r="W740" s="77">
        <v>28.123000000000001</v>
      </c>
      <c r="X740" s="77">
        <v>27.635999999999999</v>
      </c>
      <c r="Y740" s="77">
        <v>27.202000000000002</v>
      </c>
      <c r="Z740" s="77">
        <v>26.85</v>
      </c>
      <c r="AA740" s="77">
        <v>26.428999999999998</v>
      </c>
      <c r="AB740" s="77">
        <v>26.120999999999999</v>
      </c>
      <c r="AC740" s="77">
        <v>25.866</v>
      </c>
      <c r="AD740" s="77">
        <v>25.524999999999999</v>
      </c>
      <c r="AE740" s="77">
        <v>25.22</v>
      </c>
      <c r="AF740" s="77">
        <v>24.83</v>
      </c>
      <c r="AG740" s="77">
        <v>24.501000000000001</v>
      </c>
      <c r="AH740" s="78">
        <v>24.103999999999999</v>
      </c>
    </row>
    <row r="741" spans="1:34" x14ac:dyDescent="0.25">
      <c r="A741" s="67" t="s">
        <v>424</v>
      </c>
      <c r="B741" s="157">
        <v>611449</v>
      </c>
      <c r="C741" s="1">
        <v>760</v>
      </c>
      <c r="D741" s="1" t="s">
        <v>769</v>
      </c>
      <c r="E741" s="1">
        <v>105</v>
      </c>
      <c r="F741" s="77">
        <v>3060.8</v>
      </c>
      <c r="G741" s="77">
        <v>24697.42</v>
      </c>
      <c r="H741" s="77">
        <v>10412.528</v>
      </c>
      <c r="I741" s="77">
        <v>3.5310000000000001</v>
      </c>
      <c r="J741" s="77">
        <v>14.428000000000001</v>
      </c>
      <c r="K741" s="77">
        <v>1.7999999999999999E-2</v>
      </c>
      <c r="L741" s="77">
        <v>3.052</v>
      </c>
      <c r="M741" s="1">
        <v>2000</v>
      </c>
      <c r="N741" s="224">
        <v>10</v>
      </c>
      <c r="O741" s="233">
        <v>17.673999999999999</v>
      </c>
      <c r="P741" s="77">
        <v>17.222999999999999</v>
      </c>
      <c r="Q741" s="77">
        <v>16.8</v>
      </c>
      <c r="R741" s="77">
        <v>16.396000000000001</v>
      </c>
      <c r="S741" s="77">
        <v>16.013999999999999</v>
      </c>
      <c r="T741" s="77">
        <v>15.651</v>
      </c>
      <c r="U741" s="77">
        <v>15.305999999999999</v>
      </c>
      <c r="V741" s="77">
        <v>14.978</v>
      </c>
      <c r="W741" s="77">
        <v>14.661</v>
      </c>
      <c r="X741" s="77">
        <v>14.359</v>
      </c>
      <c r="Y741" s="77">
        <v>14.071</v>
      </c>
      <c r="Z741" s="77">
        <v>13.795</v>
      </c>
      <c r="AA741" s="77">
        <v>13.532999999999999</v>
      </c>
      <c r="AB741" s="77">
        <v>13.276</v>
      </c>
      <c r="AC741" s="77">
        <v>13.032</v>
      </c>
      <c r="AD741" s="77">
        <v>12.795</v>
      </c>
      <c r="AE741" s="77">
        <v>12.568</v>
      </c>
      <c r="AF741" s="77">
        <v>12.351000000000001</v>
      </c>
      <c r="AG741" s="77">
        <v>12.138999999999999</v>
      </c>
      <c r="AH741" s="78">
        <v>11.936999999999999</v>
      </c>
    </row>
    <row r="742" spans="1:34" x14ac:dyDescent="0.25">
      <c r="A742" s="67" t="s">
        <v>424</v>
      </c>
      <c r="B742" s="157">
        <v>611449</v>
      </c>
      <c r="C742" s="1">
        <v>760</v>
      </c>
      <c r="D742" s="1" t="s">
        <v>769</v>
      </c>
      <c r="E742" s="1">
        <v>105</v>
      </c>
      <c r="F742" s="77">
        <v>3351.2</v>
      </c>
      <c r="G742" s="77">
        <v>25703.35</v>
      </c>
      <c r="H742" s="77">
        <v>10465.371999999999</v>
      </c>
      <c r="I742" s="77">
        <v>2.4649999999999999</v>
      </c>
      <c r="J742" s="77">
        <v>14.675000000000001</v>
      </c>
      <c r="K742" s="77">
        <v>1.6E-2</v>
      </c>
      <c r="L742" s="77">
        <v>2.9470000000000001</v>
      </c>
      <c r="M742" s="1">
        <v>2000</v>
      </c>
      <c r="N742" s="224">
        <v>10</v>
      </c>
      <c r="O742" s="233">
        <v>17.975999999999999</v>
      </c>
      <c r="P742" s="77">
        <v>17.515999999999998</v>
      </c>
      <c r="Q742" s="77">
        <v>17.085000000000001</v>
      </c>
      <c r="R742" s="77">
        <v>16.673999999999999</v>
      </c>
      <c r="S742" s="77">
        <v>16.286000000000001</v>
      </c>
      <c r="T742" s="77">
        <v>15.914999999999999</v>
      </c>
      <c r="U742" s="77">
        <v>15.565</v>
      </c>
      <c r="V742" s="77">
        <v>15.231999999999999</v>
      </c>
      <c r="W742" s="77">
        <v>14.914</v>
      </c>
      <c r="X742" s="77">
        <v>14.606999999999999</v>
      </c>
      <c r="Y742" s="77">
        <v>14.315</v>
      </c>
      <c r="Z742" s="77">
        <v>14.032999999999999</v>
      </c>
      <c r="AA742" s="77">
        <v>13.762</v>
      </c>
      <c r="AB742" s="77">
        <v>13.503</v>
      </c>
      <c r="AC742" s="77">
        <v>13.255000000000001</v>
      </c>
      <c r="AD742" s="77">
        <v>13.015000000000001</v>
      </c>
      <c r="AE742" s="77">
        <v>12.787000000000001</v>
      </c>
      <c r="AF742" s="77">
        <v>12.565</v>
      </c>
      <c r="AG742" s="77">
        <v>12.349</v>
      </c>
      <c r="AH742" s="78">
        <v>12.147</v>
      </c>
    </row>
    <row r="743" spans="1:34" x14ac:dyDescent="0.25">
      <c r="A743" s="67" t="s">
        <v>424</v>
      </c>
      <c r="B743" s="157">
        <v>611449</v>
      </c>
      <c r="C743" s="1">
        <v>760</v>
      </c>
      <c r="D743" s="1" t="s">
        <v>769</v>
      </c>
      <c r="E743" s="1">
        <v>105</v>
      </c>
      <c r="F743" s="77">
        <v>3451.8</v>
      </c>
      <c r="G743" s="77">
        <v>26509.1</v>
      </c>
      <c r="H743" s="77">
        <v>10506.08</v>
      </c>
      <c r="I743" s="77">
        <v>1.0660000000000001</v>
      </c>
      <c r="J743" s="77">
        <v>14.83</v>
      </c>
      <c r="K743" s="77">
        <v>0.01</v>
      </c>
      <c r="L743" s="77">
        <v>2.8690000000000002</v>
      </c>
      <c r="M743" s="1">
        <v>2000</v>
      </c>
      <c r="N743" s="224">
        <v>10</v>
      </c>
      <c r="O743" s="233">
        <v>18.161000000000001</v>
      </c>
      <c r="P743" s="77">
        <v>17.709</v>
      </c>
      <c r="Q743" s="77">
        <v>17.27</v>
      </c>
      <c r="R743" s="77">
        <v>16.856999999999999</v>
      </c>
      <c r="S743" s="77">
        <v>16.466999999999999</v>
      </c>
      <c r="T743" s="77">
        <v>16.091999999999999</v>
      </c>
      <c r="U743" s="77">
        <v>15.736000000000001</v>
      </c>
      <c r="V743" s="77">
        <v>15.4</v>
      </c>
      <c r="W743" s="77">
        <v>15.074999999999999</v>
      </c>
      <c r="X743" s="77">
        <v>14.756</v>
      </c>
      <c r="Y743" s="77">
        <v>14.464</v>
      </c>
      <c r="Z743" s="77">
        <v>14.179</v>
      </c>
      <c r="AA743" s="77">
        <v>13.907999999999999</v>
      </c>
      <c r="AB743" s="77">
        <v>13.647</v>
      </c>
      <c r="AC743" s="77">
        <v>13.393000000000001</v>
      </c>
      <c r="AD743" s="77">
        <v>13.148999999999999</v>
      </c>
      <c r="AE743" s="77">
        <v>12.914999999999999</v>
      </c>
      <c r="AF743" s="77">
        <v>12.69</v>
      </c>
      <c r="AG743" s="77">
        <v>12.472</v>
      </c>
      <c r="AH743" s="78">
        <v>12.263</v>
      </c>
    </row>
    <row r="744" spans="1:34" x14ac:dyDescent="0.25">
      <c r="A744" s="67" t="s">
        <v>425</v>
      </c>
      <c r="B744" s="157">
        <v>611450</v>
      </c>
      <c r="C744" s="1">
        <v>240</v>
      </c>
      <c r="D744" s="1" t="s">
        <v>769</v>
      </c>
      <c r="E744" s="1">
        <v>87</v>
      </c>
      <c r="F744" s="77">
        <v>2.3759999999999999</v>
      </c>
      <c r="G744" s="77">
        <v>7.6390000000000002</v>
      </c>
      <c r="H744" s="77">
        <v>13.779</v>
      </c>
      <c r="I744" s="77">
        <v>4.0000000000000001E-3</v>
      </c>
      <c r="J744" s="77">
        <v>63.485999999999997</v>
      </c>
      <c r="K744" s="77">
        <v>7.4999999999999997E-2</v>
      </c>
      <c r="L744" s="77">
        <v>4.976</v>
      </c>
      <c r="M744" s="1">
        <v>2000</v>
      </c>
      <c r="N744" s="224">
        <v>10</v>
      </c>
      <c r="O744" s="233">
        <v>74.712999999999994</v>
      </c>
      <c r="P744" s="77">
        <v>73.248999999999995</v>
      </c>
      <c r="Q744" s="77">
        <v>71.715000000000003</v>
      </c>
      <c r="R744" s="77">
        <v>70.423000000000002</v>
      </c>
      <c r="S744" s="77">
        <v>69.427999999999997</v>
      </c>
      <c r="T744" s="77">
        <v>68.143000000000001</v>
      </c>
      <c r="U744" s="77">
        <v>66.847999999999999</v>
      </c>
      <c r="V744" s="77">
        <v>65.677000000000007</v>
      </c>
      <c r="W744" s="77">
        <v>64.447000000000003</v>
      </c>
      <c r="X744" s="77">
        <v>63.454000000000001</v>
      </c>
      <c r="Y744" s="77">
        <v>62.377000000000002</v>
      </c>
      <c r="Z744" s="77">
        <v>61.399000000000001</v>
      </c>
      <c r="AA744" s="77">
        <v>60.353000000000002</v>
      </c>
      <c r="AB744" s="77">
        <v>59.286999999999999</v>
      </c>
      <c r="AC744" s="77">
        <v>58.36</v>
      </c>
      <c r="AD744" s="77">
        <v>57.554000000000002</v>
      </c>
      <c r="AE744" s="77">
        <v>56.994999999999997</v>
      </c>
      <c r="AF744" s="77">
        <v>55.845999999999997</v>
      </c>
      <c r="AG744" s="77">
        <v>55.051000000000002</v>
      </c>
      <c r="AH744" s="78">
        <v>54.408000000000001</v>
      </c>
    </row>
    <row r="745" spans="1:34" x14ac:dyDescent="0.25">
      <c r="A745" s="67" t="s">
        <v>425</v>
      </c>
      <c r="B745" s="157">
        <v>611450</v>
      </c>
      <c r="C745" s="1">
        <v>240</v>
      </c>
      <c r="D745" s="1" t="s">
        <v>769</v>
      </c>
      <c r="E745" s="1">
        <v>87</v>
      </c>
      <c r="F745" s="77">
        <v>2.3530000000000002</v>
      </c>
      <c r="G745" s="77">
        <v>7.593</v>
      </c>
      <c r="H745" s="77">
        <v>13.693</v>
      </c>
      <c r="I745" s="77">
        <v>2E-3</v>
      </c>
      <c r="J745" s="77">
        <v>64.126000000000005</v>
      </c>
      <c r="K745" s="77">
        <v>0.129</v>
      </c>
      <c r="L745" s="77">
        <v>4.9749999999999996</v>
      </c>
      <c r="M745" s="1">
        <v>2000</v>
      </c>
      <c r="N745" s="224">
        <v>10</v>
      </c>
      <c r="O745" s="233">
        <v>75.664000000000001</v>
      </c>
      <c r="P745" s="77">
        <v>73.977999999999994</v>
      </c>
      <c r="Q745" s="77">
        <v>72.588999999999999</v>
      </c>
      <c r="R745" s="77">
        <v>71.337000000000003</v>
      </c>
      <c r="S745" s="77">
        <v>69.92</v>
      </c>
      <c r="T745" s="77">
        <v>68.644999999999996</v>
      </c>
      <c r="U745" s="77">
        <v>67.504000000000005</v>
      </c>
      <c r="V745" s="77">
        <v>66.037000000000006</v>
      </c>
      <c r="W745" s="77">
        <v>64.945999999999998</v>
      </c>
      <c r="X745" s="77">
        <v>64.194999999999993</v>
      </c>
      <c r="Y745" s="77">
        <v>63.226999999999997</v>
      </c>
      <c r="Z745" s="77">
        <v>62.151000000000003</v>
      </c>
      <c r="AA745" s="77">
        <v>60.753999999999998</v>
      </c>
      <c r="AB745" s="77">
        <v>59.738</v>
      </c>
      <c r="AC745" s="77">
        <v>58.826999999999998</v>
      </c>
      <c r="AD745" s="77">
        <v>58.17</v>
      </c>
      <c r="AE745" s="77">
        <v>57.433999999999997</v>
      </c>
      <c r="AF745" s="77">
        <v>56.55</v>
      </c>
      <c r="AG745" s="77">
        <v>55.832000000000001</v>
      </c>
      <c r="AH745" s="78">
        <v>55.024999999999999</v>
      </c>
    </row>
    <row r="746" spans="1:34" x14ac:dyDescent="0.25">
      <c r="A746" s="67" t="s">
        <v>425</v>
      </c>
      <c r="B746" s="157">
        <v>611450</v>
      </c>
      <c r="C746" s="1">
        <v>240</v>
      </c>
      <c r="D746" s="1" t="s">
        <v>769</v>
      </c>
      <c r="E746" s="1">
        <v>87</v>
      </c>
      <c r="F746" s="77">
        <v>2.34</v>
      </c>
      <c r="G746" s="77">
        <v>7.5650000000000004</v>
      </c>
      <c r="H746" s="77">
        <v>13.647</v>
      </c>
      <c r="I746" s="77">
        <v>4.0000000000000001E-3</v>
      </c>
      <c r="J746" s="77">
        <v>64.561000000000007</v>
      </c>
      <c r="K746" s="77">
        <v>0.08</v>
      </c>
      <c r="L746" s="77">
        <v>4.976</v>
      </c>
      <c r="M746" s="1">
        <v>2000</v>
      </c>
      <c r="N746" s="224">
        <v>10</v>
      </c>
      <c r="O746" s="233">
        <v>76.527000000000001</v>
      </c>
      <c r="P746" s="77">
        <v>75.001000000000005</v>
      </c>
      <c r="Q746" s="77">
        <v>73.343000000000004</v>
      </c>
      <c r="R746" s="77">
        <v>71.962000000000003</v>
      </c>
      <c r="S746" s="77">
        <v>70.533000000000001</v>
      </c>
      <c r="T746" s="77">
        <v>69.11</v>
      </c>
      <c r="U746" s="77">
        <v>67.878</v>
      </c>
      <c r="V746" s="77">
        <v>66.525000000000006</v>
      </c>
      <c r="W746" s="77">
        <v>65.561999999999998</v>
      </c>
      <c r="X746" s="77">
        <v>64.619</v>
      </c>
      <c r="Y746" s="77">
        <v>63.35</v>
      </c>
      <c r="Z746" s="77">
        <v>62.317999999999998</v>
      </c>
      <c r="AA746" s="77">
        <v>61.207000000000001</v>
      </c>
      <c r="AB746" s="77">
        <v>59.981999999999999</v>
      </c>
      <c r="AC746" s="77">
        <v>59.23</v>
      </c>
      <c r="AD746" s="77">
        <v>58.527999999999999</v>
      </c>
      <c r="AE746" s="77">
        <v>57.692</v>
      </c>
      <c r="AF746" s="77">
        <v>56.780999999999999</v>
      </c>
      <c r="AG746" s="77">
        <v>55.816000000000003</v>
      </c>
      <c r="AH746" s="78">
        <v>55.26</v>
      </c>
    </row>
    <row r="747" spans="1:34" x14ac:dyDescent="0.25">
      <c r="A747" s="67" t="s">
        <v>426</v>
      </c>
      <c r="B747" s="157">
        <v>611451</v>
      </c>
      <c r="C747" s="1">
        <v>540</v>
      </c>
      <c r="D747" s="1" t="s">
        <v>769</v>
      </c>
      <c r="E747" s="1">
        <v>81</v>
      </c>
      <c r="F747" s="77">
        <v>8.673</v>
      </c>
      <c r="G747" s="77">
        <v>61.639000000000003</v>
      </c>
      <c r="H747" s="77">
        <v>46.015999999999998</v>
      </c>
      <c r="I747" s="77">
        <v>3.5999999999999997E-2</v>
      </c>
      <c r="J747" s="77">
        <v>24.689</v>
      </c>
      <c r="K747" s="77">
        <v>7.5999999999999998E-2</v>
      </c>
      <c r="L747" s="77">
        <v>4.9770000000000003</v>
      </c>
      <c r="M747" s="1">
        <v>2000</v>
      </c>
      <c r="N747" s="224">
        <v>10</v>
      </c>
      <c r="O747" s="233">
        <v>29.3</v>
      </c>
      <c r="P747" s="77">
        <v>28.611000000000001</v>
      </c>
      <c r="Q747" s="77">
        <v>28.018000000000001</v>
      </c>
      <c r="R747" s="77">
        <v>27.443000000000001</v>
      </c>
      <c r="S747" s="77">
        <v>26.949000000000002</v>
      </c>
      <c r="T747" s="77">
        <v>26.523</v>
      </c>
      <c r="U747" s="77">
        <v>25.992000000000001</v>
      </c>
      <c r="V747" s="77">
        <v>25.501999999999999</v>
      </c>
      <c r="W747" s="77">
        <v>25.024000000000001</v>
      </c>
      <c r="X747" s="77">
        <v>24.585000000000001</v>
      </c>
      <c r="Y747" s="77">
        <v>24.184999999999999</v>
      </c>
      <c r="Z747" s="77">
        <v>23.782</v>
      </c>
      <c r="AA747" s="77">
        <v>23.413</v>
      </c>
      <c r="AB747" s="77">
        <v>23.004000000000001</v>
      </c>
      <c r="AC747" s="77">
        <v>22.721</v>
      </c>
      <c r="AD747" s="77">
        <v>22.35</v>
      </c>
      <c r="AE747" s="77">
        <v>22.087</v>
      </c>
      <c r="AF747" s="77">
        <v>21.765000000000001</v>
      </c>
      <c r="AG747" s="77">
        <v>21.41</v>
      </c>
      <c r="AH747" s="78">
        <v>21.114000000000001</v>
      </c>
    </row>
    <row r="748" spans="1:34" x14ac:dyDescent="0.25">
      <c r="A748" s="67" t="s">
        <v>426</v>
      </c>
      <c r="B748" s="157">
        <v>611451</v>
      </c>
      <c r="C748" s="1">
        <v>540</v>
      </c>
      <c r="D748" s="1" t="s">
        <v>769</v>
      </c>
      <c r="E748" s="1">
        <v>81</v>
      </c>
      <c r="F748" s="77">
        <v>8.7739999999999991</v>
      </c>
      <c r="G748" s="77">
        <v>62.29</v>
      </c>
      <c r="H748" s="77">
        <v>46.503</v>
      </c>
      <c r="I748" s="77">
        <v>2.5000000000000001E-2</v>
      </c>
      <c r="J748" s="77">
        <v>25.09</v>
      </c>
      <c r="K748" s="77">
        <v>9.5000000000000001E-2</v>
      </c>
      <c r="L748" s="77">
        <v>4.9770000000000003</v>
      </c>
      <c r="M748" s="1">
        <v>2000</v>
      </c>
      <c r="N748" s="224">
        <v>10</v>
      </c>
      <c r="O748" s="233">
        <v>29.719000000000001</v>
      </c>
      <c r="P748" s="77">
        <v>29.024000000000001</v>
      </c>
      <c r="Q748" s="77">
        <v>28.52</v>
      </c>
      <c r="R748" s="77">
        <v>27.974</v>
      </c>
      <c r="S748" s="77">
        <v>27.428999999999998</v>
      </c>
      <c r="T748" s="77">
        <v>26.88</v>
      </c>
      <c r="U748" s="77">
        <v>26.385999999999999</v>
      </c>
      <c r="V748" s="77">
        <v>25.905999999999999</v>
      </c>
      <c r="W748" s="77">
        <v>25.42</v>
      </c>
      <c r="X748" s="77">
        <v>25.018999999999998</v>
      </c>
      <c r="Y748" s="77">
        <v>24.614999999999998</v>
      </c>
      <c r="Z748" s="77">
        <v>24.242000000000001</v>
      </c>
      <c r="AA748" s="77">
        <v>23.867999999999999</v>
      </c>
      <c r="AB748" s="77">
        <v>23.507999999999999</v>
      </c>
      <c r="AC748" s="77">
        <v>23.084</v>
      </c>
      <c r="AD748" s="77">
        <v>22.712</v>
      </c>
      <c r="AE748" s="77">
        <v>22.34</v>
      </c>
      <c r="AF748" s="77">
        <v>21.992999999999999</v>
      </c>
      <c r="AG748" s="77">
        <v>21.74</v>
      </c>
      <c r="AH748" s="78">
        <v>21.425000000000001</v>
      </c>
    </row>
    <row r="749" spans="1:34" x14ac:dyDescent="0.25">
      <c r="A749" s="67" t="s">
        <v>426</v>
      </c>
      <c r="B749" s="157">
        <v>611451</v>
      </c>
      <c r="C749" s="1">
        <v>540</v>
      </c>
      <c r="D749" s="1" t="s">
        <v>769</v>
      </c>
      <c r="E749" s="1">
        <v>81</v>
      </c>
      <c r="F749" s="77">
        <v>8.8070000000000004</v>
      </c>
      <c r="G749" s="77">
        <v>62.491999999999997</v>
      </c>
      <c r="H749" s="77">
        <v>46.639000000000003</v>
      </c>
      <c r="I749" s="77">
        <v>2.4E-2</v>
      </c>
      <c r="J749" s="77">
        <v>25.228999999999999</v>
      </c>
      <c r="K749" s="77">
        <v>4.3999999999999997E-2</v>
      </c>
      <c r="L749" s="77">
        <v>4.9749999999999996</v>
      </c>
      <c r="M749" s="1">
        <v>2000</v>
      </c>
      <c r="N749" s="224">
        <v>10</v>
      </c>
      <c r="O749" s="233">
        <v>29.798999999999999</v>
      </c>
      <c r="P749" s="77">
        <v>29.236999999999998</v>
      </c>
      <c r="Q749" s="77">
        <v>28.699000000000002</v>
      </c>
      <c r="R749" s="77">
        <v>28.068999999999999</v>
      </c>
      <c r="S749" s="77">
        <v>27.542999999999999</v>
      </c>
      <c r="T749" s="77">
        <v>27.064</v>
      </c>
      <c r="U749" s="77">
        <v>26.606000000000002</v>
      </c>
      <c r="V749" s="77">
        <v>26.064</v>
      </c>
      <c r="W749" s="77">
        <v>25.56</v>
      </c>
      <c r="X749" s="77">
        <v>25.114999999999998</v>
      </c>
      <c r="Y749" s="77">
        <v>24.753</v>
      </c>
      <c r="Z749" s="77">
        <v>24.367000000000001</v>
      </c>
      <c r="AA749" s="77">
        <v>23.92</v>
      </c>
      <c r="AB749" s="77">
        <v>23.521999999999998</v>
      </c>
      <c r="AC749" s="77">
        <v>23.196999999999999</v>
      </c>
      <c r="AD749" s="77">
        <v>22.87</v>
      </c>
      <c r="AE749" s="77">
        <v>22.524999999999999</v>
      </c>
      <c r="AF749" s="77">
        <v>22.186</v>
      </c>
      <c r="AG749" s="77">
        <v>21.896999999999998</v>
      </c>
      <c r="AH749" s="78">
        <v>21.584</v>
      </c>
    </row>
    <row r="750" spans="1:34" x14ac:dyDescent="0.25">
      <c r="A750" s="67" t="s">
        <v>427</v>
      </c>
      <c r="B750" s="157">
        <v>611452</v>
      </c>
      <c r="C750" s="230">
        <v>375</v>
      </c>
      <c r="D750" s="1" t="s">
        <v>769</v>
      </c>
      <c r="E750" s="1">
        <v>51</v>
      </c>
      <c r="F750" s="1">
        <v>875.88800000000003</v>
      </c>
      <c r="G750" s="77">
        <v>7067.759</v>
      </c>
      <c r="H750" s="77">
        <v>4823.3789999999999</v>
      </c>
      <c r="I750" s="77">
        <v>18.872</v>
      </c>
      <c r="J750" s="77">
        <v>3.5419999999999998</v>
      </c>
      <c r="K750" s="77">
        <v>1.9E-2</v>
      </c>
      <c r="L750" s="77">
        <v>5.0179999999999998</v>
      </c>
      <c r="M750" s="231">
        <v>2000</v>
      </c>
      <c r="N750" s="224">
        <v>10</v>
      </c>
      <c r="O750" s="234">
        <v>4.4770000000000003</v>
      </c>
      <c r="P750" s="77">
        <v>4.3440000000000003</v>
      </c>
      <c r="Q750" s="77">
        <v>4.22</v>
      </c>
      <c r="R750" s="77">
        <v>4.1020000000000003</v>
      </c>
      <c r="S750" s="77">
        <v>3.99</v>
      </c>
      <c r="T750" s="77">
        <v>3.8839999999999999</v>
      </c>
      <c r="U750" s="77">
        <v>3.7829999999999999</v>
      </c>
      <c r="V750" s="77">
        <v>3.6960000000000002</v>
      </c>
      <c r="W750" s="77">
        <v>3.609</v>
      </c>
      <c r="X750" s="77">
        <v>3.5219999999999998</v>
      </c>
      <c r="Y750" s="77">
        <v>3.44</v>
      </c>
      <c r="Z750" s="77">
        <v>3.363</v>
      </c>
      <c r="AA750" s="77">
        <v>3.2869999999999999</v>
      </c>
      <c r="AB750" s="77">
        <v>3.2130000000000001</v>
      </c>
      <c r="AC750" s="77">
        <v>3.145</v>
      </c>
      <c r="AD750" s="77">
        <v>3.0779999999999998</v>
      </c>
      <c r="AE750" s="77">
        <v>3.0150000000000001</v>
      </c>
      <c r="AF750" s="77">
        <v>2.952</v>
      </c>
      <c r="AG750" s="77">
        <v>2.8919999999999999</v>
      </c>
      <c r="AH750" s="77">
        <v>2.8340000000000001</v>
      </c>
    </row>
    <row r="751" spans="1:34" x14ac:dyDescent="0.25">
      <c r="A751" s="67" t="s">
        <v>427</v>
      </c>
      <c r="B751" s="157">
        <v>611452</v>
      </c>
      <c r="C751" s="230">
        <v>375</v>
      </c>
      <c r="D751" s="1" t="s">
        <v>769</v>
      </c>
      <c r="E751" s="1">
        <v>51</v>
      </c>
      <c r="F751" s="1">
        <v>942.81799999999998</v>
      </c>
      <c r="G751" s="77">
        <v>7070.8459999999995</v>
      </c>
      <c r="H751" s="77">
        <v>4824.9009999999998</v>
      </c>
      <c r="I751" s="77">
        <v>19.047999999999998</v>
      </c>
      <c r="J751" s="77">
        <v>3.4860000000000002</v>
      </c>
      <c r="K751" s="77">
        <v>0.01</v>
      </c>
      <c r="L751" s="77">
        <v>5.0170000000000003</v>
      </c>
      <c r="M751" s="231">
        <v>2000</v>
      </c>
      <c r="N751" s="224">
        <v>10</v>
      </c>
      <c r="O751" s="234">
        <v>4.4059999999999997</v>
      </c>
      <c r="P751" s="77">
        <v>4.2750000000000004</v>
      </c>
      <c r="Q751" s="77">
        <v>4.1509999999999998</v>
      </c>
      <c r="R751" s="77">
        <v>4.0350000000000001</v>
      </c>
      <c r="S751" s="77">
        <v>3.927</v>
      </c>
      <c r="T751" s="77">
        <v>3.8250000000000002</v>
      </c>
      <c r="U751" s="77">
        <v>3.7269999999999999</v>
      </c>
      <c r="V751" s="77">
        <v>3.6339999999999999</v>
      </c>
      <c r="W751" s="77">
        <v>3.5459999999999998</v>
      </c>
      <c r="X751" s="77">
        <v>3.4630000000000001</v>
      </c>
      <c r="Y751" s="77">
        <v>3.383</v>
      </c>
      <c r="Z751" s="77">
        <v>3.3069999999999999</v>
      </c>
      <c r="AA751" s="77">
        <v>3.234</v>
      </c>
      <c r="AB751" s="77">
        <v>3.165</v>
      </c>
      <c r="AC751" s="77">
        <v>3.097</v>
      </c>
      <c r="AD751" s="77">
        <v>3.0310000000000001</v>
      </c>
      <c r="AE751" s="77">
        <v>2.9660000000000002</v>
      </c>
      <c r="AF751" s="77">
        <v>2.9039999999999999</v>
      </c>
      <c r="AG751" s="77">
        <v>2.8479999999999999</v>
      </c>
      <c r="AH751" s="77">
        <v>2.7930000000000001</v>
      </c>
    </row>
    <row r="752" spans="1:34" x14ac:dyDescent="0.25">
      <c r="A752" s="67" t="s">
        <v>427</v>
      </c>
      <c r="B752" s="157">
        <v>611452</v>
      </c>
      <c r="C752" s="230">
        <v>375</v>
      </c>
      <c r="D752" s="1" t="s">
        <v>769</v>
      </c>
      <c r="E752" s="1">
        <v>51</v>
      </c>
      <c r="F752" s="1">
        <v>957.26</v>
      </c>
      <c r="G752" s="77">
        <v>7122.2049999999999</v>
      </c>
      <c r="H752" s="77">
        <v>4860.3999999999996</v>
      </c>
      <c r="I752" s="77">
        <v>43.863999999999997</v>
      </c>
      <c r="J752" s="77">
        <v>3.484</v>
      </c>
      <c r="K752" s="77">
        <v>2.5000000000000001E-2</v>
      </c>
      <c r="L752" s="77">
        <v>5.0179999999999998</v>
      </c>
      <c r="M752" s="231">
        <v>2000</v>
      </c>
      <c r="N752" s="224">
        <v>10</v>
      </c>
      <c r="O752" s="234">
        <v>4.4029999999999996</v>
      </c>
      <c r="P752" s="77">
        <v>4.274</v>
      </c>
      <c r="Q752" s="77">
        <v>4.1509999999999998</v>
      </c>
      <c r="R752" s="77">
        <v>4.0359999999999996</v>
      </c>
      <c r="S752" s="77">
        <v>3.931</v>
      </c>
      <c r="T752" s="77">
        <v>3.827</v>
      </c>
      <c r="U752" s="77">
        <v>3.7280000000000002</v>
      </c>
      <c r="V752" s="77">
        <v>3.6360000000000001</v>
      </c>
      <c r="W752" s="77">
        <v>3.5470000000000002</v>
      </c>
      <c r="X752" s="77">
        <v>3.4630000000000001</v>
      </c>
      <c r="Y752" s="77">
        <v>3.3849999999999998</v>
      </c>
      <c r="Z752" s="77">
        <v>3.3079999999999998</v>
      </c>
      <c r="AA752" s="77">
        <v>3.2309999999999999</v>
      </c>
      <c r="AB752" s="77">
        <v>3.1480000000000001</v>
      </c>
      <c r="AC752" s="77">
        <v>3.0790000000000002</v>
      </c>
      <c r="AD752" s="77">
        <v>3.0190000000000001</v>
      </c>
      <c r="AE752" s="77">
        <v>2.9729999999999999</v>
      </c>
      <c r="AF752" s="77">
        <v>2.9079999999999999</v>
      </c>
      <c r="AG752" s="77">
        <v>2.847</v>
      </c>
      <c r="AH752" s="77">
        <v>2.7949999999999999</v>
      </c>
    </row>
    <row r="753" spans="1:34" x14ac:dyDescent="0.25">
      <c r="A753" s="67" t="s">
        <v>428</v>
      </c>
      <c r="B753" s="157">
        <v>611453</v>
      </c>
      <c r="C753" s="230">
        <v>375</v>
      </c>
      <c r="D753" s="1" t="s">
        <v>769</v>
      </c>
      <c r="E753" s="1">
        <v>59</v>
      </c>
      <c r="F753" s="1">
        <v>3042.5320000000002</v>
      </c>
      <c r="G753" s="77">
        <v>20942.634999999998</v>
      </c>
      <c r="H753" s="77">
        <v>1637.194</v>
      </c>
      <c r="I753" s="77">
        <v>8.8339999999999996</v>
      </c>
      <c r="J753" s="77">
        <v>30.652999999999999</v>
      </c>
      <c r="K753" s="77">
        <v>8.3000000000000004E-2</v>
      </c>
      <c r="L753" s="77">
        <v>0.497</v>
      </c>
      <c r="M753" s="231">
        <v>2000</v>
      </c>
      <c r="N753" s="224">
        <v>10</v>
      </c>
      <c r="O753" s="234">
        <v>37.957999999999998</v>
      </c>
      <c r="P753" s="77">
        <v>36.927</v>
      </c>
      <c r="Q753" s="77">
        <v>35.963999999999999</v>
      </c>
      <c r="R753" s="77">
        <v>35.052999999999997</v>
      </c>
      <c r="S753" s="77">
        <v>34.198999999999998</v>
      </c>
      <c r="T753" s="77">
        <v>33.404000000000003</v>
      </c>
      <c r="U753" s="77">
        <v>32.633000000000003</v>
      </c>
      <c r="V753" s="77">
        <v>31.887</v>
      </c>
      <c r="W753" s="77">
        <v>31.17</v>
      </c>
      <c r="X753" s="77">
        <v>30.492000000000001</v>
      </c>
      <c r="Y753" s="77">
        <v>29.858000000000001</v>
      </c>
      <c r="Z753" s="77">
        <v>29.236000000000001</v>
      </c>
      <c r="AA753" s="77">
        <v>28.635000000000002</v>
      </c>
      <c r="AB753" s="77">
        <v>28.06</v>
      </c>
      <c r="AC753" s="77">
        <v>27.516999999999999</v>
      </c>
      <c r="AD753" s="77">
        <v>26.994</v>
      </c>
      <c r="AE753" s="77">
        <v>26.478999999999999</v>
      </c>
      <c r="AF753" s="77">
        <v>25.99</v>
      </c>
      <c r="AG753" s="77">
        <v>25.521999999999998</v>
      </c>
      <c r="AH753" s="77">
        <v>25.076000000000001</v>
      </c>
    </row>
    <row r="754" spans="1:34" x14ac:dyDescent="0.25">
      <c r="A754" s="67" t="s">
        <v>428</v>
      </c>
      <c r="B754" s="157">
        <v>611453</v>
      </c>
      <c r="C754" s="230">
        <v>375</v>
      </c>
      <c r="D754" s="1" t="s">
        <v>769</v>
      </c>
      <c r="E754" s="1">
        <v>59</v>
      </c>
      <c r="F754" s="1">
        <v>2819.172</v>
      </c>
      <c r="G754" s="77">
        <v>20442.829000000002</v>
      </c>
      <c r="H754" s="77">
        <v>1598.21</v>
      </c>
      <c r="I754" s="77">
        <v>5.9850000000000003</v>
      </c>
      <c r="J754" s="77">
        <v>30.690999999999999</v>
      </c>
      <c r="K754" s="77">
        <v>0.251</v>
      </c>
      <c r="L754" s="77">
        <v>0.497</v>
      </c>
      <c r="M754" s="231">
        <v>2000</v>
      </c>
      <c r="N754" s="224">
        <v>10</v>
      </c>
      <c r="O754" s="234">
        <v>38.051000000000002</v>
      </c>
      <c r="P754" s="77">
        <v>37.024999999999999</v>
      </c>
      <c r="Q754" s="77">
        <v>36.048000000000002</v>
      </c>
      <c r="R754" s="77">
        <v>35.134999999999998</v>
      </c>
      <c r="S754" s="77">
        <v>34.268000000000001</v>
      </c>
      <c r="T754" s="77">
        <v>33.433</v>
      </c>
      <c r="U754" s="77">
        <v>32.643999999999998</v>
      </c>
      <c r="V754" s="77">
        <v>31.899000000000001</v>
      </c>
      <c r="W754" s="77">
        <v>31.184000000000001</v>
      </c>
      <c r="X754" s="77">
        <v>30.513999999999999</v>
      </c>
      <c r="Y754" s="77">
        <v>29.875</v>
      </c>
      <c r="Z754" s="77">
        <v>29.259</v>
      </c>
      <c r="AA754" s="77">
        <v>28.669</v>
      </c>
      <c r="AB754" s="77">
        <v>28.100999999999999</v>
      </c>
      <c r="AC754" s="77">
        <v>27.547999999999998</v>
      </c>
      <c r="AD754" s="77">
        <v>27.01</v>
      </c>
      <c r="AE754" s="77">
        <v>26.501000000000001</v>
      </c>
      <c r="AF754" s="77">
        <v>26.010999999999999</v>
      </c>
      <c r="AG754" s="77">
        <v>25.541</v>
      </c>
      <c r="AH754" s="77">
        <v>25.094999999999999</v>
      </c>
    </row>
    <row r="755" spans="1:34" x14ac:dyDescent="0.25">
      <c r="A755" s="67" t="s">
        <v>428</v>
      </c>
      <c r="B755" s="157">
        <v>611453</v>
      </c>
      <c r="C755" s="230">
        <v>375</v>
      </c>
      <c r="D755" s="1" t="s">
        <v>769</v>
      </c>
      <c r="E755" s="1">
        <v>59</v>
      </c>
      <c r="F755" s="1">
        <v>2716.7379999999998</v>
      </c>
      <c r="G755" s="77">
        <v>19809.469000000001</v>
      </c>
      <c r="H755" s="77">
        <v>1548.41</v>
      </c>
      <c r="I755" s="77">
        <v>1.8540000000000001</v>
      </c>
      <c r="J755" s="77">
        <v>31.463000000000001</v>
      </c>
      <c r="K755" s="77">
        <v>0.46700000000000003</v>
      </c>
      <c r="L755" s="77">
        <v>0.497</v>
      </c>
      <c r="M755" s="231">
        <v>2000</v>
      </c>
      <c r="N755" s="224">
        <v>10</v>
      </c>
      <c r="O755" s="234">
        <v>39.085000000000001</v>
      </c>
      <c r="P755" s="77">
        <v>38.024000000000001</v>
      </c>
      <c r="Q755" s="77">
        <v>37.018999999999998</v>
      </c>
      <c r="R755" s="77">
        <v>36.070999999999998</v>
      </c>
      <c r="S755" s="77">
        <v>35.17</v>
      </c>
      <c r="T755" s="77">
        <v>34.308999999999997</v>
      </c>
      <c r="U755" s="77">
        <v>33.488</v>
      </c>
      <c r="V755" s="77">
        <v>32.713999999999999</v>
      </c>
      <c r="W755" s="77">
        <v>31.978000000000002</v>
      </c>
      <c r="X755" s="77">
        <v>31.286999999999999</v>
      </c>
      <c r="Y755" s="77">
        <v>30.617999999999999</v>
      </c>
      <c r="Z755" s="77">
        <v>29.963999999999999</v>
      </c>
      <c r="AA755" s="77">
        <v>29.344000000000001</v>
      </c>
      <c r="AB755" s="77">
        <v>28.760999999999999</v>
      </c>
      <c r="AC755" s="77">
        <v>28.195</v>
      </c>
      <c r="AD755" s="77">
        <v>27.658000000000001</v>
      </c>
      <c r="AE755" s="77">
        <v>27.135000000000002</v>
      </c>
      <c r="AF755" s="77">
        <v>26.617999999999999</v>
      </c>
      <c r="AG755" s="77">
        <v>26.146999999999998</v>
      </c>
      <c r="AH755" s="77">
        <v>25.67</v>
      </c>
    </row>
    <row r="756" spans="1:34" x14ac:dyDescent="0.25">
      <c r="A756" s="67" t="s">
        <v>429</v>
      </c>
      <c r="B756" s="157">
        <v>611454</v>
      </c>
      <c r="C756" s="230">
        <v>375</v>
      </c>
      <c r="D756" s="1" t="s">
        <v>769</v>
      </c>
      <c r="E756" s="1">
        <v>53</v>
      </c>
      <c r="F756" s="1">
        <v>644.88</v>
      </c>
      <c r="G756" s="77">
        <v>4835.1480000000001</v>
      </c>
      <c r="H756" s="77">
        <v>3423.6970000000001</v>
      </c>
      <c r="I756" s="77">
        <v>22.678999999999998</v>
      </c>
      <c r="J756" s="77">
        <v>5.4089999999999998</v>
      </c>
      <c r="K756" s="77">
        <v>1.0999999999999999E-2</v>
      </c>
      <c r="L756" s="77">
        <v>5.01</v>
      </c>
      <c r="M756" s="231">
        <v>2000</v>
      </c>
      <c r="N756" s="224">
        <v>10</v>
      </c>
      <c r="O756" s="234">
        <v>6.6130000000000004</v>
      </c>
      <c r="P756" s="77">
        <v>6.4450000000000003</v>
      </c>
      <c r="Q756" s="77">
        <v>6.2880000000000003</v>
      </c>
      <c r="R756" s="77">
        <v>6.14</v>
      </c>
      <c r="S756" s="77">
        <v>5.9969999999999999</v>
      </c>
      <c r="T756" s="77">
        <v>5.8630000000000004</v>
      </c>
      <c r="U756" s="77">
        <v>5.734</v>
      </c>
      <c r="V756" s="77">
        <v>5.6109999999999998</v>
      </c>
      <c r="W756" s="77">
        <v>5.4950000000000001</v>
      </c>
      <c r="X756" s="77">
        <v>5.383</v>
      </c>
      <c r="Y756" s="77">
        <v>5.2750000000000004</v>
      </c>
      <c r="Z756" s="77">
        <v>5.173</v>
      </c>
      <c r="AA756" s="77">
        <v>5.0750000000000002</v>
      </c>
      <c r="AB756" s="77">
        <v>4.9800000000000004</v>
      </c>
      <c r="AC756" s="77">
        <v>4.891</v>
      </c>
      <c r="AD756" s="77">
        <v>4.8049999999999997</v>
      </c>
      <c r="AE756" s="77">
        <v>4.7210000000000001</v>
      </c>
      <c r="AF756" s="77">
        <v>4.6379999999999999</v>
      </c>
      <c r="AG756" s="77">
        <v>4.5590000000000002</v>
      </c>
      <c r="AH756" s="77">
        <v>4.4850000000000003</v>
      </c>
    </row>
    <row r="757" spans="1:34" x14ac:dyDescent="0.25">
      <c r="A757" s="67" t="s">
        <v>429</v>
      </c>
      <c r="B757" s="157">
        <v>611454</v>
      </c>
      <c r="C757" s="230">
        <v>375</v>
      </c>
      <c r="D757" s="1" t="s">
        <v>769</v>
      </c>
      <c r="E757" s="1">
        <v>53</v>
      </c>
      <c r="F757" s="1">
        <v>701.71400000000006</v>
      </c>
      <c r="G757" s="77">
        <v>5068.0640000000003</v>
      </c>
      <c r="H757" s="77">
        <v>3588.4520000000002</v>
      </c>
      <c r="I757" s="77">
        <v>6.9859999999999998</v>
      </c>
      <c r="J757" s="77">
        <v>5.5309999999999997</v>
      </c>
      <c r="K757" s="77">
        <v>4.0000000000000001E-3</v>
      </c>
      <c r="L757" s="77">
        <v>5.01</v>
      </c>
      <c r="M757" s="231">
        <v>2000</v>
      </c>
      <c r="N757" s="224">
        <v>10</v>
      </c>
      <c r="O757" s="234">
        <v>6.7389999999999999</v>
      </c>
      <c r="P757" s="77">
        <v>6.5780000000000003</v>
      </c>
      <c r="Q757" s="77">
        <v>6.43</v>
      </c>
      <c r="R757" s="77">
        <v>6.2789999999999999</v>
      </c>
      <c r="S757" s="77">
        <v>6.1319999999999997</v>
      </c>
      <c r="T757" s="77">
        <v>5.9960000000000004</v>
      </c>
      <c r="U757" s="77">
        <v>5.8680000000000003</v>
      </c>
      <c r="V757" s="77">
        <v>5.742</v>
      </c>
      <c r="W757" s="77">
        <v>5.6210000000000004</v>
      </c>
      <c r="X757" s="77">
        <v>5.5060000000000002</v>
      </c>
      <c r="Y757" s="77">
        <v>5.3959999999999999</v>
      </c>
      <c r="Z757" s="77">
        <v>5.2960000000000003</v>
      </c>
      <c r="AA757" s="77">
        <v>5.1970000000000001</v>
      </c>
      <c r="AB757" s="77">
        <v>5.0990000000000002</v>
      </c>
      <c r="AC757" s="77">
        <v>5.0030000000000001</v>
      </c>
      <c r="AD757" s="77">
        <v>4.9139999999999997</v>
      </c>
      <c r="AE757" s="77">
        <v>4.8259999999999996</v>
      </c>
      <c r="AF757" s="77">
        <v>4.7409999999999997</v>
      </c>
      <c r="AG757" s="77">
        <v>4.6630000000000003</v>
      </c>
      <c r="AH757" s="77">
        <v>4.5869999999999997</v>
      </c>
    </row>
    <row r="758" spans="1:34" x14ac:dyDescent="0.25">
      <c r="A758" s="67" t="s">
        <v>429</v>
      </c>
      <c r="B758" s="157">
        <v>611454</v>
      </c>
      <c r="C758" s="230">
        <v>375</v>
      </c>
      <c r="D758" s="1" t="s">
        <v>769</v>
      </c>
      <c r="E758" s="1">
        <v>53</v>
      </c>
      <c r="F758" s="1">
        <v>729.322</v>
      </c>
      <c r="G758" s="77">
        <v>5487.143</v>
      </c>
      <c r="H758" s="77">
        <v>3888.2539999999999</v>
      </c>
      <c r="I758" s="77">
        <v>18.061</v>
      </c>
      <c r="J758" s="77">
        <v>5.7889999999999997</v>
      </c>
      <c r="K758" s="77">
        <v>1.7000000000000001E-2</v>
      </c>
      <c r="L758" s="77">
        <v>5.0140000000000002</v>
      </c>
      <c r="M758" s="231">
        <v>2000</v>
      </c>
      <c r="N758" s="224">
        <v>10</v>
      </c>
      <c r="O758" s="234">
        <v>7.069</v>
      </c>
      <c r="P758" s="77">
        <v>6.8949999999999996</v>
      </c>
      <c r="Q758" s="77">
        <v>6.7270000000000003</v>
      </c>
      <c r="R758" s="77">
        <v>6.5679999999999996</v>
      </c>
      <c r="S758" s="77">
        <v>6.4180000000000001</v>
      </c>
      <c r="T758" s="77">
        <v>6.2729999999999997</v>
      </c>
      <c r="U758" s="77">
        <v>6.1369999999999996</v>
      </c>
      <c r="V758" s="77">
        <v>6.0069999999999997</v>
      </c>
      <c r="W758" s="77">
        <v>5.8819999999999997</v>
      </c>
      <c r="X758" s="77">
        <v>5.7619999999999996</v>
      </c>
      <c r="Y758" s="77">
        <v>5.65</v>
      </c>
      <c r="Z758" s="77">
        <v>5.5380000000000003</v>
      </c>
      <c r="AA758" s="77">
        <v>5.4329999999999998</v>
      </c>
      <c r="AB758" s="77">
        <v>5.3330000000000002</v>
      </c>
      <c r="AC758" s="77">
        <v>5.2359999999999998</v>
      </c>
      <c r="AD758" s="77">
        <v>5.1449999999999996</v>
      </c>
      <c r="AE758" s="77">
        <v>5.0529999999999999</v>
      </c>
      <c r="AF758" s="77">
        <v>4.9649999999999999</v>
      </c>
      <c r="AG758" s="77">
        <v>4.8810000000000002</v>
      </c>
      <c r="AH758" s="77">
        <v>4.7990000000000004</v>
      </c>
    </row>
    <row r="759" spans="1:34" x14ac:dyDescent="0.25">
      <c r="A759" s="67" t="s">
        <v>430</v>
      </c>
      <c r="B759" s="157">
        <v>611455</v>
      </c>
      <c r="C759" s="1">
        <v>520</v>
      </c>
      <c r="D759" s="1" t="s">
        <v>769</v>
      </c>
      <c r="E759" s="1">
        <v>90</v>
      </c>
      <c r="F759" s="77">
        <v>9049.5969999999998</v>
      </c>
      <c r="G759" s="77">
        <v>61319.144999999997</v>
      </c>
      <c r="H759" s="77">
        <v>5302.5910000000003</v>
      </c>
      <c r="I759" s="77">
        <v>9.0399999999999991</v>
      </c>
      <c r="J759" s="77">
        <v>44.79</v>
      </c>
      <c r="K759" s="77">
        <v>5.8999999999999997E-2</v>
      </c>
      <c r="L759" s="77">
        <v>0.5</v>
      </c>
      <c r="M759" s="1">
        <v>2000</v>
      </c>
      <c r="N759" s="224">
        <v>10</v>
      </c>
      <c r="O759" s="233">
        <v>55.485999999999997</v>
      </c>
      <c r="P759" s="77">
        <v>54.030999999999999</v>
      </c>
      <c r="Q759" s="77">
        <v>52.649000000000001</v>
      </c>
      <c r="R759" s="77">
        <v>51.320999999999998</v>
      </c>
      <c r="S759" s="77">
        <v>50.04</v>
      </c>
      <c r="T759" s="77">
        <v>48.831000000000003</v>
      </c>
      <c r="U759" s="77">
        <v>47.7</v>
      </c>
      <c r="V759" s="77">
        <v>46.62</v>
      </c>
      <c r="W759" s="77">
        <v>45.6</v>
      </c>
      <c r="X759" s="77">
        <v>44.606000000000002</v>
      </c>
      <c r="Y759" s="77">
        <v>43.652000000000001</v>
      </c>
      <c r="Z759" s="77">
        <v>42.743000000000002</v>
      </c>
      <c r="AA759" s="77">
        <v>41.88</v>
      </c>
      <c r="AB759" s="77">
        <v>41.009</v>
      </c>
      <c r="AC759" s="77">
        <v>40.133000000000003</v>
      </c>
      <c r="AD759" s="77">
        <v>39.33</v>
      </c>
      <c r="AE759" s="77">
        <v>38.582000000000001</v>
      </c>
      <c r="AF759" s="77">
        <v>37.866</v>
      </c>
      <c r="AG759" s="77">
        <v>37.191000000000003</v>
      </c>
      <c r="AH759" s="78">
        <v>36.536000000000001</v>
      </c>
    </row>
    <row r="760" spans="1:34" x14ac:dyDescent="0.25">
      <c r="A760" s="67" t="s">
        <v>430</v>
      </c>
      <c r="B760" s="157">
        <v>611455</v>
      </c>
      <c r="C760" s="1">
        <v>520</v>
      </c>
      <c r="D760" s="1" t="s">
        <v>769</v>
      </c>
      <c r="E760" s="1">
        <v>90</v>
      </c>
      <c r="F760" s="77">
        <v>9091.0779999999995</v>
      </c>
      <c r="G760" s="77">
        <v>62135.811000000002</v>
      </c>
      <c r="H760" s="77">
        <v>5372.9669999999996</v>
      </c>
      <c r="I760" s="77">
        <v>11.643000000000001</v>
      </c>
      <c r="J760" s="77">
        <v>45.231000000000002</v>
      </c>
      <c r="K760" s="77">
        <v>4.2999999999999997E-2</v>
      </c>
      <c r="L760" s="77">
        <v>0.5</v>
      </c>
      <c r="M760" s="1">
        <v>2000</v>
      </c>
      <c r="N760" s="224">
        <v>10</v>
      </c>
      <c r="O760" s="233">
        <v>55.954000000000001</v>
      </c>
      <c r="P760" s="77">
        <v>54.47</v>
      </c>
      <c r="Q760" s="77">
        <v>53.07</v>
      </c>
      <c r="R760" s="77">
        <v>51.737000000000002</v>
      </c>
      <c r="S760" s="77">
        <v>50.475000000000001</v>
      </c>
      <c r="T760" s="77">
        <v>49.271999999999998</v>
      </c>
      <c r="U760" s="77">
        <v>48.136000000000003</v>
      </c>
      <c r="V760" s="77">
        <v>47.063000000000002</v>
      </c>
      <c r="W760" s="77">
        <v>46.015999999999998</v>
      </c>
      <c r="X760" s="77">
        <v>45.011000000000003</v>
      </c>
      <c r="Y760" s="77">
        <v>44.064999999999998</v>
      </c>
      <c r="Z760" s="77">
        <v>43.154000000000003</v>
      </c>
      <c r="AA760" s="77">
        <v>42.262999999999998</v>
      </c>
      <c r="AB760" s="77">
        <v>41.429000000000002</v>
      </c>
      <c r="AC760" s="77">
        <v>40.603999999999999</v>
      </c>
      <c r="AD760" s="77">
        <v>39.81</v>
      </c>
      <c r="AE760" s="77">
        <v>39.064</v>
      </c>
      <c r="AF760" s="77">
        <v>38.357999999999997</v>
      </c>
      <c r="AG760" s="77">
        <v>37.673000000000002</v>
      </c>
      <c r="AH760" s="78">
        <v>36.987000000000002</v>
      </c>
    </row>
    <row r="761" spans="1:34" x14ac:dyDescent="0.25">
      <c r="A761" s="67" t="s">
        <v>430</v>
      </c>
      <c r="B761" s="157">
        <v>611455</v>
      </c>
      <c r="C761" s="1">
        <v>520</v>
      </c>
      <c r="D761" s="1" t="s">
        <v>769</v>
      </c>
      <c r="E761" s="1">
        <v>90</v>
      </c>
      <c r="F761" s="77">
        <v>9214.3050000000003</v>
      </c>
      <c r="G761" s="77">
        <v>63009.036999999997</v>
      </c>
      <c r="H761" s="77">
        <v>5450.2470000000003</v>
      </c>
      <c r="I761" s="77">
        <v>5.2489999999999997</v>
      </c>
      <c r="J761" s="77">
        <v>45.570999999999998</v>
      </c>
      <c r="K761" s="77">
        <v>0.04</v>
      </c>
      <c r="L761" s="77">
        <v>0.5</v>
      </c>
      <c r="M761" s="1">
        <v>2000</v>
      </c>
      <c r="N761" s="224">
        <v>10</v>
      </c>
      <c r="O761" s="233">
        <v>56.328000000000003</v>
      </c>
      <c r="P761" s="77">
        <v>54.826999999999998</v>
      </c>
      <c r="Q761" s="77">
        <v>53.429000000000002</v>
      </c>
      <c r="R761" s="77">
        <v>52.1</v>
      </c>
      <c r="S761" s="77">
        <v>50.845999999999997</v>
      </c>
      <c r="T761" s="77">
        <v>49.648000000000003</v>
      </c>
      <c r="U761" s="77">
        <v>48.51</v>
      </c>
      <c r="V761" s="77">
        <v>47.396999999999998</v>
      </c>
      <c r="W761" s="77">
        <v>46.332999999999998</v>
      </c>
      <c r="X761" s="77">
        <v>45.33</v>
      </c>
      <c r="Y761" s="77">
        <v>44.37</v>
      </c>
      <c r="Z761" s="77">
        <v>43.453000000000003</v>
      </c>
      <c r="AA761" s="77">
        <v>42.588000000000001</v>
      </c>
      <c r="AB761" s="77">
        <v>41.755000000000003</v>
      </c>
      <c r="AC761" s="77">
        <v>40.945999999999998</v>
      </c>
      <c r="AD761" s="77">
        <v>40.155000000000001</v>
      </c>
      <c r="AE761" s="77">
        <v>39.414000000000001</v>
      </c>
      <c r="AF761" s="77">
        <v>38.686999999999998</v>
      </c>
      <c r="AG761" s="77">
        <v>37.985999999999997</v>
      </c>
      <c r="AH761" s="78">
        <v>37.314</v>
      </c>
    </row>
    <row r="762" spans="1:34" x14ac:dyDescent="0.25">
      <c r="A762" s="67" t="s">
        <v>431</v>
      </c>
      <c r="B762" s="157">
        <v>611456</v>
      </c>
      <c r="C762" s="1">
        <v>375</v>
      </c>
      <c r="D762" s="1" t="s">
        <v>769</v>
      </c>
      <c r="E762" s="1">
        <v>53</v>
      </c>
      <c r="F762" s="77">
        <v>1525.3630000000001</v>
      </c>
      <c r="G762" s="77">
        <v>11647.508</v>
      </c>
      <c r="H762" s="77">
        <v>7961.085</v>
      </c>
      <c r="I762" s="77">
        <v>21.925000000000001</v>
      </c>
      <c r="J762" s="77">
        <v>15.483000000000001</v>
      </c>
      <c r="K762" s="77">
        <v>3.9E-2</v>
      </c>
      <c r="L762" s="77">
        <v>4.8360000000000003</v>
      </c>
      <c r="M762" s="1">
        <v>2000</v>
      </c>
      <c r="N762" s="224">
        <v>10</v>
      </c>
      <c r="O762" s="233">
        <v>18.66</v>
      </c>
      <c r="P762" s="77">
        <v>18.227</v>
      </c>
      <c r="Q762" s="77">
        <v>17.815000000000001</v>
      </c>
      <c r="R762" s="77">
        <v>17.422999999999998</v>
      </c>
      <c r="S762" s="77">
        <v>17.047999999999998</v>
      </c>
      <c r="T762" s="77">
        <v>16.693000000000001</v>
      </c>
      <c r="U762" s="77">
        <v>16.356999999999999</v>
      </c>
      <c r="V762" s="77">
        <v>16.033999999999999</v>
      </c>
      <c r="W762" s="77">
        <v>15.721</v>
      </c>
      <c r="X762" s="77">
        <v>15.426</v>
      </c>
      <c r="Y762" s="77">
        <v>15.141</v>
      </c>
      <c r="Z762" s="77">
        <v>14.868</v>
      </c>
      <c r="AA762" s="77">
        <v>14.606</v>
      </c>
      <c r="AB762" s="77">
        <v>14.353</v>
      </c>
      <c r="AC762" s="77">
        <v>14.108000000000001</v>
      </c>
      <c r="AD762" s="77">
        <v>13.872999999999999</v>
      </c>
      <c r="AE762" s="77">
        <v>13.646000000000001</v>
      </c>
      <c r="AF762" s="77">
        <v>13.43</v>
      </c>
      <c r="AG762" s="77">
        <v>13.218</v>
      </c>
      <c r="AH762" s="78">
        <v>13.012</v>
      </c>
    </row>
    <row r="763" spans="1:34" x14ac:dyDescent="0.25">
      <c r="A763" s="67" t="s">
        <v>431</v>
      </c>
      <c r="B763" s="157">
        <v>611456</v>
      </c>
      <c r="C763" s="1">
        <v>375</v>
      </c>
      <c r="D763" s="1" t="s">
        <v>769</v>
      </c>
      <c r="E763" s="1">
        <v>53</v>
      </c>
      <c r="F763" s="77">
        <v>1585.2090000000001</v>
      </c>
      <c r="G763" s="77">
        <v>11865.177</v>
      </c>
      <c r="H763" s="77">
        <v>8073.74</v>
      </c>
      <c r="I763" s="77">
        <v>2.9710000000000001</v>
      </c>
      <c r="J763" s="77">
        <v>15.718999999999999</v>
      </c>
      <c r="K763" s="77">
        <v>1.2E-2</v>
      </c>
      <c r="L763" s="77">
        <v>4.8150000000000004</v>
      </c>
      <c r="M763" s="1">
        <v>2000</v>
      </c>
      <c r="N763" s="224">
        <v>10</v>
      </c>
      <c r="O763" s="233">
        <v>18.945</v>
      </c>
      <c r="P763" s="77">
        <v>18.504000000000001</v>
      </c>
      <c r="Q763" s="77">
        <v>18.082999999999998</v>
      </c>
      <c r="R763" s="77">
        <v>17.684999999999999</v>
      </c>
      <c r="S763" s="77">
        <v>17.309999999999999</v>
      </c>
      <c r="T763" s="77">
        <v>16.951000000000001</v>
      </c>
      <c r="U763" s="77">
        <v>16.606000000000002</v>
      </c>
      <c r="V763" s="77">
        <v>16.277000000000001</v>
      </c>
      <c r="W763" s="77">
        <v>15.962999999999999</v>
      </c>
      <c r="X763" s="77">
        <v>15.662000000000001</v>
      </c>
      <c r="Y763" s="77">
        <v>15.372999999999999</v>
      </c>
      <c r="Z763" s="77">
        <v>15.095000000000001</v>
      </c>
      <c r="AA763" s="77">
        <v>14.827</v>
      </c>
      <c r="AB763" s="77">
        <v>14.571999999999999</v>
      </c>
      <c r="AC763" s="77">
        <v>14.324</v>
      </c>
      <c r="AD763" s="77">
        <v>14.084</v>
      </c>
      <c r="AE763" s="77">
        <v>13.855</v>
      </c>
      <c r="AF763" s="77">
        <v>13.632999999999999</v>
      </c>
      <c r="AG763" s="77">
        <v>13.417999999999999</v>
      </c>
      <c r="AH763" s="78">
        <v>13.21</v>
      </c>
    </row>
    <row r="764" spans="1:34" x14ac:dyDescent="0.25">
      <c r="A764" s="67" t="s">
        <v>431</v>
      </c>
      <c r="B764" s="157">
        <v>611456</v>
      </c>
      <c r="C764" s="1">
        <v>375</v>
      </c>
      <c r="D764" s="1" t="s">
        <v>769</v>
      </c>
      <c r="E764" s="1">
        <v>53</v>
      </c>
      <c r="F764" s="77">
        <v>1595.769</v>
      </c>
      <c r="G764" s="77">
        <v>11899.752</v>
      </c>
      <c r="H764" s="77">
        <v>8092.0569999999998</v>
      </c>
      <c r="I764" s="77">
        <v>0.79100000000000004</v>
      </c>
      <c r="J764" s="77">
        <v>15.823</v>
      </c>
      <c r="K764" s="77">
        <v>5.0000000000000001E-3</v>
      </c>
      <c r="L764" s="77">
        <v>4.8109999999999999</v>
      </c>
      <c r="M764" s="1">
        <v>2000</v>
      </c>
      <c r="N764" s="224">
        <v>10</v>
      </c>
      <c r="O764" s="233">
        <v>19.068999999999999</v>
      </c>
      <c r="P764" s="77">
        <v>18.626000000000001</v>
      </c>
      <c r="Q764" s="77">
        <v>18.202000000000002</v>
      </c>
      <c r="R764" s="77">
        <v>17.803000000000001</v>
      </c>
      <c r="S764" s="77">
        <v>17.423999999999999</v>
      </c>
      <c r="T764" s="77">
        <v>17.059000000000001</v>
      </c>
      <c r="U764" s="77">
        <v>16.712</v>
      </c>
      <c r="V764" s="77">
        <v>16.382999999999999</v>
      </c>
      <c r="W764" s="77">
        <v>16.068999999999999</v>
      </c>
      <c r="X764" s="77">
        <v>15.763999999999999</v>
      </c>
      <c r="Y764" s="77">
        <v>15.475</v>
      </c>
      <c r="Z764" s="77">
        <v>15.195</v>
      </c>
      <c r="AA764" s="77">
        <v>14.925000000000001</v>
      </c>
      <c r="AB764" s="77">
        <v>14.667999999999999</v>
      </c>
      <c r="AC764" s="77">
        <v>14.419</v>
      </c>
      <c r="AD764" s="77">
        <v>14.178000000000001</v>
      </c>
      <c r="AE764" s="77">
        <v>13.946999999999999</v>
      </c>
      <c r="AF764" s="77">
        <v>13.723000000000001</v>
      </c>
      <c r="AG764" s="77">
        <v>13.507999999999999</v>
      </c>
      <c r="AH764" s="78">
        <v>13.3</v>
      </c>
    </row>
    <row r="765" spans="1:34" x14ac:dyDescent="0.25">
      <c r="A765" s="67" t="s">
        <v>432</v>
      </c>
      <c r="B765" s="157">
        <v>611457</v>
      </c>
      <c r="C765" s="1">
        <v>560</v>
      </c>
      <c r="D765" s="1" t="s">
        <v>769</v>
      </c>
      <c r="E765" s="1">
        <v>54</v>
      </c>
      <c r="F765" s="77">
        <v>204.37899999999999</v>
      </c>
      <c r="G765" s="77">
        <v>2262.2559999999999</v>
      </c>
      <c r="H765" s="77">
        <v>1088.0820000000001</v>
      </c>
      <c r="I765" s="77">
        <v>7.23</v>
      </c>
      <c r="J765" s="77">
        <v>3.113</v>
      </c>
      <c r="K765" s="77">
        <v>6.0000000000000001E-3</v>
      </c>
      <c r="L765" s="77">
        <v>4.9880000000000004</v>
      </c>
      <c r="M765" s="1">
        <v>2000</v>
      </c>
      <c r="N765" s="224">
        <v>10</v>
      </c>
      <c r="O765" s="233">
        <v>3.871</v>
      </c>
      <c r="P765" s="77">
        <v>3.7669999999999999</v>
      </c>
      <c r="Q765" s="77">
        <v>3.6680000000000001</v>
      </c>
      <c r="R765" s="77">
        <v>3.573</v>
      </c>
      <c r="S765" s="77">
        <v>3.484</v>
      </c>
      <c r="T765" s="77">
        <v>3.3959999999999999</v>
      </c>
      <c r="U765" s="77">
        <v>3.3140000000000001</v>
      </c>
      <c r="V765" s="77">
        <v>3.238</v>
      </c>
      <c r="W765" s="77">
        <v>3.169</v>
      </c>
      <c r="X765" s="77">
        <v>3.097</v>
      </c>
      <c r="Y765" s="77">
        <v>3.0270000000000001</v>
      </c>
      <c r="Z765" s="77">
        <v>2.9649999999999999</v>
      </c>
      <c r="AA765" s="77">
        <v>2.9039999999999999</v>
      </c>
      <c r="AB765" s="77">
        <v>2.843</v>
      </c>
      <c r="AC765" s="77">
        <v>2.786</v>
      </c>
      <c r="AD765" s="77">
        <v>2.7349999999999999</v>
      </c>
      <c r="AE765" s="77">
        <v>2.6819999999999999</v>
      </c>
      <c r="AF765" s="77">
        <v>2.6309999999999998</v>
      </c>
      <c r="AG765" s="77">
        <v>2.5819999999999999</v>
      </c>
      <c r="AH765" s="78">
        <v>2.5379999999999998</v>
      </c>
    </row>
    <row r="766" spans="1:34" x14ac:dyDescent="0.25">
      <c r="A766" s="67" t="s">
        <v>432</v>
      </c>
      <c r="B766" s="157">
        <v>611457</v>
      </c>
      <c r="C766" s="1">
        <v>560</v>
      </c>
      <c r="D766" s="1" t="s">
        <v>769</v>
      </c>
      <c r="E766" s="1">
        <v>54</v>
      </c>
      <c r="F766" s="77">
        <v>224.05600000000001</v>
      </c>
      <c r="G766" s="77">
        <v>2446.9949999999999</v>
      </c>
      <c r="H766" s="77">
        <v>1177.6130000000001</v>
      </c>
      <c r="I766" s="77">
        <v>7.0970000000000004</v>
      </c>
      <c r="J766" s="77">
        <v>3.2509999999999999</v>
      </c>
      <c r="K766" s="77">
        <v>1.9E-2</v>
      </c>
      <c r="L766" s="77">
        <v>4.9909999999999997</v>
      </c>
      <c r="M766" s="1">
        <v>2000</v>
      </c>
      <c r="N766" s="224">
        <v>10</v>
      </c>
      <c r="O766" s="233">
        <v>4.0519999999999996</v>
      </c>
      <c r="P766" s="77">
        <v>3.9380000000000002</v>
      </c>
      <c r="Q766" s="77">
        <v>3.8319999999999999</v>
      </c>
      <c r="R766" s="77">
        <v>3.734</v>
      </c>
      <c r="S766" s="77">
        <v>3.637</v>
      </c>
      <c r="T766" s="77">
        <v>3.548</v>
      </c>
      <c r="U766" s="77">
        <v>3.4649999999999999</v>
      </c>
      <c r="V766" s="77">
        <v>3.3860000000000001</v>
      </c>
      <c r="W766" s="77">
        <v>3.3050000000000002</v>
      </c>
      <c r="X766" s="77">
        <v>3.234</v>
      </c>
      <c r="Y766" s="77">
        <v>3.1619999999999999</v>
      </c>
      <c r="Z766" s="77">
        <v>3.0920000000000001</v>
      </c>
      <c r="AA766" s="77">
        <v>3.03</v>
      </c>
      <c r="AB766" s="77">
        <v>2.9689999999999999</v>
      </c>
      <c r="AC766" s="77">
        <v>2.9089999999999998</v>
      </c>
      <c r="AD766" s="77">
        <v>2.8530000000000002</v>
      </c>
      <c r="AE766" s="77">
        <v>2.7970000000000002</v>
      </c>
      <c r="AF766" s="77">
        <v>2.7440000000000002</v>
      </c>
      <c r="AG766" s="77">
        <v>2.6880000000000002</v>
      </c>
      <c r="AH766" s="78">
        <v>2.6389999999999998</v>
      </c>
    </row>
    <row r="767" spans="1:34" x14ac:dyDescent="0.25">
      <c r="A767" s="67" t="s">
        <v>432</v>
      </c>
      <c r="B767" s="157">
        <v>611457</v>
      </c>
      <c r="C767" s="1">
        <v>560</v>
      </c>
      <c r="D767" s="1" t="s">
        <v>769</v>
      </c>
      <c r="E767" s="1">
        <v>54</v>
      </c>
      <c r="F767" s="77">
        <v>242.19800000000001</v>
      </c>
      <c r="G767" s="77">
        <v>2655.402</v>
      </c>
      <c r="H767" s="77">
        <v>1277.894</v>
      </c>
      <c r="I767" s="77">
        <v>11.493</v>
      </c>
      <c r="J767" s="77">
        <v>3.44</v>
      </c>
      <c r="K767" s="77">
        <v>1.7000000000000001E-2</v>
      </c>
      <c r="L767" s="77">
        <v>4.9909999999999997</v>
      </c>
      <c r="M767" s="1">
        <v>2000</v>
      </c>
      <c r="N767" s="224">
        <v>10</v>
      </c>
      <c r="O767" s="233">
        <v>4.3010000000000002</v>
      </c>
      <c r="P767" s="77">
        <v>4.18</v>
      </c>
      <c r="Q767" s="77">
        <v>4.069</v>
      </c>
      <c r="R767" s="77">
        <v>3.964</v>
      </c>
      <c r="S767" s="77">
        <v>3.8620000000000001</v>
      </c>
      <c r="T767" s="77">
        <v>3.7639999999999998</v>
      </c>
      <c r="U767" s="77">
        <v>3.6709999999999998</v>
      </c>
      <c r="V767" s="77">
        <v>3.581</v>
      </c>
      <c r="W767" s="77">
        <v>3.4969999999999999</v>
      </c>
      <c r="X767" s="77">
        <v>3.4159999999999999</v>
      </c>
      <c r="Y767" s="77">
        <v>3.3410000000000002</v>
      </c>
      <c r="Z767" s="77">
        <v>3.2709999999999999</v>
      </c>
      <c r="AA767" s="77">
        <v>3.2</v>
      </c>
      <c r="AB767" s="77">
        <v>3.133</v>
      </c>
      <c r="AC767" s="77">
        <v>3.0710000000000002</v>
      </c>
      <c r="AD767" s="77">
        <v>3.012</v>
      </c>
      <c r="AE767" s="77">
        <v>2.9529999999999998</v>
      </c>
      <c r="AF767" s="77">
        <v>2.8929999999999998</v>
      </c>
      <c r="AG767" s="77">
        <v>2.8359999999999999</v>
      </c>
      <c r="AH767" s="78">
        <v>2.7829999999999999</v>
      </c>
    </row>
    <row r="768" spans="1:34" x14ac:dyDescent="0.25">
      <c r="A768" s="67" t="s">
        <v>433</v>
      </c>
      <c r="B768" s="157">
        <v>611458</v>
      </c>
      <c r="C768" s="1">
        <v>520</v>
      </c>
      <c r="D768" s="1" t="s">
        <v>769</v>
      </c>
      <c r="E768" s="1">
        <v>102</v>
      </c>
      <c r="F768" s="77">
        <v>212.79400000000001</v>
      </c>
      <c r="G768" s="77">
        <v>1355.3230000000001</v>
      </c>
      <c r="H768" s="77">
        <v>1326.4380000000001</v>
      </c>
      <c r="I768" s="77">
        <v>8.8919999999999995</v>
      </c>
      <c r="J768" s="77">
        <v>73.241</v>
      </c>
      <c r="K768" s="77">
        <v>3.9E-2</v>
      </c>
      <c r="L768" s="77">
        <v>4.9889999999999999</v>
      </c>
      <c r="M768" s="1">
        <v>2000</v>
      </c>
      <c r="N768" s="224">
        <v>10</v>
      </c>
      <c r="O768" s="233">
        <v>87.430999999999997</v>
      </c>
      <c r="P768" s="77">
        <v>85.513999999999996</v>
      </c>
      <c r="Q768" s="77">
        <v>83.688000000000002</v>
      </c>
      <c r="R768" s="77">
        <v>81.957999999999998</v>
      </c>
      <c r="S768" s="77">
        <v>80.305000000000007</v>
      </c>
      <c r="T768" s="77">
        <v>78.724000000000004</v>
      </c>
      <c r="U768" s="77">
        <v>77.213999999999999</v>
      </c>
      <c r="V768" s="77">
        <v>75.762</v>
      </c>
      <c r="W768" s="77">
        <v>74.372</v>
      </c>
      <c r="X768" s="77">
        <v>73.037000000000006</v>
      </c>
      <c r="Y768" s="77">
        <v>71.748000000000005</v>
      </c>
      <c r="Z768" s="77">
        <v>70.509</v>
      </c>
      <c r="AA768" s="77">
        <v>69.325000000000003</v>
      </c>
      <c r="AB768" s="77">
        <v>68.177000000000007</v>
      </c>
      <c r="AC768" s="77">
        <v>67.069000000000003</v>
      </c>
      <c r="AD768" s="77">
        <v>66.001000000000005</v>
      </c>
      <c r="AE768" s="77">
        <v>64.965999999999994</v>
      </c>
      <c r="AF768" s="77">
        <v>63.963999999999999</v>
      </c>
      <c r="AG768" s="77">
        <v>63.000999999999998</v>
      </c>
      <c r="AH768" s="78">
        <v>62.061999999999998</v>
      </c>
    </row>
    <row r="769" spans="1:34" x14ac:dyDescent="0.25">
      <c r="A769" s="67" t="s">
        <v>433</v>
      </c>
      <c r="B769" s="157">
        <v>611458</v>
      </c>
      <c r="C769" s="1">
        <v>520</v>
      </c>
      <c r="D769" s="1" t="s">
        <v>769</v>
      </c>
      <c r="E769" s="1">
        <v>102</v>
      </c>
      <c r="F769" s="77">
        <v>241.667</v>
      </c>
      <c r="G769" s="77">
        <v>1513.076</v>
      </c>
      <c r="H769" s="77">
        <v>1481.5540000000001</v>
      </c>
      <c r="I769" s="77">
        <v>5.6180000000000003</v>
      </c>
      <c r="J769" s="77">
        <v>73.664000000000001</v>
      </c>
      <c r="K769" s="77">
        <v>5.3999999999999999E-2</v>
      </c>
      <c r="L769" s="77">
        <v>4.992</v>
      </c>
      <c r="M769" s="1">
        <v>2000</v>
      </c>
      <c r="N769" s="224">
        <v>10</v>
      </c>
      <c r="O769" s="233">
        <v>87.944999999999993</v>
      </c>
      <c r="P769" s="77">
        <v>86.015000000000001</v>
      </c>
      <c r="Q769" s="77">
        <v>84.182000000000002</v>
      </c>
      <c r="R769" s="77">
        <v>82.44</v>
      </c>
      <c r="S769" s="77">
        <v>80.777000000000001</v>
      </c>
      <c r="T769" s="77">
        <v>79.185000000000002</v>
      </c>
      <c r="U769" s="77">
        <v>77.661000000000001</v>
      </c>
      <c r="V769" s="77">
        <v>76.203000000000003</v>
      </c>
      <c r="W769" s="77">
        <v>74.802999999999997</v>
      </c>
      <c r="X769" s="77">
        <v>73.460999999999999</v>
      </c>
      <c r="Y769" s="77">
        <v>72.168000000000006</v>
      </c>
      <c r="Z769" s="77">
        <v>70.92</v>
      </c>
      <c r="AA769" s="77">
        <v>69.721000000000004</v>
      </c>
      <c r="AB769" s="77">
        <v>68.566999999999993</v>
      </c>
      <c r="AC769" s="77">
        <v>67.448999999999998</v>
      </c>
      <c r="AD769" s="77">
        <v>66.376000000000005</v>
      </c>
      <c r="AE769" s="77">
        <v>65.335999999999999</v>
      </c>
      <c r="AF769" s="77">
        <v>64.325999999999993</v>
      </c>
      <c r="AG769" s="77">
        <v>63.347999999999999</v>
      </c>
      <c r="AH769" s="78">
        <v>62.402999999999999</v>
      </c>
    </row>
    <row r="770" spans="1:34" x14ac:dyDescent="0.25">
      <c r="A770" s="67" t="s">
        <v>433</v>
      </c>
      <c r="B770" s="157">
        <v>611458</v>
      </c>
      <c r="C770" s="1">
        <v>520</v>
      </c>
      <c r="D770" s="1" t="s">
        <v>769</v>
      </c>
      <c r="E770" s="1">
        <v>102</v>
      </c>
      <c r="F770" s="77">
        <v>258.61900000000003</v>
      </c>
      <c r="G770" s="77">
        <v>1632.941</v>
      </c>
      <c r="H770" s="77">
        <v>1599.8969999999999</v>
      </c>
      <c r="I770" s="77">
        <v>1.732</v>
      </c>
      <c r="J770" s="77">
        <v>72.680999999999997</v>
      </c>
      <c r="K770" s="77">
        <v>8.0000000000000002E-3</v>
      </c>
      <c r="L770" s="77">
        <v>4.9950000000000001</v>
      </c>
      <c r="M770" s="1">
        <v>2000</v>
      </c>
      <c r="N770" s="224">
        <v>10</v>
      </c>
      <c r="O770" s="233">
        <v>86.781000000000006</v>
      </c>
      <c r="P770" s="77">
        <v>84.878</v>
      </c>
      <c r="Q770" s="77">
        <v>83.064999999999998</v>
      </c>
      <c r="R770" s="77">
        <v>81.340999999999994</v>
      </c>
      <c r="S770" s="77">
        <v>79.695999999999998</v>
      </c>
      <c r="T770" s="77">
        <v>78.122</v>
      </c>
      <c r="U770" s="77">
        <v>76.617999999999995</v>
      </c>
      <c r="V770" s="77">
        <v>75.180999999999997</v>
      </c>
      <c r="W770" s="77">
        <v>73.801000000000002</v>
      </c>
      <c r="X770" s="77">
        <v>72.472999999999999</v>
      </c>
      <c r="Y770" s="77">
        <v>71.197999999999993</v>
      </c>
      <c r="Z770" s="77">
        <v>69.971999999999994</v>
      </c>
      <c r="AA770" s="77">
        <v>68.793000000000006</v>
      </c>
      <c r="AB770" s="77">
        <v>67.653999999999996</v>
      </c>
      <c r="AC770" s="77">
        <v>66.554000000000002</v>
      </c>
      <c r="AD770" s="77">
        <v>65.488</v>
      </c>
      <c r="AE770" s="77">
        <v>64.459999999999994</v>
      </c>
      <c r="AF770" s="77">
        <v>63.466999999999999</v>
      </c>
      <c r="AG770" s="77">
        <v>62.505000000000003</v>
      </c>
      <c r="AH770" s="78">
        <v>61.575000000000003</v>
      </c>
    </row>
    <row r="771" spans="1:34" x14ac:dyDescent="0.25">
      <c r="A771" s="67" t="s">
        <v>434</v>
      </c>
      <c r="B771" s="157">
        <v>611459</v>
      </c>
      <c r="C771" s="1">
        <v>600</v>
      </c>
      <c r="D771" s="1" t="s">
        <v>769</v>
      </c>
      <c r="E771" s="1">
        <v>54</v>
      </c>
      <c r="F771" s="77">
        <v>284.81400000000002</v>
      </c>
      <c r="G771" s="77">
        <v>3507.2930000000001</v>
      </c>
      <c r="H771" s="77">
        <v>1576.2470000000001</v>
      </c>
      <c r="I771" s="77">
        <v>9.8930000000000007</v>
      </c>
      <c r="J771" s="77">
        <v>4.7549999999999999</v>
      </c>
      <c r="K771" s="77">
        <v>1.9E-2</v>
      </c>
      <c r="L771" s="77">
        <v>4.9939999999999998</v>
      </c>
      <c r="M771" s="1">
        <v>2000</v>
      </c>
      <c r="N771" s="224">
        <v>10</v>
      </c>
      <c r="O771" s="233">
        <v>5.7779999999999996</v>
      </c>
      <c r="P771" s="77">
        <v>5.6360000000000001</v>
      </c>
      <c r="Q771" s="77">
        <v>5.5019999999999998</v>
      </c>
      <c r="R771" s="77">
        <v>5.3760000000000003</v>
      </c>
      <c r="S771" s="77">
        <v>5.2629999999999999</v>
      </c>
      <c r="T771" s="77">
        <v>5.1420000000000003</v>
      </c>
      <c r="U771" s="77">
        <v>5.0350000000000001</v>
      </c>
      <c r="V771" s="77">
        <v>4.9320000000000004</v>
      </c>
      <c r="W771" s="77">
        <v>4.8310000000000004</v>
      </c>
      <c r="X771" s="77">
        <v>4.7380000000000004</v>
      </c>
      <c r="Y771" s="77">
        <v>4.6429999999999998</v>
      </c>
      <c r="Z771" s="77">
        <v>4.5529999999999999</v>
      </c>
      <c r="AA771" s="77">
        <v>4.4720000000000004</v>
      </c>
      <c r="AB771" s="77">
        <v>4.3899999999999997</v>
      </c>
      <c r="AC771" s="77">
        <v>4.3120000000000003</v>
      </c>
      <c r="AD771" s="77">
        <v>4.2439999999999998</v>
      </c>
      <c r="AE771" s="77">
        <v>4.1719999999999997</v>
      </c>
      <c r="AF771" s="77">
        <v>4.0960000000000001</v>
      </c>
      <c r="AG771" s="77">
        <v>4.0289999999999999</v>
      </c>
      <c r="AH771" s="78">
        <v>3.9630000000000001</v>
      </c>
    </row>
    <row r="772" spans="1:34" x14ac:dyDescent="0.25">
      <c r="A772" s="67" t="s">
        <v>434</v>
      </c>
      <c r="B772" s="157">
        <v>611459</v>
      </c>
      <c r="C772" s="1">
        <v>600</v>
      </c>
      <c r="D772" s="1" t="s">
        <v>769</v>
      </c>
      <c r="E772" s="1">
        <v>54</v>
      </c>
      <c r="F772" s="77">
        <v>321.14600000000002</v>
      </c>
      <c r="G772" s="77">
        <v>3762.7330000000002</v>
      </c>
      <c r="H772" s="77">
        <v>1691.336</v>
      </c>
      <c r="I772" s="77">
        <v>7.6109999999999998</v>
      </c>
      <c r="J772" s="77">
        <v>4.9470000000000001</v>
      </c>
      <c r="K772" s="77">
        <v>1.2E-2</v>
      </c>
      <c r="L772" s="77">
        <v>4.9939999999999998</v>
      </c>
      <c r="M772" s="1">
        <v>2000</v>
      </c>
      <c r="N772" s="224">
        <v>10</v>
      </c>
      <c r="O772" s="233">
        <v>6.0119999999999996</v>
      </c>
      <c r="P772" s="77">
        <v>5.8650000000000002</v>
      </c>
      <c r="Q772" s="77">
        <v>5.7290000000000001</v>
      </c>
      <c r="R772" s="77">
        <v>5.5960000000000001</v>
      </c>
      <c r="S772" s="77">
        <v>5.4710000000000001</v>
      </c>
      <c r="T772" s="77">
        <v>5.3520000000000003</v>
      </c>
      <c r="U772" s="77">
        <v>5.226</v>
      </c>
      <c r="V772" s="77">
        <v>5.125</v>
      </c>
      <c r="W772" s="77">
        <v>5.0220000000000002</v>
      </c>
      <c r="X772" s="77">
        <v>4.9249999999999998</v>
      </c>
      <c r="Y772" s="77">
        <v>4.83</v>
      </c>
      <c r="Z772" s="77">
        <v>4.7370000000000001</v>
      </c>
      <c r="AA772" s="77">
        <v>4.6509999999999998</v>
      </c>
      <c r="AB772" s="77">
        <v>4.569</v>
      </c>
      <c r="AC772" s="77">
        <v>4.49</v>
      </c>
      <c r="AD772" s="77">
        <v>4.4109999999999996</v>
      </c>
      <c r="AE772" s="77">
        <v>4.3360000000000003</v>
      </c>
      <c r="AF772" s="77">
        <v>4.2670000000000003</v>
      </c>
      <c r="AG772" s="77">
        <v>4.1909999999999998</v>
      </c>
      <c r="AH772" s="78">
        <v>4.1269999999999998</v>
      </c>
    </row>
    <row r="773" spans="1:34" x14ac:dyDescent="0.25">
      <c r="A773" s="67" t="s">
        <v>434</v>
      </c>
      <c r="B773" s="157">
        <v>611459</v>
      </c>
      <c r="C773" s="1">
        <v>600</v>
      </c>
      <c r="D773" s="1" t="s">
        <v>769</v>
      </c>
      <c r="E773" s="1">
        <v>54</v>
      </c>
      <c r="F773" s="77">
        <v>323.10199999999998</v>
      </c>
      <c r="G773" s="77">
        <v>3895.1460000000002</v>
      </c>
      <c r="H773" s="77">
        <v>1751.2750000000001</v>
      </c>
      <c r="I773" s="77">
        <v>4.577</v>
      </c>
      <c r="J773" s="77">
        <v>5.0419999999999998</v>
      </c>
      <c r="K773" s="77">
        <v>1.2999999999999999E-2</v>
      </c>
      <c r="L773" s="77">
        <v>4.9960000000000004</v>
      </c>
      <c r="M773" s="1">
        <v>2000</v>
      </c>
      <c r="N773" s="224">
        <v>10</v>
      </c>
      <c r="O773" s="233">
        <v>6.133</v>
      </c>
      <c r="P773" s="77">
        <v>5.9820000000000002</v>
      </c>
      <c r="Q773" s="77">
        <v>5.8440000000000003</v>
      </c>
      <c r="R773" s="77">
        <v>5.7030000000000003</v>
      </c>
      <c r="S773" s="77">
        <v>5.5759999999999996</v>
      </c>
      <c r="T773" s="77">
        <v>5.4560000000000004</v>
      </c>
      <c r="U773" s="77">
        <v>5.3390000000000004</v>
      </c>
      <c r="V773" s="77">
        <v>5.2249999999999996</v>
      </c>
      <c r="W773" s="77">
        <v>5.1219999999999999</v>
      </c>
      <c r="X773" s="77">
        <v>5.0199999999999996</v>
      </c>
      <c r="Y773" s="77">
        <v>4.92</v>
      </c>
      <c r="Z773" s="77">
        <v>4.83</v>
      </c>
      <c r="AA773" s="77">
        <v>4.7430000000000003</v>
      </c>
      <c r="AB773" s="77">
        <v>4.6550000000000002</v>
      </c>
      <c r="AC773" s="77">
        <v>4.5730000000000004</v>
      </c>
      <c r="AD773" s="77">
        <v>4.4909999999999997</v>
      </c>
      <c r="AE773" s="77">
        <v>4.4160000000000004</v>
      </c>
      <c r="AF773" s="77">
        <v>4.3460000000000001</v>
      </c>
      <c r="AG773" s="77">
        <v>4.2720000000000002</v>
      </c>
      <c r="AH773" s="78">
        <v>4.2009999999999996</v>
      </c>
    </row>
    <row r="774" spans="1:34" x14ac:dyDescent="0.25">
      <c r="A774" s="67" t="s">
        <v>435</v>
      </c>
      <c r="B774" s="157">
        <v>611319</v>
      </c>
      <c r="C774" s="1" t="s">
        <v>768</v>
      </c>
      <c r="D774" s="1">
        <v>51</v>
      </c>
      <c r="E774" s="1">
        <v>93</v>
      </c>
      <c r="F774" s="77">
        <v>1.004</v>
      </c>
      <c r="G774" s="77">
        <v>17.263000000000002</v>
      </c>
      <c r="H774" s="77">
        <v>7.819</v>
      </c>
      <c r="I774" s="77">
        <v>0.01</v>
      </c>
      <c r="J774" s="77">
        <v>192.34700000000001</v>
      </c>
      <c r="K774" s="77">
        <v>0.58799999999999997</v>
      </c>
      <c r="L774" s="77">
        <v>4.9749999999999996</v>
      </c>
      <c r="M774" s="1">
        <v>2000</v>
      </c>
      <c r="N774" s="224">
        <v>10</v>
      </c>
      <c r="O774" s="233">
        <v>226.03299999999999</v>
      </c>
      <c r="P774" s="77">
        <v>221.393</v>
      </c>
      <c r="Q774" s="77">
        <v>216.94399999999999</v>
      </c>
      <c r="R774" s="77">
        <v>212.81399999999999</v>
      </c>
      <c r="S774" s="77">
        <v>209.137</v>
      </c>
      <c r="T774" s="77">
        <v>205.51</v>
      </c>
      <c r="U774" s="77">
        <v>202.214</v>
      </c>
      <c r="V774" s="77">
        <v>198.87700000000001</v>
      </c>
      <c r="W774" s="77">
        <v>195.41</v>
      </c>
      <c r="X774" s="77">
        <v>192.13900000000001</v>
      </c>
      <c r="Y774" s="77">
        <v>189.13</v>
      </c>
      <c r="Z774" s="77">
        <v>186.238</v>
      </c>
      <c r="AA774" s="77">
        <v>183.22399999999999</v>
      </c>
      <c r="AB774" s="77">
        <v>180.09700000000001</v>
      </c>
      <c r="AC774" s="77">
        <v>177.18</v>
      </c>
      <c r="AD774" s="77">
        <v>174.529</v>
      </c>
      <c r="AE774" s="77">
        <v>172.47300000000001</v>
      </c>
      <c r="AF774" s="77">
        <v>170.297</v>
      </c>
      <c r="AG774" s="77">
        <v>167.89599999999999</v>
      </c>
      <c r="AH774" s="78">
        <v>165.40100000000001</v>
      </c>
    </row>
    <row r="775" spans="1:34" x14ac:dyDescent="0.25">
      <c r="A775" s="67" t="s">
        <v>435</v>
      </c>
      <c r="B775" s="157">
        <v>611319</v>
      </c>
      <c r="C775" s="1" t="s">
        <v>768</v>
      </c>
      <c r="D775" s="1">
        <v>51</v>
      </c>
      <c r="E775" s="1">
        <v>93</v>
      </c>
      <c r="F775" s="77">
        <v>0.96899999999999997</v>
      </c>
      <c r="G775" s="77">
        <v>17.007000000000001</v>
      </c>
      <c r="H775" s="77">
        <v>7.7009999999999996</v>
      </c>
      <c r="I775" s="77">
        <v>1.0999999999999999E-2</v>
      </c>
      <c r="J775" s="77">
        <v>199.28</v>
      </c>
      <c r="K775" s="77">
        <v>0.34699999999999998</v>
      </c>
      <c r="L775" s="77">
        <v>4.9729999999999999</v>
      </c>
      <c r="M775" s="1">
        <v>2000</v>
      </c>
      <c r="N775" s="224">
        <v>10</v>
      </c>
      <c r="O775" s="233">
        <v>234.357</v>
      </c>
      <c r="P775" s="77">
        <v>229.40600000000001</v>
      </c>
      <c r="Q775" s="77">
        <v>225.221</v>
      </c>
      <c r="R775" s="77">
        <v>220.82599999999999</v>
      </c>
      <c r="S775" s="77">
        <v>216.93</v>
      </c>
      <c r="T775" s="77">
        <v>212.97</v>
      </c>
      <c r="U775" s="77">
        <v>209.11799999999999</v>
      </c>
      <c r="V775" s="77">
        <v>205.36</v>
      </c>
      <c r="W775" s="77">
        <v>202.035</v>
      </c>
      <c r="X775" s="77">
        <v>199.161</v>
      </c>
      <c r="Y775" s="77">
        <v>196.18899999999999</v>
      </c>
      <c r="Z775" s="77">
        <v>192.81100000000001</v>
      </c>
      <c r="AA775" s="77">
        <v>189.84399999999999</v>
      </c>
      <c r="AB775" s="77">
        <v>186.816</v>
      </c>
      <c r="AC775" s="77">
        <v>183.542</v>
      </c>
      <c r="AD775" s="77">
        <v>180.75299999999999</v>
      </c>
      <c r="AE775" s="77">
        <v>178.81800000000001</v>
      </c>
      <c r="AF775" s="77">
        <v>175.96100000000001</v>
      </c>
      <c r="AG775" s="77">
        <v>173.74100000000001</v>
      </c>
      <c r="AH775" s="78">
        <v>171.733</v>
      </c>
    </row>
    <row r="776" spans="1:34" x14ac:dyDescent="0.25">
      <c r="A776" s="67" t="s">
        <v>435</v>
      </c>
      <c r="B776" s="157">
        <v>611319</v>
      </c>
      <c r="C776" s="1" t="s">
        <v>768</v>
      </c>
      <c r="D776" s="1">
        <v>51</v>
      </c>
      <c r="E776" s="1">
        <v>93</v>
      </c>
      <c r="F776" s="77">
        <v>0.94399999999999995</v>
      </c>
      <c r="G776" s="77">
        <v>16.809000000000001</v>
      </c>
      <c r="H776" s="77">
        <v>7.6109999999999998</v>
      </c>
      <c r="I776" s="77">
        <v>0.01</v>
      </c>
      <c r="J776" s="77">
        <v>205.15299999999999</v>
      </c>
      <c r="K776" s="77">
        <v>0.49099999999999999</v>
      </c>
      <c r="L776" s="77">
        <v>4.9729999999999999</v>
      </c>
      <c r="M776" s="1">
        <v>2000</v>
      </c>
      <c r="N776" s="224">
        <v>10</v>
      </c>
      <c r="O776" s="233">
        <v>241.345</v>
      </c>
      <c r="P776" s="77">
        <v>236.58099999999999</v>
      </c>
      <c r="Q776" s="77">
        <v>231.66300000000001</v>
      </c>
      <c r="R776" s="77">
        <v>226.98599999999999</v>
      </c>
      <c r="S776" s="77">
        <v>222.88</v>
      </c>
      <c r="T776" s="77">
        <v>218.965</v>
      </c>
      <c r="U776" s="77">
        <v>215.196</v>
      </c>
      <c r="V776" s="77">
        <v>211.45</v>
      </c>
      <c r="W776" s="77">
        <v>208.28</v>
      </c>
      <c r="X776" s="77">
        <v>204.863</v>
      </c>
      <c r="Y776" s="77">
        <v>201.22399999999999</v>
      </c>
      <c r="Z776" s="77">
        <v>198.113</v>
      </c>
      <c r="AA776" s="77">
        <v>195.066</v>
      </c>
      <c r="AB776" s="77">
        <v>192.49799999999999</v>
      </c>
      <c r="AC776" s="77">
        <v>189.96199999999999</v>
      </c>
      <c r="AD776" s="77">
        <v>187.13499999999999</v>
      </c>
      <c r="AE776" s="77">
        <v>184.11099999999999</v>
      </c>
      <c r="AF776" s="77">
        <v>181.20500000000001</v>
      </c>
      <c r="AG776" s="77">
        <v>179.078</v>
      </c>
      <c r="AH776" s="78">
        <v>176.46100000000001</v>
      </c>
    </row>
    <row r="777" spans="1:34" x14ac:dyDescent="0.25">
      <c r="A777" s="67" t="s">
        <v>436</v>
      </c>
      <c r="B777" s="157">
        <v>611320</v>
      </c>
      <c r="C777" s="1" t="s">
        <v>768</v>
      </c>
      <c r="D777" s="1">
        <v>40</v>
      </c>
      <c r="E777" s="1">
        <v>57</v>
      </c>
      <c r="F777" s="77">
        <v>0.83499999999999996</v>
      </c>
      <c r="G777" s="77">
        <v>18.103000000000002</v>
      </c>
      <c r="H777" s="77">
        <v>8.1720000000000006</v>
      </c>
      <c r="I777" s="77">
        <v>2.7E-2</v>
      </c>
      <c r="J777" s="77">
        <v>261.226</v>
      </c>
      <c r="K777" s="77">
        <v>4.641</v>
      </c>
      <c r="L777" s="77">
        <v>4.976</v>
      </c>
      <c r="M777" s="1">
        <v>2000</v>
      </c>
      <c r="N777" s="224">
        <v>10</v>
      </c>
      <c r="O777" s="233">
        <v>307.60599999999999</v>
      </c>
      <c r="P777" s="77">
        <v>301.435</v>
      </c>
      <c r="Q777" s="77">
        <v>294.88200000000001</v>
      </c>
      <c r="R777" s="77">
        <v>289.46499999999997</v>
      </c>
      <c r="S777" s="77">
        <v>284.46899999999999</v>
      </c>
      <c r="T777" s="77">
        <v>279.54000000000002</v>
      </c>
      <c r="U777" s="77">
        <v>274.53300000000002</v>
      </c>
      <c r="V777" s="77">
        <v>269.822</v>
      </c>
      <c r="W777" s="77">
        <v>265.47800000000001</v>
      </c>
      <c r="X777" s="77">
        <v>260.86399999999998</v>
      </c>
      <c r="Y777" s="77">
        <v>256.15499999999997</v>
      </c>
      <c r="Z777" s="77">
        <v>251.93600000000001</v>
      </c>
      <c r="AA777" s="77">
        <v>248.25299999999999</v>
      </c>
      <c r="AB777" s="77">
        <v>244.62200000000001</v>
      </c>
      <c r="AC777" s="77">
        <v>240.79499999999999</v>
      </c>
      <c r="AD777" s="77">
        <v>237.708</v>
      </c>
      <c r="AE777" s="77">
        <v>234.32599999999999</v>
      </c>
      <c r="AF777" s="77">
        <v>230.62299999999999</v>
      </c>
      <c r="AG777" s="77">
        <v>227.643</v>
      </c>
      <c r="AH777" s="78">
        <v>224.36799999999999</v>
      </c>
    </row>
    <row r="778" spans="1:34" x14ac:dyDescent="0.25">
      <c r="A778" s="67" t="s">
        <v>436</v>
      </c>
      <c r="B778" s="157">
        <v>611320</v>
      </c>
      <c r="C778" s="1" t="s">
        <v>768</v>
      </c>
      <c r="D778" s="1">
        <v>40</v>
      </c>
      <c r="E778" s="1">
        <v>57</v>
      </c>
      <c r="F778" s="77">
        <v>0.83499999999999996</v>
      </c>
      <c r="G778" s="77">
        <v>17.972999999999999</v>
      </c>
      <c r="H778" s="77">
        <v>8.1150000000000002</v>
      </c>
      <c r="I778" s="77">
        <v>1.0999999999999999E-2</v>
      </c>
      <c r="J778" s="77">
        <v>261.30900000000003</v>
      </c>
      <c r="K778" s="77">
        <v>1.3540000000000001</v>
      </c>
      <c r="L778" s="77">
        <v>4.9770000000000003</v>
      </c>
      <c r="M778" s="1">
        <v>2000</v>
      </c>
      <c r="N778" s="224">
        <v>10</v>
      </c>
      <c r="O778" s="233">
        <v>307.55700000000002</v>
      </c>
      <c r="P778" s="77">
        <v>301.54700000000003</v>
      </c>
      <c r="Q778" s="77">
        <v>295.416</v>
      </c>
      <c r="R778" s="77">
        <v>289.50900000000001</v>
      </c>
      <c r="S778" s="77">
        <v>284.23599999999999</v>
      </c>
      <c r="T778" s="77">
        <v>279.10399999999998</v>
      </c>
      <c r="U778" s="77">
        <v>274.03500000000003</v>
      </c>
      <c r="V778" s="77">
        <v>269.12200000000001</v>
      </c>
      <c r="W778" s="77">
        <v>264.77100000000002</v>
      </c>
      <c r="X778" s="77">
        <v>260.42700000000002</v>
      </c>
      <c r="Y778" s="77">
        <v>256.67399999999998</v>
      </c>
      <c r="Z778" s="77">
        <v>252.84399999999999</v>
      </c>
      <c r="AA778" s="77">
        <v>248.58799999999999</v>
      </c>
      <c r="AB778" s="77">
        <v>244.726</v>
      </c>
      <c r="AC778" s="77">
        <v>241.24299999999999</v>
      </c>
      <c r="AD778" s="77">
        <v>237.95</v>
      </c>
      <c r="AE778" s="77">
        <v>234.44900000000001</v>
      </c>
      <c r="AF778" s="77">
        <v>231.43899999999999</v>
      </c>
      <c r="AG778" s="77">
        <v>228.184</v>
      </c>
      <c r="AH778" s="78">
        <v>224.357</v>
      </c>
    </row>
    <row r="779" spans="1:34" x14ac:dyDescent="0.25">
      <c r="A779" s="67" t="s">
        <v>436</v>
      </c>
      <c r="B779" s="157">
        <v>611320</v>
      </c>
      <c r="C779" s="1" t="s">
        <v>768</v>
      </c>
      <c r="D779" s="1">
        <v>40</v>
      </c>
      <c r="E779" s="1">
        <v>57</v>
      </c>
      <c r="F779" s="77">
        <v>0.82699999999999996</v>
      </c>
      <c r="G779" s="77">
        <v>17.920000000000002</v>
      </c>
      <c r="H779" s="77">
        <v>8.0890000000000004</v>
      </c>
      <c r="I779" s="77">
        <v>1.6E-2</v>
      </c>
      <c r="J779" s="77">
        <v>262.346</v>
      </c>
      <c r="K779" s="77">
        <v>1.4470000000000001</v>
      </c>
      <c r="L779" s="77">
        <v>4.976</v>
      </c>
      <c r="M779" s="1">
        <v>2000</v>
      </c>
      <c r="N779" s="224">
        <v>10</v>
      </c>
      <c r="O779" s="233">
        <v>310.178</v>
      </c>
      <c r="P779" s="77">
        <v>303.7</v>
      </c>
      <c r="Q779" s="77">
        <v>297.50400000000002</v>
      </c>
      <c r="R779" s="77">
        <v>291.63600000000002</v>
      </c>
      <c r="S779" s="77">
        <v>286.08999999999997</v>
      </c>
      <c r="T779" s="77">
        <v>280.733</v>
      </c>
      <c r="U779" s="77">
        <v>275.90899999999999</v>
      </c>
      <c r="V779" s="77">
        <v>271.15699999999998</v>
      </c>
      <c r="W779" s="77">
        <v>266.20299999999997</v>
      </c>
      <c r="X779" s="77">
        <v>261.97199999999998</v>
      </c>
      <c r="Y779" s="77">
        <v>257.84399999999999</v>
      </c>
      <c r="Z779" s="77">
        <v>253.66900000000001</v>
      </c>
      <c r="AA779" s="77">
        <v>249.40100000000001</v>
      </c>
      <c r="AB779" s="77">
        <v>245.416</v>
      </c>
      <c r="AC779" s="77">
        <v>241.54300000000001</v>
      </c>
      <c r="AD779" s="77">
        <v>237.88</v>
      </c>
      <c r="AE779" s="77">
        <v>234.17699999999999</v>
      </c>
      <c r="AF779" s="77">
        <v>230.78700000000001</v>
      </c>
      <c r="AG779" s="77">
        <v>227.17</v>
      </c>
      <c r="AH779" s="78">
        <v>223.94800000000001</v>
      </c>
    </row>
    <row r="780" spans="1:34" x14ac:dyDescent="0.25">
      <c r="A780" s="67" t="s">
        <v>437</v>
      </c>
      <c r="B780" s="157">
        <v>611321</v>
      </c>
      <c r="C780" s="1" t="s">
        <v>768</v>
      </c>
      <c r="D780" s="1">
        <v>60</v>
      </c>
      <c r="E780" s="1">
        <v>52</v>
      </c>
      <c r="F780" s="77">
        <v>0.54900000000000004</v>
      </c>
      <c r="G780" s="77">
        <v>23.283999999999999</v>
      </c>
      <c r="H780" s="77">
        <v>4.2610000000000001</v>
      </c>
      <c r="I780" s="77">
        <v>2E-3</v>
      </c>
      <c r="J780" s="77">
        <v>197.45699999999999</v>
      </c>
      <c r="K780" s="77">
        <v>0.33300000000000002</v>
      </c>
      <c r="L780" s="77">
        <v>4.9749999999999996</v>
      </c>
      <c r="M780" s="1">
        <v>2000</v>
      </c>
      <c r="N780" s="224">
        <v>10</v>
      </c>
      <c r="O780" s="233">
        <v>232.11099999999999</v>
      </c>
      <c r="P780" s="77">
        <v>227.00299999999999</v>
      </c>
      <c r="Q780" s="77">
        <v>221.934</v>
      </c>
      <c r="R780" s="77">
        <v>217.803</v>
      </c>
      <c r="S780" s="77">
        <v>213.97900000000001</v>
      </c>
      <c r="T780" s="77">
        <v>210.35400000000001</v>
      </c>
      <c r="U780" s="77">
        <v>207.08099999999999</v>
      </c>
      <c r="V780" s="77">
        <v>203.92500000000001</v>
      </c>
      <c r="W780" s="77">
        <v>200.11199999999999</v>
      </c>
      <c r="X780" s="77">
        <v>197.61699999999999</v>
      </c>
      <c r="Y780" s="77">
        <v>194.46700000000001</v>
      </c>
      <c r="Z780" s="77">
        <v>190.995</v>
      </c>
      <c r="AA780" s="77">
        <v>187.58799999999999</v>
      </c>
      <c r="AB780" s="77">
        <v>184.55799999999999</v>
      </c>
      <c r="AC780" s="77">
        <v>182.011</v>
      </c>
      <c r="AD780" s="77">
        <v>180.40700000000001</v>
      </c>
      <c r="AE780" s="77">
        <v>177.821</v>
      </c>
      <c r="AF780" s="77">
        <v>175.209</v>
      </c>
      <c r="AG780" s="77">
        <v>173.512</v>
      </c>
      <c r="AH780" s="78">
        <v>170.65100000000001</v>
      </c>
    </row>
    <row r="781" spans="1:34" x14ac:dyDescent="0.25">
      <c r="A781" s="67" t="s">
        <v>437</v>
      </c>
      <c r="B781" s="157">
        <v>611321</v>
      </c>
      <c r="C781" s="1" t="s">
        <v>768</v>
      </c>
      <c r="D781" s="1">
        <v>60</v>
      </c>
      <c r="E781" s="1">
        <v>52</v>
      </c>
      <c r="F781" s="77">
        <v>0.54700000000000004</v>
      </c>
      <c r="G781" s="77">
        <v>23.224</v>
      </c>
      <c r="H781" s="77">
        <v>4.25</v>
      </c>
      <c r="I781" s="77">
        <v>2E-3</v>
      </c>
      <c r="J781" s="77">
        <v>198.14599999999999</v>
      </c>
      <c r="K781" s="77">
        <v>0.125</v>
      </c>
      <c r="L781" s="77">
        <v>4.9749999999999996</v>
      </c>
      <c r="M781" s="1">
        <v>2000</v>
      </c>
      <c r="N781" s="224">
        <v>10</v>
      </c>
      <c r="O781" s="233">
        <v>230.96899999999999</v>
      </c>
      <c r="P781" s="77">
        <v>226.25700000000001</v>
      </c>
      <c r="Q781" s="77">
        <v>221.84</v>
      </c>
      <c r="R781" s="77">
        <v>218.30199999999999</v>
      </c>
      <c r="S781" s="77">
        <v>214.62200000000001</v>
      </c>
      <c r="T781" s="77">
        <v>210.928</v>
      </c>
      <c r="U781" s="77">
        <v>207.71299999999999</v>
      </c>
      <c r="V781" s="77">
        <v>203.99100000000001</v>
      </c>
      <c r="W781" s="77">
        <v>201.16499999999999</v>
      </c>
      <c r="X781" s="77">
        <v>197.98500000000001</v>
      </c>
      <c r="Y781" s="77">
        <v>194.542</v>
      </c>
      <c r="Z781" s="77">
        <v>191.232</v>
      </c>
      <c r="AA781" s="77">
        <v>189.24199999999999</v>
      </c>
      <c r="AB781" s="77">
        <v>186.56700000000001</v>
      </c>
      <c r="AC781" s="77">
        <v>183.61799999999999</v>
      </c>
      <c r="AD781" s="77">
        <v>181.34899999999999</v>
      </c>
      <c r="AE781" s="77">
        <v>179.542</v>
      </c>
      <c r="AF781" s="77">
        <v>176.876</v>
      </c>
      <c r="AG781" s="77">
        <v>174.45400000000001</v>
      </c>
      <c r="AH781" s="78">
        <v>171.72499999999999</v>
      </c>
    </row>
    <row r="782" spans="1:34" x14ac:dyDescent="0.25">
      <c r="A782" s="67" t="s">
        <v>437</v>
      </c>
      <c r="B782" s="157">
        <v>611321</v>
      </c>
      <c r="C782" s="1" t="s">
        <v>768</v>
      </c>
      <c r="D782" s="1">
        <v>60</v>
      </c>
      <c r="E782" s="1">
        <v>52</v>
      </c>
      <c r="F782" s="77">
        <v>0.54700000000000004</v>
      </c>
      <c r="G782" s="77">
        <v>23.113</v>
      </c>
      <c r="H782" s="77">
        <v>4.2300000000000004</v>
      </c>
      <c r="I782" s="77">
        <v>2E-3</v>
      </c>
      <c r="J782" s="77">
        <v>197.93199999999999</v>
      </c>
      <c r="K782" s="77">
        <v>0.28000000000000003</v>
      </c>
      <c r="L782" s="77">
        <v>4.976</v>
      </c>
      <c r="M782" s="1">
        <v>2000</v>
      </c>
      <c r="N782" s="224">
        <v>10</v>
      </c>
      <c r="O782" s="233">
        <v>230.71100000000001</v>
      </c>
      <c r="P782" s="77">
        <v>225.82</v>
      </c>
      <c r="Q782" s="77">
        <v>222.00200000000001</v>
      </c>
      <c r="R782" s="77">
        <v>219.136</v>
      </c>
      <c r="S782" s="77">
        <v>214.869</v>
      </c>
      <c r="T782" s="77">
        <v>210.86</v>
      </c>
      <c r="U782" s="77">
        <v>206.97399999999999</v>
      </c>
      <c r="V782" s="77">
        <v>203.376</v>
      </c>
      <c r="W782" s="77">
        <v>200.53700000000001</v>
      </c>
      <c r="X782" s="77">
        <v>197.226</v>
      </c>
      <c r="Y782" s="77">
        <v>194.33</v>
      </c>
      <c r="Z782" s="77">
        <v>191.62100000000001</v>
      </c>
      <c r="AA782" s="77">
        <v>189.40899999999999</v>
      </c>
      <c r="AB782" s="77">
        <v>186.423</v>
      </c>
      <c r="AC782" s="77">
        <v>183.81100000000001</v>
      </c>
      <c r="AD782" s="77">
        <v>181.34899999999999</v>
      </c>
      <c r="AE782" s="77">
        <v>178.786</v>
      </c>
      <c r="AF782" s="77">
        <v>176.18899999999999</v>
      </c>
      <c r="AG782" s="77">
        <v>173.32900000000001</v>
      </c>
      <c r="AH782" s="78">
        <v>171.886</v>
      </c>
    </row>
    <row r="783" spans="1:34" x14ac:dyDescent="0.25">
      <c r="A783" s="67" t="s">
        <v>438</v>
      </c>
      <c r="B783" s="157">
        <v>611322</v>
      </c>
      <c r="C783" s="1" t="s">
        <v>768</v>
      </c>
      <c r="D783" s="1">
        <v>52</v>
      </c>
      <c r="E783" s="1">
        <v>30</v>
      </c>
      <c r="F783" s="77">
        <v>0.65300000000000002</v>
      </c>
      <c r="G783" s="77">
        <v>43.087000000000003</v>
      </c>
      <c r="H783" s="77">
        <v>6.0549999999999997</v>
      </c>
      <c r="I783" s="77">
        <v>2E-3</v>
      </c>
      <c r="J783" s="77">
        <v>239.70599999999999</v>
      </c>
      <c r="K783" s="77">
        <v>0.33100000000000002</v>
      </c>
      <c r="L783" s="77">
        <v>4.9740000000000002</v>
      </c>
      <c r="M783" s="1">
        <v>2000</v>
      </c>
      <c r="N783" s="224">
        <v>10</v>
      </c>
      <c r="O783" s="233">
        <v>283.78800000000001</v>
      </c>
      <c r="P783" s="77">
        <v>278.03300000000002</v>
      </c>
      <c r="Q783" s="77">
        <v>271.97899999999998</v>
      </c>
      <c r="R783" s="77">
        <v>266.38299999999998</v>
      </c>
      <c r="S783" s="77">
        <v>261.62099999999998</v>
      </c>
      <c r="T783" s="77">
        <v>257.06799999999998</v>
      </c>
      <c r="U783" s="77">
        <v>252.47200000000001</v>
      </c>
      <c r="V783" s="77">
        <v>247.79499999999999</v>
      </c>
      <c r="W783" s="77">
        <v>243.233</v>
      </c>
      <c r="X783" s="77">
        <v>239.262</v>
      </c>
      <c r="Y783" s="77">
        <v>235.63800000000001</v>
      </c>
      <c r="Z783" s="77">
        <v>231.22499999999999</v>
      </c>
      <c r="AA783" s="77">
        <v>227.91</v>
      </c>
      <c r="AB783" s="77">
        <v>224.137</v>
      </c>
      <c r="AC783" s="77">
        <v>220.785</v>
      </c>
      <c r="AD783" s="77">
        <v>217.571</v>
      </c>
      <c r="AE783" s="77">
        <v>213.91399999999999</v>
      </c>
      <c r="AF783" s="77">
        <v>210.17699999999999</v>
      </c>
      <c r="AG783" s="77">
        <v>206.989</v>
      </c>
      <c r="AH783" s="78">
        <v>204.14400000000001</v>
      </c>
    </row>
    <row r="784" spans="1:34" x14ac:dyDescent="0.25">
      <c r="A784" s="67" t="s">
        <v>438</v>
      </c>
      <c r="B784" s="157">
        <v>611322</v>
      </c>
      <c r="C784" s="1" t="s">
        <v>768</v>
      </c>
      <c r="D784" s="1">
        <v>52</v>
      </c>
      <c r="E784" s="1">
        <v>30</v>
      </c>
      <c r="F784" s="77">
        <v>0.64900000000000002</v>
      </c>
      <c r="G784" s="77">
        <v>42.973999999999997</v>
      </c>
      <c r="H784" s="77">
        <v>6.0389999999999997</v>
      </c>
      <c r="I784" s="77">
        <v>6.0000000000000001E-3</v>
      </c>
      <c r="J784" s="77">
        <v>240.07499999999999</v>
      </c>
      <c r="K784" s="77">
        <v>0.14899999999999999</v>
      </c>
      <c r="L784" s="77">
        <v>4.9740000000000002</v>
      </c>
      <c r="M784" s="1">
        <v>2000</v>
      </c>
      <c r="N784" s="224">
        <v>10</v>
      </c>
      <c r="O784" s="233">
        <v>284.65800000000002</v>
      </c>
      <c r="P784" s="77">
        <v>278.56099999999998</v>
      </c>
      <c r="Q784" s="77">
        <v>272.83999999999997</v>
      </c>
      <c r="R784" s="77">
        <v>267.411</v>
      </c>
      <c r="S784" s="77">
        <v>262.27800000000002</v>
      </c>
      <c r="T784" s="77">
        <v>257.45699999999999</v>
      </c>
      <c r="U784" s="77">
        <v>252.761</v>
      </c>
      <c r="V784" s="77">
        <v>248.66900000000001</v>
      </c>
      <c r="W784" s="77">
        <v>244.279</v>
      </c>
      <c r="X784" s="77">
        <v>239.12799999999999</v>
      </c>
      <c r="Y784" s="77">
        <v>234.76599999999999</v>
      </c>
      <c r="Z784" s="77">
        <v>231.31299999999999</v>
      </c>
      <c r="AA784" s="77">
        <v>227.482</v>
      </c>
      <c r="AB784" s="77">
        <v>223.81299999999999</v>
      </c>
      <c r="AC784" s="77">
        <v>220.30199999999999</v>
      </c>
      <c r="AD784" s="77">
        <v>217.39400000000001</v>
      </c>
      <c r="AE784" s="77">
        <v>214.626</v>
      </c>
      <c r="AF784" s="77">
        <v>211.363</v>
      </c>
      <c r="AG784" s="77">
        <v>207.934</v>
      </c>
      <c r="AH784" s="78">
        <v>204.464</v>
      </c>
    </row>
    <row r="785" spans="1:34" x14ac:dyDescent="0.25">
      <c r="A785" s="67" t="s">
        <v>438</v>
      </c>
      <c r="B785" s="157">
        <v>611322</v>
      </c>
      <c r="C785" s="1" t="s">
        <v>768</v>
      </c>
      <c r="D785" s="1">
        <v>52</v>
      </c>
      <c r="E785" s="1">
        <v>30</v>
      </c>
      <c r="F785" s="77">
        <v>0.64700000000000002</v>
      </c>
      <c r="G785" s="77">
        <v>42.817</v>
      </c>
      <c r="H785" s="77">
        <v>6.0179999999999998</v>
      </c>
      <c r="I785" s="77">
        <v>3.0000000000000001E-3</v>
      </c>
      <c r="J785" s="77">
        <v>239.88399999999999</v>
      </c>
      <c r="K785" s="77">
        <v>0.27800000000000002</v>
      </c>
      <c r="L785" s="77">
        <v>4.9749999999999996</v>
      </c>
      <c r="M785" s="1">
        <v>2000</v>
      </c>
      <c r="N785" s="224">
        <v>10</v>
      </c>
      <c r="O785" s="233">
        <v>282.82400000000001</v>
      </c>
      <c r="P785" s="77">
        <v>277.71899999999999</v>
      </c>
      <c r="Q785" s="77">
        <v>272.64800000000002</v>
      </c>
      <c r="R785" s="77">
        <v>267.01900000000001</v>
      </c>
      <c r="S785" s="77">
        <v>261.60300000000001</v>
      </c>
      <c r="T785" s="77">
        <v>256.61700000000002</v>
      </c>
      <c r="U785" s="77">
        <v>252.101</v>
      </c>
      <c r="V785" s="77">
        <v>247.88800000000001</v>
      </c>
      <c r="W785" s="77">
        <v>243.78899999999999</v>
      </c>
      <c r="X785" s="77">
        <v>240.09299999999999</v>
      </c>
      <c r="Y785" s="77">
        <v>235.86099999999999</v>
      </c>
      <c r="Z785" s="77">
        <v>231.53</v>
      </c>
      <c r="AA785" s="77">
        <v>227.535</v>
      </c>
      <c r="AB785" s="77">
        <v>223.578</v>
      </c>
      <c r="AC785" s="77">
        <v>219.839</v>
      </c>
      <c r="AD785" s="77">
        <v>216.93100000000001</v>
      </c>
      <c r="AE785" s="77">
        <v>214.459</v>
      </c>
      <c r="AF785" s="77">
        <v>212.083</v>
      </c>
      <c r="AG785" s="77">
        <v>208.572</v>
      </c>
      <c r="AH785" s="78">
        <v>204.98699999999999</v>
      </c>
    </row>
    <row r="786" spans="1:34" x14ac:dyDescent="0.25">
      <c r="A786" s="67" t="s">
        <v>439</v>
      </c>
      <c r="B786" s="157">
        <v>611323</v>
      </c>
      <c r="C786" s="1" t="s">
        <v>768</v>
      </c>
      <c r="D786" s="1">
        <v>57</v>
      </c>
      <c r="E786" s="1">
        <v>56</v>
      </c>
      <c r="F786" s="77">
        <v>1.252</v>
      </c>
      <c r="G786" s="77">
        <v>37.713000000000001</v>
      </c>
      <c r="H786" s="77">
        <v>8.2349999999999994</v>
      </c>
      <c r="I786" s="77">
        <v>2E-3</v>
      </c>
      <c r="J786" s="77">
        <v>131.31399999999999</v>
      </c>
      <c r="K786" s="77">
        <v>0.32400000000000001</v>
      </c>
      <c r="L786" s="77">
        <v>4.9749999999999996</v>
      </c>
      <c r="M786" s="1">
        <v>2000</v>
      </c>
      <c r="N786" s="224">
        <v>10</v>
      </c>
      <c r="O786" s="233">
        <v>152.97900000000001</v>
      </c>
      <c r="P786" s="77">
        <v>150.15100000000001</v>
      </c>
      <c r="Q786" s="77">
        <v>147.35900000000001</v>
      </c>
      <c r="R786" s="77">
        <v>144.578</v>
      </c>
      <c r="S786" s="77">
        <v>142.00700000000001</v>
      </c>
      <c r="T786" s="77">
        <v>139.74700000000001</v>
      </c>
      <c r="U786" s="77">
        <v>137.334</v>
      </c>
      <c r="V786" s="77">
        <v>135.256</v>
      </c>
      <c r="W786" s="77">
        <v>133.01900000000001</v>
      </c>
      <c r="X786" s="77">
        <v>131.273</v>
      </c>
      <c r="Y786" s="77">
        <v>129.203</v>
      </c>
      <c r="Z786" s="77">
        <v>127.398</v>
      </c>
      <c r="AA786" s="77">
        <v>125.399</v>
      </c>
      <c r="AB786" s="77">
        <v>123.818</v>
      </c>
      <c r="AC786" s="77">
        <v>122.054</v>
      </c>
      <c r="AD786" s="77">
        <v>120.265</v>
      </c>
      <c r="AE786" s="77">
        <v>118.44799999999999</v>
      </c>
      <c r="AF786" s="77">
        <v>116.815</v>
      </c>
      <c r="AG786" s="77">
        <v>115.24</v>
      </c>
      <c r="AH786" s="78">
        <v>113.92700000000001</v>
      </c>
    </row>
    <row r="787" spans="1:34" x14ac:dyDescent="0.25">
      <c r="A787" s="67" t="s">
        <v>439</v>
      </c>
      <c r="B787" s="157">
        <v>611323</v>
      </c>
      <c r="C787" s="1" t="s">
        <v>768</v>
      </c>
      <c r="D787" s="1">
        <v>57</v>
      </c>
      <c r="E787" s="1">
        <v>56</v>
      </c>
      <c r="F787" s="77">
        <v>1.236</v>
      </c>
      <c r="G787" s="77">
        <v>37.423999999999999</v>
      </c>
      <c r="H787" s="77">
        <v>8.1690000000000005</v>
      </c>
      <c r="I787" s="77">
        <v>5.0000000000000001E-3</v>
      </c>
      <c r="J787" s="77">
        <v>134.00299999999999</v>
      </c>
      <c r="K787" s="77">
        <v>0.18</v>
      </c>
      <c r="L787" s="77">
        <v>4.9729999999999999</v>
      </c>
      <c r="M787" s="1">
        <v>2000</v>
      </c>
      <c r="N787" s="224">
        <v>10</v>
      </c>
      <c r="O787" s="233">
        <v>156.61799999999999</v>
      </c>
      <c r="P787" s="77">
        <v>153.751</v>
      </c>
      <c r="Q787" s="77">
        <v>150.59</v>
      </c>
      <c r="R787" s="77">
        <v>147.63800000000001</v>
      </c>
      <c r="S787" s="77">
        <v>145.43</v>
      </c>
      <c r="T787" s="77">
        <v>143.21700000000001</v>
      </c>
      <c r="U787" s="77">
        <v>140.90600000000001</v>
      </c>
      <c r="V787" s="77">
        <v>138.30500000000001</v>
      </c>
      <c r="W787" s="77">
        <v>136.00200000000001</v>
      </c>
      <c r="X787" s="77">
        <v>133.535</v>
      </c>
      <c r="Y787" s="77">
        <v>131.07599999999999</v>
      </c>
      <c r="Z787" s="77">
        <v>129.54900000000001</v>
      </c>
      <c r="AA787" s="77">
        <v>127.90300000000001</v>
      </c>
      <c r="AB787" s="77">
        <v>125.739</v>
      </c>
      <c r="AC787" s="77">
        <v>123.703</v>
      </c>
      <c r="AD787" s="77">
        <v>122.43300000000001</v>
      </c>
      <c r="AE787" s="77">
        <v>120.846</v>
      </c>
      <c r="AF787" s="77">
        <v>119.22799999999999</v>
      </c>
      <c r="AG787" s="77">
        <v>117.563</v>
      </c>
      <c r="AH787" s="78">
        <v>116.04</v>
      </c>
    </row>
    <row r="788" spans="1:34" x14ac:dyDescent="0.25">
      <c r="A788" s="67" t="s">
        <v>439</v>
      </c>
      <c r="B788" s="157">
        <v>611323</v>
      </c>
      <c r="C788" s="1" t="s">
        <v>768</v>
      </c>
      <c r="D788" s="1">
        <v>57</v>
      </c>
      <c r="E788" s="1">
        <v>56</v>
      </c>
      <c r="F788" s="77">
        <v>1.2210000000000001</v>
      </c>
      <c r="G788" s="77">
        <v>37.076999999999998</v>
      </c>
      <c r="H788" s="77">
        <v>8.0969999999999995</v>
      </c>
      <c r="I788" s="77">
        <v>7.0000000000000001E-3</v>
      </c>
      <c r="J788" s="77">
        <v>136.11199999999999</v>
      </c>
      <c r="K788" s="77">
        <v>0.217</v>
      </c>
      <c r="L788" s="77">
        <v>4.976</v>
      </c>
      <c r="M788" s="1">
        <v>2000</v>
      </c>
      <c r="N788" s="224">
        <v>10</v>
      </c>
      <c r="O788" s="233">
        <v>158.36199999999999</v>
      </c>
      <c r="P788" s="77">
        <v>155.834</v>
      </c>
      <c r="Q788" s="77">
        <v>152.90100000000001</v>
      </c>
      <c r="R788" s="77">
        <v>150.161</v>
      </c>
      <c r="S788" s="77">
        <v>147.59700000000001</v>
      </c>
      <c r="T788" s="77">
        <v>144.88300000000001</v>
      </c>
      <c r="U788" s="77">
        <v>142.51400000000001</v>
      </c>
      <c r="V788" s="77">
        <v>140.399</v>
      </c>
      <c r="W788" s="77">
        <v>137.964</v>
      </c>
      <c r="X788" s="77">
        <v>135.79499999999999</v>
      </c>
      <c r="Y788" s="77">
        <v>133.65899999999999</v>
      </c>
      <c r="Z788" s="77">
        <v>131.63800000000001</v>
      </c>
      <c r="AA788" s="77">
        <v>129.572</v>
      </c>
      <c r="AB788" s="77">
        <v>128.12799999999999</v>
      </c>
      <c r="AC788" s="77">
        <v>126.307</v>
      </c>
      <c r="AD788" s="77">
        <v>124.712</v>
      </c>
      <c r="AE788" s="77">
        <v>122.92400000000001</v>
      </c>
      <c r="AF788" s="77">
        <v>120.919</v>
      </c>
      <c r="AG788" s="77">
        <v>119.587</v>
      </c>
      <c r="AH788" s="78">
        <v>118.381</v>
      </c>
    </row>
    <row r="789" spans="1:34" x14ac:dyDescent="0.25">
      <c r="A789" s="67" t="s">
        <v>440</v>
      </c>
      <c r="B789" s="157">
        <v>611324</v>
      </c>
      <c r="C789" s="1" t="s">
        <v>768</v>
      </c>
      <c r="D789" s="1">
        <v>59</v>
      </c>
      <c r="E789" s="1">
        <v>87</v>
      </c>
      <c r="F789" s="77">
        <v>0.755</v>
      </c>
      <c r="G789" s="77">
        <v>18.806999999999999</v>
      </c>
      <c r="H789" s="77">
        <v>5.9530000000000003</v>
      </c>
      <c r="I789" s="77">
        <v>3.0000000000000001E-3</v>
      </c>
      <c r="J789" s="77">
        <v>194.476</v>
      </c>
      <c r="K789" s="77">
        <v>0.33</v>
      </c>
      <c r="L789" s="77">
        <v>4.9740000000000002</v>
      </c>
      <c r="M789" s="1">
        <v>2000</v>
      </c>
      <c r="N789" s="224">
        <v>10</v>
      </c>
      <c r="O789" s="233">
        <v>227.352</v>
      </c>
      <c r="P789" s="77">
        <v>222.98599999999999</v>
      </c>
      <c r="Q789" s="77">
        <v>219.023</v>
      </c>
      <c r="R789" s="77">
        <v>215.251</v>
      </c>
      <c r="S789" s="77">
        <v>211.34200000000001</v>
      </c>
      <c r="T789" s="77">
        <v>207.608</v>
      </c>
      <c r="U789" s="77">
        <v>204.04499999999999</v>
      </c>
      <c r="V789" s="77">
        <v>200.72499999999999</v>
      </c>
      <c r="W789" s="77">
        <v>197.04900000000001</v>
      </c>
      <c r="X789" s="77">
        <v>194.11099999999999</v>
      </c>
      <c r="Y789" s="77">
        <v>190.59899999999999</v>
      </c>
      <c r="Z789" s="77">
        <v>188.09399999999999</v>
      </c>
      <c r="AA789" s="77">
        <v>185.095</v>
      </c>
      <c r="AB789" s="77">
        <v>182.715</v>
      </c>
      <c r="AC789" s="77">
        <v>180.44300000000001</v>
      </c>
      <c r="AD789" s="77">
        <v>177.79599999999999</v>
      </c>
      <c r="AE789" s="77">
        <v>174.99</v>
      </c>
      <c r="AF789" s="77">
        <v>172.46700000000001</v>
      </c>
      <c r="AG789" s="77">
        <v>169.94800000000001</v>
      </c>
      <c r="AH789" s="78">
        <v>167.88</v>
      </c>
    </row>
    <row r="790" spans="1:34" x14ac:dyDescent="0.25">
      <c r="A790" s="67" t="s">
        <v>440</v>
      </c>
      <c r="B790" s="157">
        <v>611324</v>
      </c>
      <c r="C790" s="1" t="s">
        <v>768</v>
      </c>
      <c r="D790" s="1">
        <v>59</v>
      </c>
      <c r="E790" s="1">
        <v>87</v>
      </c>
      <c r="F790" s="77">
        <v>0.749</v>
      </c>
      <c r="G790" s="77">
        <v>18.867999999999999</v>
      </c>
      <c r="H790" s="77">
        <v>5.9740000000000002</v>
      </c>
      <c r="I790" s="77">
        <v>1E-3</v>
      </c>
      <c r="J790" s="77">
        <v>198.625</v>
      </c>
      <c r="K790" s="77">
        <v>0.30299999999999999</v>
      </c>
      <c r="L790" s="77">
        <v>4.9749999999999996</v>
      </c>
      <c r="M790" s="1">
        <v>2000</v>
      </c>
      <c r="N790" s="224">
        <v>10</v>
      </c>
      <c r="O790" s="233">
        <v>233.38300000000001</v>
      </c>
      <c r="P790" s="77">
        <v>228.43700000000001</v>
      </c>
      <c r="Q790" s="77">
        <v>223.922</v>
      </c>
      <c r="R790" s="77">
        <v>219.72800000000001</v>
      </c>
      <c r="S790" s="77">
        <v>215.60499999999999</v>
      </c>
      <c r="T790" s="77">
        <v>212.01900000000001</v>
      </c>
      <c r="U790" s="77">
        <v>208.44499999999999</v>
      </c>
      <c r="V790" s="77">
        <v>205.315</v>
      </c>
      <c r="W790" s="77">
        <v>201.52699999999999</v>
      </c>
      <c r="X790" s="77">
        <v>198.173</v>
      </c>
      <c r="Y790" s="77">
        <v>194.697</v>
      </c>
      <c r="Z790" s="77">
        <v>191.874</v>
      </c>
      <c r="AA790" s="77">
        <v>189.107</v>
      </c>
      <c r="AB790" s="77">
        <v>186.58500000000001</v>
      </c>
      <c r="AC790" s="77">
        <v>183.44399999999999</v>
      </c>
      <c r="AD790" s="77">
        <v>180.98400000000001</v>
      </c>
      <c r="AE790" s="77">
        <v>178.535</v>
      </c>
      <c r="AF790" s="77">
        <v>176.08500000000001</v>
      </c>
      <c r="AG790" s="77">
        <v>173.649</v>
      </c>
      <c r="AH790" s="78">
        <v>170.99299999999999</v>
      </c>
    </row>
    <row r="791" spans="1:34" x14ac:dyDescent="0.25">
      <c r="A791" s="67" t="s">
        <v>440</v>
      </c>
      <c r="B791" s="157">
        <v>611324</v>
      </c>
      <c r="C791" s="1" t="s">
        <v>768</v>
      </c>
      <c r="D791" s="1">
        <v>59</v>
      </c>
      <c r="E791" s="1">
        <v>87</v>
      </c>
      <c r="F791" s="77">
        <v>0.745</v>
      </c>
      <c r="G791" s="77">
        <v>18.864000000000001</v>
      </c>
      <c r="H791" s="77">
        <v>5.9740000000000002</v>
      </c>
      <c r="I791" s="77">
        <v>3.0000000000000001E-3</v>
      </c>
      <c r="J791" s="77">
        <v>199.83500000000001</v>
      </c>
      <c r="K791" s="77">
        <v>0.10100000000000001</v>
      </c>
      <c r="L791" s="77">
        <v>4.976</v>
      </c>
      <c r="M791" s="1">
        <v>2000</v>
      </c>
      <c r="N791" s="224">
        <v>10</v>
      </c>
      <c r="O791" s="233">
        <v>234.2</v>
      </c>
      <c r="P791" s="77">
        <v>229.35400000000001</v>
      </c>
      <c r="Q791" s="77">
        <v>224.678</v>
      </c>
      <c r="R791" s="77">
        <v>220.74799999999999</v>
      </c>
      <c r="S791" s="77">
        <v>217.00299999999999</v>
      </c>
      <c r="T791" s="77">
        <v>212.94399999999999</v>
      </c>
      <c r="U791" s="77">
        <v>209.172</v>
      </c>
      <c r="V791" s="77">
        <v>206.143</v>
      </c>
      <c r="W791" s="77">
        <v>202.90899999999999</v>
      </c>
      <c r="X791" s="77">
        <v>199.447</v>
      </c>
      <c r="Y791" s="77">
        <v>196.21799999999999</v>
      </c>
      <c r="Z791" s="77">
        <v>193.16</v>
      </c>
      <c r="AA791" s="77">
        <v>190.345</v>
      </c>
      <c r="AB791" s="77">
        <v>187.65899999999999</v>
      </c>
      <c r="AC791" s="77">
        <v>184.751</v>
      </c>
      <c r="AD791" s="77">
        <v>182.459</v>
      </c>
      <c r="AE791" s="77">
        <v>179.78</v>
      </c>
      <c r="AF791" s="77">
        <v>177.69</v>
      </c>
      <c r="AG791" s="77">
        <v>175.44399999999999</v>
      </c>
      <c r="AH791" s="78">
        <v>172.596</v>
      </c>
    </row>
    <row r="792" spans="1:34" x14ac:dyDescent="0.25">
      <c r="A792" s="67" t="s">
        <v>441</v>
      </c>
      <c r="B792" s="157">
        <v>611325</v>
      </c>
      <c r="C792" s="1" t="s">
        <v>768</v>
      </c>
      <c r="D792" s="1">
        <v>56</v>
      </c>
      <c r="E792" s="1">
        <v>110</v>
      </c>
      <c r="F792" s="77">
        <v>0.63500000000000001</v>
      </c>
      <c r="G792" s="77">
        <v>10.7</v>
      </c>
      <c r="H792" s="77">
        <v>4.7549999999999999</v>
      </c>
      <c r="I792" s="77">
        <v>3.0000000000000001E-3</v>
      </c>
      <c r="J792" s="77">
        <v>191.23099999999999</v>
      </c>
      <c r="K792" s="77">
        <v>0.22</v>
      </c>
      <c r="L792" s="77">
        <v>4.9749999999999996</v>
      </c>
      <c r="M792" s="1">
        <v>2000</v>
      </c>
      <c r="N792" s="224">
        <v>10</v>
      </c>
      <c r="O792" s="233">
        <v>221.822</v>
      </c>
      <c r="P792" s="77">
        <v>217.899</v>
      </c>
      <c r="Q792" s="77">
        <v>213.79900000000001</v>
      </c>
      <c r="R792" s="77">
        <v>209.98</v>
      </c>
      <c r="S792" s="77">
        <v>206.74799999999999</v>
      </c>
      <c r="T792" s="77">
        <v>202.85300000000001</v>
      </c>
      <c r="U792" s="77">
        <v>199.553</v>
      </c>
      <c r="V792" s="77">
        <v>196.13200000000001</v>
      </c>
      <c r="W792" s="77">
        <v>193.53100000000001</v>
      </c>
      <c r="X792" s="77">
        <v>191.35300000000001</v>
      </c>
      <c r="Y792" s="77">
        <v>188.559</v>
      </c>
      <c r="Z792" s="77">
        <v>185.58099999999999</v>
      </c>
      <c r="AA792" s="77">
        <v>182.67</v>
      </c>
      <c r="AB792" s="77">
        <v>180.149</v>
      </c>
      <c r="AC792" s="77">
        <v>178.07400000000001</v>
      </c>
      <c r="AD792" s="77">
        <v>175.67099999999999</v>
      </c>
      <c r="AE792" s="77">
        <v>173.14099999999999</v>
      </c>
      <c r="AF792" s="77">
        <v>170.786</v>
      </c>
      <c r="AG792" s="77">
        <v>169.262</v>
      </c>
      <c r="AH792" s="78">
        <v>167.05799999999999</v>
      </c>
    </row>
    <row r="793" spans="1:34" x14ac:dyDescent="0.25">
      <c r="A793" s="67" t="s">
        <v>441</v>
      </c>
      <c r="B793" s="157">
        <v>611325</v>
      </c>
      <c r="C793" s="1" t="s">
        <v>768</v>
      </c>
      <c r="D793" s="1">
        <v>56</v>
      </c>
      <c r="E793" s="1">
        <v>110</v>
      </c>
      <c r="F793" s="77">
        <v>0.625</v>
      </c>
      <c r="G793" s="77">
        <v>10.677</v>
      </c>
      <c r="H793" s="77">
        <v>4.7460000000000004</v>
      </c>
      <c r="I793" s="77">
        <v>1E-3</v>
      </c>
      <c r="J793" s="77">
        <v>196.16200000000001</v>
      </c>
      <c r="K793" s="77">
        <v>0.97299999999999998</v>
      </c>
      <c r="L793" s="77">
        <v>4.976</v>
      </c>
      <c r="M793" s="1">
        <v>2000</v>
      </c>
      <c r="N793" s="224">
        <v>10</v>
      </c>
      <c r="O793" s="233">
        <v>228.01599999999999</v>
      </c>
      <c r="P793" s="77">
        <v>224.16900000000001</v>
      </c>
      <c r="Q793" s="77">
        <v>220.31700000000001</v>
      </c>
      <c r="R793" s="77">
        <v>215.715</v>
      </c>
      <c r="S793" s="77">
        <v>212.16200000000001</v>
      </c>
      <c r="T793" s="77">
        <v>209.178</v>
      </c>
      <c r="U793" s="77">
        <v>205.59800000000001</v>
      </c>
      <c r="V793" s="77">
        <v>201.779</v>
      </c>
      <c r="W793" s="77">
        <v>198.41399999999999</v>
      </c>
      <c r="X793" s="77">
        <v>195.011</v>
      </c>
      <c r="Y793" s="77">
        <v>192.47900000000001</v>
      </c>
      <c r="Z793" s="77">
        <v>189.81899999999999</v>
      </c>
      <c r="AA793" s="77">
        <v>187.44399999999999</v>
      </c>
      <c r="AB793" s="77">
        <v>184.583</v>
      </c>
      <c r="AC793" s="77">
        <v>181.79300000000001</v>
      </c>
      <c r="AD793" s="77">
        <v>180.12200000000001</v>
      </c>
      <c r="AE793" s="77">
        <v>177.988</v>
      </c>
      <c r="AF793" s="77">
        <v>175.07499999999999</v>
      </c>
      <c r="AG793" s="77">
        <v>172.56200000000001</v>
      </c>
      <c r="AH793" s="78">
        <v>171.00800000000001</v>
      </c>
    </row>
    <row r="794" spans="1:34" x14ac:dyDescent="0.25">
      <c r="A794" s="67" t="s">
        <v>441</v>
      </c>
      <c r="B794" s="157">
        <v>611325</v>
      </c>
      <c r="C794" s="1" t="s">
        <v>768</v>
      </c>
      <c r="D794" s="1">
        <v>56</v>
      </c>
      <c r="E794" s="1">
        <v>110</v>
      </c>
      <c r="F794" s="77">
        <v>0.61199999999999999</v>
      </c>
      <c r="G794" s="77">
        <v>10.603999999999999</v>
      </c>
      <c r="H794" s="77">
        <v>4.7119999999999997</v>
      </c>
      <c r="I794" s="77">
        <v>4.0000000000000001E-3</v>
      </c>
      <c r="J794" s="77">
        <v>200.374</v>
      </c>
      <c r="K794" s="77">
        <v>0.51600000000000001</v>
      </c>
      <c r="L794" s="77">
        <v>4.9749999999999996</v>
      </c>
      <c r="M794" s="1">
        <v>2000</v>
      </c>
      <c r="N794" s="224">
        <v>10</v>
      </c>
      <c r="O794" s="233">
        <v>232.73599999999999</v>
      </c>
      <c r="P794" s="77">
        <v>228.52099999999999</v>
      </c>
      <c r="Q794" s="77">
        <v>224.733</v>
      </c>
      <c r="R794" s="77">
        <v>220.37799999999999</v>
      </c>
      <c r="S794" s="77">
        <v>216.72399999999999</v>
      </c>
      <c r="T794" s="77">
        <v>213.358</v>
      </c>
      <c r="U794" s="77">
        <v>209.82</v>
      </c>
      <c r="V794" s="77">
        <v>206.21199999999999</v>
      </c>
      <c r="W794" s="77">
        <v>203.071</v>
      </c>
      <c r="X794" s="77">
        <v>200.571</v>
      </c>
      <c r="Y794" s="77">
        <v>197.49100000000001</v>
      </c>
      <c r="Z794" s="77">
        <v>194.63399999999999</v>
      </c>
      <c r="AA794" s="77">
        <v>191.691</v>
      </c>
      <c r="AB794" s="77">
        <v>189.00200000000001</v>
      </c>
      <c r="AC794" s="77">
        <v>186.001</v>
      </c>
      <c r="AD794" s="77">
        <v>183.44</v>
      </c>
      <c r="AE794" s="77">
        <v>180.94499999999999</v>
      </c>
      <c r="AF794" s="77">
        <v>177.916</v>
      </c>
      <c r="AG794" s="77">
        <v>176.08699999999999</v>
      </c>
      <c r="AH794" s="78">
        <v>174.155</v>
      </c>
    </row>
    <row r="795" spans="1:34" x14ac:dyDescent="0.25">
      <c r="A795" s="67" t="s">
        <v>442</v>
      </c>
      <c r="B795" s="157">
        <v>611326</v>
      </c>
      <c r="C795" s="1" t="s">
        <v>768</v>
      </c>
      <c r="D795" s="1">
        <v>58</v>
      </c>
      <c r="E795" s="1">
        <v>72</v>
      </c>
      <c r="F795" s="77">
        <v>0.873</v>
      </c>
      <c r="G795" s="77">
        <v>21.722999999999999</v>
      </c>
      <c r="H795" s="77">
        <v>5.8920000000000003</v>
      </c>
      <c r="I795" s="77">
        <v>6.0000000000000001E-3</v>
      </c>
      <c r="J795" s="77">
        <v>156.82599999999999</v>
      </c>
      <c r="K795" s="77">
        <v>0.45700000000000002</v>
      </c>
      <c r="L795" s="77">
        <v>4.976</v>
      </c>
      <c r="M795" s="1">
        <v>2000</v>
      </c>
      <c r="N795" s="224">
        <v>10</v>
      </c>
      <c r="O795" s="233">
        <v>182.339</v>
      </c>
      <c r="P795" s="77">
        <v>179.02699999999999</v>
      </c>
      <c r="Q795" s="77">
        <v>175.351</v>
      </c>
      <c r="R795" s="77">
        <v>172.23</v>
      </c>
      <c r="S795" s="77">
        <v>169.26900000000001</v>
      </c>
      <c r="T795" s="77">
        <v>166.24700000000001</v>
      </c>
      <c r="U795" s="77">
        <v>163.98500000000001</v>
      </c>
      <c r="V795" s="77">
        <v>161.26499999999999</v>
      </c>
      <c r="W795" s="77">
        <v>158.91399999999999</v>
      </c>
      <c r="X795" s="77">
        <v>156.471</v>
      </c>
      <c r="Y795" s="77">
        <v>154.15100000000001</v>
      </c>
      <c r="Z795" s="77">
        <v>152.20699999999999</v>
      </c>
      <c r="AA795" s="77">
        <v>150.53700000000001</v>
      </c>
      <c r="AB795" s="77">
        <v>148.327</v>
      </c>
      <c r="AC795" s="77">
        <v>146.059</v>
      </c>
      <c r="AD795" s="77">
        <v>143.49600000000001</v>
      </c>
      <c r="AE795" s="77">
        <v>141.816</v>
      </c>
      <c r="AF795" s="77">
        <v>139.922</v>
      </c>
      <c r="AG795" s="77">
        <v>138.37100000000001</v>
      </c>
      <c r="AH795" s="78">
        <v>136.53899999999999</v>
      </c>
    </row>
    <row r="796" spans="1:34" x14ac:dyDescent="0.25">
      <c r="A796" s="67" t="s">
        <v>442</v>
      </c>
      <c r="B796" s="157">
        <v>611326</v>
      </c>
      <c r="C796" s="1" t="s">
        <v>768</v>
      </c>
      <c r="D796" s="1">
        <v>58</v>
      </c>
      <c r="E796" s="1">
        <v>72</v>
      </c>
      <c r="F796" s="77">
        <v>0.82199999999999995</v>
      </c>
      <c r="G796" s="77">
        <v>21.164000000000001</v>
      </c>
      <c r="H796" s="77">
        <v>5.7389999999999999</v>
      </c>
      <c r="I796" s="77">
        <v>2E-3</v>
      </c>
      <c r="J796" s="77">
        <v>163.87799999999999</v>
      </c>
      <c r="K796" s="77">
        <v>0.14699999999999999</v>
      </c>
      <c r="L796" s="77">
        <v>4.9749999999999996</v>
      </c>
      <c r="M796" s="1">
        <v>2000</v>
      </c>
      <c r="N796" s="224">
        <v>10</v>
      </c>
      <c r="O796" s="233">
        <v>190.803</v>
      </c>
      <c r="P796" s="77">
        <v>187.036</v>
      </c>
      <c r="Q796" s="77">
        <v>183.249</v>
      </c>
      <c r="R796" s="77">
        <v>180.3</v>
      </c>
      <c r="S796" s="77">
        <v>177.14</v>
      </c>
      <c r="T796" s="77">
        <v>174.01</v>
      </c>
      <c r="U796" s="77">
        <v>171.80799999999999</v>
      </c>
      <c r="V796" s="77">
        <v>169.453</v>
      </c>
      <c r="W796" s="77">
        <v>166.74600000000001</v>
      </c>
      <c r="X796" s="77">
        <v>163.684</v>
      </c>
      <c r="Y796" s="77">
        <v>161.01</v>
      </c>
      <c r="Z796" s="77">
        <v>158.59</v>
      </c>
      <c r="AA796" s="77">
        <v>155.791</v>
      </c>
      <c r="AB796" s="77">
        <v>154.238</v>
      </c>
      <c r="AC796" s="77">
        <v>152.47</v>
      </c>
      <c r="AD796" s="77">
        <v>150.63300000000001</v>
      </c>
      <c r="AE796" s="77">
        <v>148.18299999999999</v>
      </c>
      <c r="AF796" s="77">
        <v>146.291</v>
      </c>
      <c r="AG796" s="77">
        <v>144.03200000000001</v>
      </c>
      <c r="AH796" s="78">
        <v>142.08799999999999</v>
      </c>
    </row>
    <row r="797" spans="1:34" x14ac:dyDescent="0.25">
      <c r="A797" s="67" t="s">
        <v>442</v>
      </c>
      <c r="B797" s="157">
        <v>611326</v>
      </c>
      <c r="C797" s="1" t="s">
        <v>768</v>
      </c>
      <c r="D797" s="1">
        <v>58</v>
      </c>
      <c r="E797" s="1">
        <v>72</v>
      </c>
      <c r="F797" s="77">
        <v>0.80800000000000005</v>
      </c>
      <c r="G797" s="77">
        <v>21.004000000000001</v>
      </c>
      <c r="H797" s="77">
        <v>5.6959999999999997</v>
      </c>
      <c r="I797" s="77">
        <v>2E-3</v>
      </c>
      <c r="J797" s="77">
        <v>166.11</v>
      </c>
      <c r="K797" s="77">
        <v>0.20300000000000001</v>
      </c>
      <c r="L797" s="77">
        <v>4.976</v>
      </c>
      <c r="M797" s="1">
        <v>2000</v>
      </c>
      <c r="N797" s="224">
        <v>10</v>
      </c>
      <c r="O797" s="233">
        <v>193.16300000000001</v>
      </c>
      <c r="P797" s="77">
        <v>188.96600000000001</v>
      </c>
      <c r="Q797" s="77">
        <v>185.42599999999999</v>
      </c>
      <c r="R797" s="77">
        <v>182.655</v>
      </c>
      <c r="S797" s="77">
        <v>179.83600000000001</v>
      </c>
      <c r="T797" s="77">
        <v>176.929</v>
      </c>
      <c r="U797" s="77">
        <v>174.43899999999999</v>
      </c>
      <c r="V797" s="77">
        <v>171.10499999999999</v>
      </c>
      <c r="W797" s="77">
        <v>168.18899999999999</v>
      </c>
      <c r="X797" s="77">
        <v>166.048</v>
      </c>
      <c r="Y797" s="77">
        <v>163.53700000000001</v>
      </c>
      <c r="Z797" s="77">
        <v>160.82499999999999</v>
      </c>
      <c r="AA797" s="77">
        <v>158.28299999999999</v>
      </c>
      <c r="AB797" s="77">
        <v>156.45699999999999</v>
      </c>
      <c r="AC797" s="77">
        <v>154.136</v>
      </c>
      <c r="AD797" s="77">
        <v>152.25</v>
      </c>
      <c r="AE797" s="77">
        <v>150.24</v>
      </c>
      <c r="AF797" s="77">
        <v>148.084</v>
      </c>
      <c r="AG797" s="77">
        <v>146.81</v>
      </c>
      <c r="AH797" s="78">
        <v>144.816</v>
      </c>
    </row>
    <row r="798" spans="1:34" x14ac:dyDescent="0.25">
      <c r="A798" s="67" t="s">
        <v>443</v>
      </c>
      <c r="B798" s="157">
        <v>611327</v>
      </c>
      <c r="C798" s="1" t="s">
        <v>768</v>
      </c>
      <c r="D798" s="1">
        <v>56</v>
      </c>
      <c r="E798" s="1">
        <v>54</v>
      </c>
      <c r="F798" s="77">
        <v>0.67700000000000005</v>
      </c>
      <c r="G798" s="77">
        <v>22.745999999999999</v>
      </c>
      <c r="H798" s="77">
        <v>4.9630000000000001</v>
      </c>
      <c r="I798" s="77">
        <v>6.0000000000000001E-3</v>
      </c>
      <c r="J798" s="77">
        <v>182.28200000000001</v>
      </c>
      <c r="K798" s="77">
        <v>0.65500000000000003</v>
      </c>
      <c r="L798" s="77">
        <v>4.976</v>
      </c>
      <c r="M798" s="1">
        <v>2000</v>
      </c>
      <c r="N798" s="224">
        <v>10</v>
      </c>
      <c r="O798" s="233">
        <v>212.185</v>
      </c>
      <c r="P798" s="77">
        <v>208.52799999999999</v>
      </c>
      <c r="Q798" s="77">
        <v>205.19399999999999</v>
      </c>
      <c r="R798" s="77">
        <v>202.03100000000001</v>
      </c>
      <c r="S798" s="77">
        <v>197.24700000000001</v>
      </c>
      <c r="T798" s="77">
        <v>192.64099999999999</v>
      </c>
      <c r="U798" s="77">
        <v>190.197</v>
      </c>
      <c r="V798" s="77">
        <v>186.90799999999999</v>
      </c>
      <c r="W798" s="77">
        <v>184.29900000000001</v>
      </c>
      <c r="X798" s="77">
        <v>181.82900000000001</v>
      </c>
      <c r="Y798" s="77">
        <v>178.98699999999999</v>
      </c>
      <c r="Z798" s="77">
        <v>176.53700000000001</v>
      </c>
      <c r="AA798" s="77">
        <v>173.34200000000001</v>
      </c>
      <c r="AB798" s="77">
        <v>171.22499999999999</v>
      </c>
      <c r="AC798" s="77">
        <v>169.17699999999999</v>
      </c>
      <c r="AD798" s="77">
        <v>166.71100000000001</v>
      </c>
      <c r="AE798" s="77">
        <v>165.25800000000001</v>
      </c>
      <c r="AF798" s="77">
        <v>163.149</v>
      </c>
      <c r="AG798" s="77">
        <v>161.08500000000001</v>
      </c>
      <c r="AH798" s="78">
        <v>159.10599999999999</v>
      </c>
    </row>
    <row r="799" spans="1:34" x14ac:dyDescent="0.25">
      <c r="A799" s="67" t="s">
        <v>443</v>
      </c>
      <c r="B799" s="157">
        <v>611327</v>
      </c>
      <c r="C799" s="1" t="s">
        <v>768</v>
      </c>
      <c r="D799" s="1">
        <v>56</v>
      </c>
      <c r="E799" s="1">
        <v>54</v>
      </c>
      <c r="F799" s="77">
        <v>0.65100000000000002</v>
      </c>
      <c r="G799" s="77">
        <v>22.23</v>
      </c>
      <c r="H799" s="77">
        <v>4.8490000000000002</v>
      </c>
      <c r="I799" s="77">
        <v>0.01</v>
      </c>
      <c r="J799" s="77">
        <v>189.33699999999999</v>
      </c>
      <c r="K799" s="77">
        <v>0.501</v>
      </c>
      <c r="L799" s="77">
        <v>4.9749999999999996</v>
      </c>
      <c r="M799" s="1">
        <v>2000</v>
      </c>
      <c r="N799" s="224">
        <v>10</v>
      </c>
      <c r="O799" s="233">
        <v>220.03399999999999</v>
      </c>
      <c r="P799" s="77">
        <v>216.06700000000001</v>
      </c>
      <c r="Q799" s="77">
        <v>211.72900000000001</v>
      </c>
      <c r="R799" s="77">
        <v>208.23500000000001</v>
      </c>
      <c r="S799" s="77">
        <v>204.798</v>
      </c>
      <c r="T799" s="77">
        <v>201.29499999999999</v>
      </c>
      <c r="U799" s="77">
        <v>198.042</v>
      </c>
      <c r="V799" s="77">
        <v>194.88399999999999</v>
      </c>
      <c r="W799" s="77">
        <v>191.672</v>
      </c>
      <c r="X799" s="77">
        <v>188.62100000000001</v>
      </c>
      <c r="Y799" s="77">
        <v>186.173</v>
      </c>
      <c r="Z799" s="77">
        <v>183.685</v>
      </c>
      <c r="AA799" s="77">
        <v>180.66499999999999</v>
      </c>
      <c r="AB799" s="77">
        <v>178.43299999999999</v>
      </c>
      <c r="AC799" s="77">
        <v>176.209</v>
      </c>
      <c r="AD799" s="77">
        <v>173.50800000000001</v>
      </c>
      <c r="AE799" s="77">
        <v>171.48099999999999</v>
      </c>
      <c r="AF799" s="77">
        <v>169.25200000000001</v>
      </c>
      <c r="AG799" s="77">
        <v>167.387</v>
      </c>
      <c r="AH799" s="78">
        <v>164.56200000000001</v>
      </c>
    </row>
    <row r="800" spans="1:34" x14ac:dyDescent="0.25">
      <c r="A800" s="67" t="s">
        <v>443</v>
      </c>
      <c r="B800" s="157">
        <v>611327</v>
      </c>
      <c r="C800" s="1" t="s">
        <v>768</v>
      </c>
      <c r="D800" s="1">
        <v>56</v>
      </c>
      <c r="E800" s="1">
        <v>54</v>
      </c>
      <c r="F800" s="77">
        <v>0.624</v>
      </c>
      <c r="G800" s="77">
        <v>21.757000000000001</v>
      </c>
      <c r="H800" s="77">
        <v>4.7469999999999999</v>
      </c>
      <c r="I800" s="77">
        <v>4.0000000000000001E-3</v>
      </c>
      <c r="J800" s="77">
        <v>194.096</v>
      </c>
      <c r="K800" s="77">
        <v>0.39600000000000002</v>
      </c>
      <c r="L800" s="77">
        <v>4.976</v>
      </c>
      <c r="M800" s="1">
        <v>2000</v>
      </c>
      <c r="N800" s="224">
        <v>10</v>
      </c>
      <c r="O800" s="233">
        <v>226.18199999999999</v>
      </c>
      <c r="P800" s="77">
        <v>222.369</v>
      </c>
      <c r="Q800" s="77">
        <v>217.59899999999999</v>
      </c>
      <c r="R800" s="77">
        <v>214.00700000000001</v>
      </c>
      <c r="S800" s="77">
        <v>210.547</v>
      </c>
      <c r="T800" s="77">
        <v>206.94300000000001</v>
      </c>
      <c r="U800" s="77">
        <v>203.72800000000001</v>
      </c>
      <c r="V800" s="77">
        <v>200.39</v>
      </c>
      <c r="W800" s="77">
        <v>197.04599999999999</v>
      </c>
      <c r="X800" s="77">
        <v>194.4</v>
      </c>
      <c r="Y800" s="77">
        <v>191.79</v>
      </c>
      <c r="Z800" s="77">
        <v>188.267</v>
      </c>
      <c r="AA800" s="77">
        <v>184.916</v>
      </c>
      <c r="AB800" s="77">
        <v>182.71899999999999</v>
      </c>
      <c r="AC800" s="77">
        <v>180.14099999999999</v>
      </c>
      <c r="AD800" s="77">
        <v>177.21299999999999</v>
      </c>
      <c r="AE800" s="77">
        <v>174.518</v>
      </c>
      <c r="AF800" s="77">
        <v>171.74299999999999</v>
      </c>
      <c r="AG800" s="77">
        <v>169.999</v>
      </c>
      <c r="AH800" s="78">
        <v>167.39699999999999</v>
      </c>
    </row>
    <row r="801" spans="1:34" x14ac:dyDescent="0.25">
      <c r="A801" s="67" t="s">
        <v>444</v>
      </c>
      <c r="B801" s="157">
        <v>611328</v>
      </c>
      <c r="C801" s="1" t="s">
        <v>768</v>
      </c>
      <c r="D801" s="1">
        <v>63</v>
      </c>
      <c r="E801" s="1">
        <v>53</v>
      </c>
      <c r="F801" s="77">
        <v>0.28399999999999997</v>
      </c>
      <c r="G801" s="77">
        <v>12.225</v>
      </c>
      <c r="H801" s="77">
        <v>2.0739999999999998</v>
      </c>
      <c r="I801" s="77">
        <v>3.0000000000000001E-3</v>
      </c>
      <c r="J801" s="77">
        <v>181.292</v>
      </c>
      <c r="K801" s="77">
        <v>0.57099999999999995</v>
      </c>
      <c r="L801" s="77">
        <v>4.99</v>
      </c>
      <c r="M801" s="1">
        <v>2000</v>
      </c>
      <c r="N801" s="224">
        <v>10</v>
      </c>
      <c r="O801" s="233">
        <v>208.90600000000001</v>
      </c>
      <c r="P801" s="77">
        <v>207.46199999999999</v>
      </c>
      <c r="Q801" s="77">
        <v>202.31700000000001</v>
      </c>
      <c r="R801" s="77">
        <v>198.96</v>
      </c>
      <c r="S801" s="77">
        <v>195.79599999999999</v>
      </c>
      <c r="T801" s="77">
        <v>192.31399999999999</v>
      </c>
      <c r="U801" s="77">
        <v>189.804</v>
      </c>
      <c r="V801" s="77">
        <v>185.684</v>
      </c>
      <c r="W801" s="77">
        <v>183.43600000000001</v>
      </c>
      <c r="X801" s="77">
        <v>180.76</v>
      </c>
      <c r="Y801" s="77">
        <v>177.67699999999999</v>
      </c>
      <c r="Z801" s="77">
        <v>176.08699999999999</v>
      </c>
      <c r="AA801" s="77">
        <v>173.90299999999999</v>
      </c>
      <c r="AB801" s="77">
        <v>172.29599999999999</v>
      </c>
      <c r="AC801" s="77">
        <v>168.86099999999999</v>
      </c>
      <c r="AD801" s="77">
        <v>166.84800000000001</v>
      </c>
      <c r="AE801" s="77">
        <v>165.93899999999999</v>
      </c>
      <c r="AF801" s="77">
        <v>161.411</v>
      </c>
      <c r="AG801" s="77">
        <v>159.51300000000001</v>
      </c>
      <c r="AH801" s="78">
        <v>157.864</v>
      </c>
    </row>
    <row r="802" spans="1:34" x14ac:dyDescent="0.25">
      <c r="A802" s="67" t="s">
        <v>444</v>
      </c>
      <c r="B802" s="157">
        <v>611328</v>
      </c>
      <c r="C802" s="1" t="s">
        <v>768</v>
      </c>
      <c r="D802" s="1">
        <v>63</v>
      </c>
      <c r="E802" s="1">
        <v>53</v>
      </c>
      <c r="F802" s="77">
        <v>0.28299999999999997</v>
      </c>
      <c r="G802" s="77">
        <v>12.199</v>
      </c>
      <c r="H802" s="77">
        <v>2.069</v>
      </c>
      <c r="I802" s="77">
        <v>1E-3</v>
      </c>
      <c r="J802" s="77">
        <v>181.63499999999999</v>
      </c>
      <c r="K802" s="77">
        <v>0.53300000000000003</v>
      </c>
      <c r="L802" s="77">
        <v>4.9880000000000004</v>
      </c>
      <c r="M802" s="1">
        <v>2000</v>
      </c>
      <c r="N802" s="224">
        <v>10</v>
      </c>
      <c r="O802" s="233">
        <v>209.363</v>
      </c>
      <c r="P802" s="77">
        <v>206.19900000000001</v>
      </c>
      <c r="Q802" s="77">
        <v>202.39099999999999</v>
      </c>
      <c r="R802" s="77">
        <v>199.071</v>
      </c>
      <c r="S802" s="77">
        <v>195.64099999999999</v>
      </c>
      <c r="T802" s="77">
        <v>192.45599999999999</v>
      </c>
      <c r="U802" s="77">
        <v>189.25</v>
      </c>
      <c r="V802" s="77">
        <v>184.751</v>
      </c>
      <c r="W802" s="77">
        <v>183.42099999999999</v>
      </c>
      <c r="X802" s="77">
        <v>183.267</v>
      </c>
      <c r="Y802" s="77">
        <v>181.267</v>
      </c>
      <c r="Z802" s="77">
        <v>178.852</v>
      </c>
      <c r="AA802" s="77">
        <v>176.37899999999999</v>
      </c>
      <c r="AB802" s="77">
        <v>171.941</v>
      </c>
      <c r="AC802" s="77">
        <v>168.62100000000001</v>
      </c>
      <c r="AD802" s="77">
        <v>164.90600000000001</v>
      </c>
      <c r="AE802" s="77">
        <v>164.965</v>
      </c>
      <c r="AF802" s="77">
        <v>162.541</v>
      </c>
      <c r="AG802" s="77">
        <v>159.92400000000001</v>
      </c>
      <c r="AH802" s="78">
        <v>157.501</v>
      </c>
    </row>
    <row r="803" spans="1:34" x14ac:dyDescent="0.25">
      <c r="A803" s="67" t="s">
        <v>444</v>
      </c>
      <c r="B803" s="157">
        <v>611328</v>
      </c>
      <c r="C803" s="1" t="s">
        <v>768</v>
      </c>
      <c r="D803" s="1">
        <v>63</v>
      </c>
      <c r="E803" s="1">
        <v>53</v>
      </c>
      <c r="F803" s="77">
        <v>0.28100000000000003</v>
      </c>
      <c r="G803" s="77">
        <v>12.205</v>
      </c>
      <c r="H803" s="77">
        <v>2.0699999999999998</v>
      </c>
      <c r="I803" s="77">
        <v>1E-3</v>
      </c>
      <c r="J803" s="77">
        <v>182.47300000000001</v>
      </c>
      <c r="K803" s="77">
        <v>0.97099999999999997</v>
      </c>
      <c r="L803" s="77">
        <v>4.9880000000000004</v>
      </c>
      <c r="M803" s="1">
        <v>2000</v>
      </c>
      <c r="N803" s="224">
        <v>10</v>
      </c>
      <c r="O803" s="233">
        <v>208.59299999999999</v>
      </c>
      <c r="P803" s="77">
        <v>206.03700000000001</v>
      </c>
      <c r="Q803" s="77">
        <v>200.07900000000001</v>
      </c>
      <c r="R803" s="77">
        <v>198.113</v>
      </c>
      <c r="S803" s="77">
        <v>195.53200000000001</v>
      </c>
      <c r="T803" s="77">
        <v>192.90799999999999</v>
      </c>
      <c r="U803" s="77">
        <v>191.21600000000001</v>
      </c>
      <c r="V803" s="77">
        <v>188.59700000000001</v>
      </c>
      <c r="W803" s="77">
        <v>186.25700000000001</v>
      </c>
      <c r="X803" s="77">
        <v>184.143</v>
      </c>
      <c r="Y803" s="77">
        <v>180.80199999999999</v>
      </c>
      <c r="Z803" s="77">
        <v>179.03200000000001</v>
      </c>
      <c r="AA803" s="77">
        <v>175.30199999999999</v>
      </c>
      <c r="AB803" s="77">
        <v>173.28100000000001</v>
      </c>
      <c r="AC803" s="77">
        <v>170.874</v>
      </c>
      <c r="AD803" s="77">
        <v>167.774</v>
      </c>
      <c r="AE803" s="77">
        <v>167.06100000000001</v>
      </c>
      <c r="AF803" s="77">
        <v>163.77000000000001</v>
      </c>
      <c r="AG803" s="77">
        <v>161.55699999999999</v>
      </c>
      <c r="AH803" s="78">
        <v>158.52500000000001</v>
      </c>
    </row>
    <row r="804" spans="1:34" x14ac:dyDescent="0.25">
      <c r="A804" s="67" t="s">
        <v>445</v>
      </c>
      <c r="B804" s="157">
        <v>611329</v>
      </c>
      <c r="C804" s="1" t="s">
        <v>768</v>
      </c>
      <c r="D804" s="1">
        <v>59</v>
      </c>
      <c r="E804" s="1">
        <v>71</v>
      </c>
      <c r="F804" s="77">
        <v>2.3380000000000001</v>
      </c>
      <c r="G804" s="77">
        <v>50.805999999999997</v>
      </c>
      <c r="H804" s="77">
        <v>13.131</v>
      </c>
      <c r="I804" s="77">
        <v>1.6E-2</v>
      </c>
      <c r="J804" s="77">
        <v>60.936999999999998</v>
      </c>
      <c r="K804" s="77">
        <v>8.6999999999999994E-2</v>
      </c>
      <c r="L804" s="77">
        <v>4.976</v>
      </c>
      <c r="M804" s="1">
        <v>2000</v>
      </c>
      <c r="N804" s="224">
        <v>10</v>
      </c>
      <c r="O804" s="233">
        <v>70.88</v>
      </c>
      <c r="P804" s="77">
        <v>69.7</v>
      </c>
      <c r="Q804" s="77">
        <v>68.522999999999996</v>
      </c>
      <c r="R804" s="77">
        <v>67.375</v>
      </c>
      <c r="S804" s="77">
        <v>66.195999999999998</v>
      </c>
      <c r="T804" s="77">
        <v>65.058999999999997</v>
      </c>
      <c r="U804" s="77">
        <v>63.832999999999998</v>
      </c>
      <c r="V804" s="77">
        <v>62.661000000000001</v>
      </c>
      <c r="W804" s="77">
        <v>61.645000000000003</v>
      </c>
      <c r="X804" s="77">
        <v>60.792000000000002</v>
      </c>
      <c r="Y804" s="77">
        <v>59.920999999999999</v>
      </c>
      <c r="Z804" s="77">
        <v>59.18</v>
      </c>
      <c r="AA804" s="77">
        <v>58.279000000000003</v>
      </c>
      <c r="AB804" s="77">
        <v>57.222999999999999</v>
      </c>
      <c r="AC804" s="77">
        <v>56.540999999999997</v>
      </c>
      <c r="AD804" s="77">
        <v>55.768000000000001</v>
      </c>
      <c r="AE804" s="77">
        <v>54.768000000000001</v>
      </c>
      <c r="AF804" s="77">
        <v>54.125999999999998</v>
      </c>
      <c r="AG804" s="77">
        <v>53.460999999999999</v>
      </c>
      <c r="AH804" s="78">
        <v>52.804000000000002</v>
      </c>
    </row>
    <row r="805" spans="1:34" x14ac:dyDescent="0.25">
      <c r="A805" s="67" t="s">
        <v>445</v>
      </c>
      <c r="B805" s="157">
        <v>611329</v>
      </c>
      <c r="C805" s="1" t="s">
        <v>768</v>
      </c>
      <c r="D805" s="1">
        <v>59</v>
      </c>
      <c r="E805" s="1">
        <v>71</v>
      </c>
      <c r="F805" s="77">
        <v>2.2959999999999998</v>
      </c>
      <c r="G805" s="77">
        <v>50.052999999999997</v>
      </c>
      <c r="H805" s="77">
        <v>12.936</v>
      </c>
      <c r="I805" s="77">
        <v>1.2999999999999999E-2</v>
      </c>
      <c r="J805" s="77">
        <v>61.811999999999998</v>
      </c>
      <c r="K805" s="77">
        <v>0.09</v>
      </c>
      <c r="L805" s="77">
        <v>4.976</v>
      </c>
      <c r="M805" s="1">
        <v>2000</v>
      </c>
      <c r="N805" s="224">
        <v>10</v>
      </c>
      <c r="O805" s="233">
        <v>72.073999999999998</v>
      </c>
      <c r="P805" s="77">
        <v>70.646000000000001</v>
      </c>
      <c r="Q805" s="77">
        <v>69.375</v>
      </c>
      <c r="R805" s="77">
        <v>68.161000000000001</v>
      </c>
      <c r="S805" s="77">
        <v>66.808000000000007</v>
      </c>
      <c r="T805" s="77">
        <v>65.730999999999995</v>
      </c>
      <c r="U805" s="77">
        <v>64.852000000000004</v>
      </c>
      <c r="V805" s="77">
        <v>63.878</v>
      </c>
      <c r="W805" s="77">
        <v>62.72</v>
      </c>
      <c r="X805" s="77">
        <v>61.673999999999999</v>
      </c>
      <c r="Y805" s="77">
        <v>60.548999999999999</v>
      </c>
      <c r="Z805" s="77">
        <v>59.970999999999997</v>
      </c>
      <c r="AA805" s="77">
        <v>59.054000000000002</v>
      </c>
      <c r="AB805" s="77">
        <v>58.037999999999997</v>
      </c>
      <c r="AC805" s="77">
        <v>57.345999999999997</v>
      </c>
      <c r="AD805" s="77">
        <v>56.521999999999998</v>
      </c>
      <c r="AE805" s="77">
        <v>55.667000000000002</v>
      </c>
      <c r="AF805" s="77">
        <v>55.02</v>
      </c>
      <c r="AG805" s="77">
        <v>54.332000000000001</v>
      </c>
      <c r="AH805" s="78">
        <v>53.816000000000003</v>
      </c>
    </row>
    <row r="806" spans="1:34" x14ac:dyDescent="0.25">
      <c r="A806" s="67" t="s">
        <v>445</v>
      </c>
      <c r="B806" s="157">
        <v>611329</v>
      </c>
      <c r="C806" s="1" t="s">
        <v>768</v>
      </c>
      <c r="D806" s="1">
        <v>59</v>
      </c>
      <c r="E806" s="1">
        <v>71</v>
      </c>
      <c r="F806" s="77">
        <v>2.2530000000000001</v>
      </c>
      <c r="G806" s="77">
        <v>49.277999999999999</v>
      </c>
      <c r="H806" s="77">
        <v>12.738</v>
      </c>
      <c r="I806" s="77">
        <v>8.0000000000000002E-3</v>
      </c>
      <c r="J806" s="77">
        <v>63.357999999999997</v>
      </c>
      <c r="K806" s="77">
        <v>0.11</v>
      </c>
      <c r="L806" s="77">
        <v>4.9770000000000003</v>
      </c>
      <c r="M806" s="1">
        <v>2000</v>
      </c>
      <c r="N806" s="224">
        <v>10</v>
      </c>
      <c r="O806" s="233">
        <v>73.683999999999997</v>
      </c>
      <c r="P806" s="77">
        <v>72.531999999999996</v>
      </c>
      <c r="Q806" s="77">
        <v>71.323999999999998</v>
      </c>
      <c r="R806" s="77">
        <v>69.867000000000004</v>
      </c>
      <c r="S806" s="77">
        <v>68.816000000000003</v>
      </c>
      <c r="T806" s="77">
        <v>67.465999999999994</v>
      </c>
      <c r="U806" s="77">
        <v>66.316999999999993</v>
      </c>
      <c r="V806" s="77">
        <v>65.192999999999998</v>
      </c>
      <c r="W806" s="77">
        <v>64.126999999999995</v>
      </c>
      <c r="X806" s="77">
        <v>63.290999999999997</v>
      </c>
      <c r="Y806" s="77">
        <v>62.264000000000003</v>
      </c>
      <c r="Z806" s="77">
        <v>61.322000000000003</v>
      </c>
      <c r="AA806" s="77">
        <v>60.500999999999998</v>
      </c>
      <c r="AB806" s="77">
        <v>59.712000000000003</v>
      </c>
      <c r="AC806" s="77">
        <v>58.683999999999997</v>
      </c>
      <c r="AD806" s="77">
        <v>57.786000000000001</v>
      </c>
      <c r="AE806" s="77">
        <v>57.188000000000002</v>
      </c>
      <c r="AF806" s="77">
        <v>56.337000000000003</v>
      </c>
      <c r="AG806" s="77">
        <v>55.75</v>
      </c>
      <c r="AH806" s="78">
        <v>55.005000000000003</v>
      </c>
    </row>
    <row r="807" spans="1:34" x14ac:dyDescent="0.25">
      <c r="A807" s="67" t="s">
        <v>446</v>
      </c>
      <c r="B807" s="157">
        <v>611330</v>
      </c>
      <c r="C807" s="1" t="s">
        <v>768</v>
      </c>
      <c r="D807" s="1">
        <v>59</v>
      </c>
      <c r="E807" s="1">
        <v>75</v>
      </c>
      <c r="F807" s="77">
        <v>4.7839999999999998</v>
      </c>
      <c r="G807" s="77">
        <v>94.902000000000001</v>
      </c>
      <c r="H807" s="77">
        <v>25.911000000000001</v>
      </c>
      <c r="I807" s="77">
        <v>2E-3</v>
      </c>
      <c r="J807" s="77">
        <v>37.302</v>
      </c>
      <c r="K807" s="77">
        <v>0.108</v>
      </c>
      <c r="L807" s="77">
        <v>4.976</v>
      </c>
      <c r="M807" s="1">
        <v>2000</v>
      </c>
      <c r="N807" s="224">
        <v>10</v>
      </c>
      <c r="O807" s="233">
        <v>44.110999999999997</v>
      </c>
      <c r="P807" s="77">
        <v>43.142000000000003</v>
      </c>
      <c r="Q807" s="77">
        <v>42.219000000000001</v>
      </c>
      <c r="R807" s="77">
        <v>41.347000000000001</v>
      </c>
      <c r="S807" s="77">
        <v>40.686999999999998</v>
      </c>
      <c r="T807" s="77">
        <v>39.9</v>
      </c>
      <c r="U807" s="77">
        <v>39.055999999999997</v>
      </c>
      <c r="V807" s="77">
        <v>38.331000000000003</v>
      </c>
      <c r="W807" s="77">
        <v>37.76</v>
      </c>
      <c r="X807" s="77">
        <v>37.177999999999997</v>
      </c>
      <c r="Y807" s="77">
        <v>36.643000000000001</v>
      </c>
      <c r="Z807" s="77">
        <v>35.933</v>
      </c>
      <c r="AA807" s="77">
        <v>35.51</v>
      </c>
      <c r="AB807" s="77">
        <v>35.103000000000002</v>
      </c>
      <c r="AC807" s="77">
        <v>34.423999999999999</v>
      </c>
      <c r="AD807" s="77">
        <v>33.758000000000003</v>
      </c>
      <c r="AE807" s="77">
        <v>33.292999999999999</v>
      </c>
      <c r="AF807" s="77">
        <v>32.975000000000001</v>
      </c>
      <c r="AG807" s="77">
        <v>32.555999999999997</v>
      </c>
      <c r="AH807" s="78">
        <v>32.121000000000002</v>
      </c>
    </row>
    <row r="808" spans="1:34" x14ac:dyDescent="0.25">
      <c r="A808" s="67" t="s">
        <v>446</v>
      </c>
      <c r="B808" s="157">
        <v>611330</v>
      </c>
      <c r="C808" s="1" t="s">
        <v>768</v>
      </c>
      <c r="D808" s="1">
        <v>59</v>
      </c>
      <c r="E808" s="1">
        <v>75</v>
      </c>
      <c r="F808" s="77">
        <v>4.7850000000000001</v>
      </c>
      <c r="G808" s="77">
        <v>94.978999999999999</v>
      </c>
      <c r="H808" s="77">
        <v>25.931000000000001</v>
      </c>
      <c r="I808" s="77">
        <v>2E-3</v>
      </c>
      <c r="J808" s="77">
        <v>37.813000000000002</v>
      </c>
      <c r="K808" s="77">
        <v>7.4999999999999997E-2</v>
      </c>
      <c r="L808" s="77">
        <v>4.976</v>
      </c>
      <c r="M808" s="1">
        <v>2000</v>
      </c>
      <c r="N808" s="224">
        <v>10</v>
      </c>
      <c r="O808" s="233">
        <v>44.63</v>
      </c>
      <c r="P808" s="77">
        <v>43.664000000000001</v>
      </c>
      <c r="Q808" s="77">
        <v>42.668999999999997</v>
      </c>
      <c r="R808" s="77">
        <v>41.746000000000002</v>
      </c>
      <c r="S808" s="77">
        <v>41.1</v>
      </c>
      <c r="T808" s="77">
        <v>40.503</v>
      </c>
      <c r="U808" s="77">
        <v>39.844000000000001</v>
      </c>
      <c r="V808" s="77">
        <v>39.072000000000003</v>
      </c>
      <c r="W808" s="77">
        <v>38.366999999999997</v>
      </c>
      <c r="X808" s="77">
        <v>37.679000000000002</v>
      </c>
      <c r="Y808" s="77">
        <v>37.100999999999999</v>
      </c>
      <c r="Z808" s="77">
        <v>36.533999999999999</v>
      </c>
      <c r="AA808" s="77">
        <v>35.936</v>
      </c>
      <c r="AB808" s="77">
        <v>35.350999999999999</v>
      </c>
      <c r="AC808" s="77">
        <v>34.795999999999999</v>
      </c>
      <c r="AD808" s="77">
        <v>34.311999999999998</v>
      </c>
      <c r="AE808" s="77">
        <v>33.823999999999998</v>
      </c>
      <c r="AF808" s="77">
        <v>33.505000000000003</v>
      </c>
      <c r="AG808" s="77">
        <v>32.993000000000002</v>
      </c>
      <c r="AH808" s="78">
        <v>32.628999999999998</v>
      </c>
    </row>
    <row r="809" spans="1:34" x14ac:dyDescent="0.25">
      <c r="A809" s="67" t="s">
        <v>446</v>
      </c>
      <c r="B809" s="157">
        <v>611330</v>
      </c>
      <c r="C809" s="1" t="s">
        <v>768</v>
      </c>
      <c r="D809" s="1">
        <v>59</v>
      </c>
      <c r="E809" s="1">
        <v>75</v>
      </c>
      <c r="F809" s="77">
        <v>4.7809999999999997</v>
      </c>
      <c r="G809" s="77">
        <v>94.867000000000004</v>
      </c>
      <c r="H809" s="77">
        <v>25.902000000000001</v>
      </c>
      <c r="I809" s="77">
        <v>5.0000000000000001E-3</v>
      </c>
      <c r="J809" s="77">
        <v>38.042999999999999</v>
      </c>
      <c r="K809" s="77">
        <v>7.2999999999999995E-2</v>
      </c>
      <c r="L809" s="77">
        <v>4.976</v>
      </c>
      <c r="M809" s="1">
        <v>2000</v>
      </c>
      <c r="N809" s="224">
        <v>10</v>
      </c>
      <c r="O809" s="233">
        <v>44.884</v>
      </c>
      <c r="P809" s="77">
        <v>44.043999999999997</v>
      </c>
      <c r="Q809" s="77">
        <v>43.134</v>
      </c>
      <c r="R809" s="77">
        <v>42.249000000000002</v>
      </c>
      <c r="S809" s="77">
        <v>41.451999999999998</v>
      </c>
      <c r="T809" s="77">
        <v>40.723999999999997</v>
      </c>
      <c r="U809" s="77">
        <v>39.93</v>
      </c>
      <c r="V809" s="77">
        <v>39.158999999999999</v>
      </c>
      <c r="W809" s="77">
        <v>38.56</v>
      </c>
      <c r="X809" s="77">
        <v>37.881999999999998</v>
      </c>
      <c r="Y809" s="77">
        <v>37.375</v>
      </c>
      <c r="Z809" s="77">
        <v>36.798999999999999</v>
      </c>
      <c r="AA809" s="77">
        <v>36.174999999999997</v>
      </c>
      <c r="AB809" s="77">
        <v>35.561</v>
      </c>
      <c r="AC809" s="77">
        <v>34.957999999999998</v>
      </c>
      <c r="AD809" s="77">
        <v>34.442</v>
      </c>
      <c r="AE809" s="77">
        <v>33.987000000000002</v>
      </c>
      <c r="AF809" s="77">
        <v>33.658000000000001</v>
      </c>
      <c r="AG809" s="77">
        <v>33.213000000000001</v>
      </c>
      <c r="AH809" s="78">
        <v>32.682000000000002</v>
      </c>
    </row>
    <row r="810" spans="1:34" x14ac:dyDescent="0.25">
      <c r="A810" s="67" t="s">
        <v>447</v>
      </c>
      <c r="B810" s="157">
        <v>611331</v>
      </c>
      <c r="C810" s="1" t="s">
        <v>768</v>
      </c>
      <c r="D810" s="1">
        <v>59</v>
      </c>
      <c r="E810" s="1">
        <v>34</v>
      </c>
      <c r="F810" s="77">
        <v>1.5469999999999999</v>
      </c>
      <c r="G810" s="77">
        <v>73.677000000000007</v>
      </c>
      <c r="H810" s="77">
        <v>9.1199999999999992</v>
      </c>
      <c r="I810" s="77">
        <v>7.0000000000000001E-3</v>
      </c>
      <c r="J810" s="77">
        <v>85.296999999999997</v>
      </c>
      <c r="K810" s="77">
        <v>0.14899999999999999</v>
      </c>
      <c r="L810" s="77">
        <v>4.9770000000000003</v>
      </c>
      <c r="M810" s="1">
        <v>2000</v>
      </c>
      <c r="N810" s="224">
        <v>10</v>
      </c>
      <c r="O810" s="233">
        <v>99.626000000000005</v>
      </c>
      <c r="P810" s="77">
        <v>97.52</v>
      </c>
      <c r="Q810" s="77">
        <v>95.472999999999999</v>
      </c>
      <c r="R810" s="77">
        <v>93.902000000000001</v>
      </c>
      <c r="S810" s="77">
        <v>92.222999999999999</v>
      </c>
      <c r="T810" s="77">
        <v>90.924000000000007</v>
      </c>
      <c r="U810" s="77">
        <v>89.168999999999997</v>
      </c>
      <c r="V810" s="77">
        <v>87.739000000000004</v>
      </c>
      <c r="W810" s="77">
        <v>86.012</v>
      </c>
      <c r="X810" s="77">
        <v>85.111000000000004</v>
      </c>
      <c r="Y810" s="77">
        <v>83.866</v>
      </c>
      <c r="Z810" s="77">
        <v>82.302000000000007</v>
      </c>
      <c r="AA810" s="77">
        <v>81.037000000000006</v>
      </c>
      <c r="AB810" s="77">
        <v>80.350999999999999</v>
      </c>
      <c r="AC810" s="77">
        <v>79.513000000000005</v>
      </c>
      <c r="AD810" s="77">
        <v>78.108000000000004</v>
      </c>
      <c r="AE810" s="77">
        <v>77.081999999999994</v>
      </c>
      <c r="AF810" s="77">
        <v>76.394999999999996</v>
      </c>
      <c r="AG810" s="77">
        <v>75.19</v>
      </c>
      <c r="AH810" s="78">
        <v>74.391000000000005</v>
      </c>
    </row>
    <row r="811" spans="1:34" x14ac:dyDescent="0.25">
      <c r="A811" s="67" t="s">
        <v>447</v>
      </c>
      <c r="B811" s="157">
        <v>611331</v>
      </c>
      <c r="C811" s="1" t="s">
        <v>768</v>
      </c>
      <c r="D811" s="1">
        <v>59</v>
      </c>
      <c r="E811" s="1">
        <v>34</v>
      </c>
      <c r="F811" s="77">
        <v>1.5349999999999999</v>
      </c>
      <c r="G811" s="77">
        <v>73.087999999999994</v>
      </c>
      <c r="H811" s="77">
        <v>9.0440000000000005</v>
      </c>
      <c r="I811" s="77">
        <v>3.0000000000000001E-3</v>
      </c>
      <c r="J811" s="77">
        <v>86.244</v>
      </c>
      <c r="K811" s="77">
        <v>8.2000000000000003E-2</v>
      </c>
      <c r="L811" s="77">
        <v>4.9749999999999996</v>
      </c>
      <c r="M811" s="1">
        <v>2000</v>
      </c>
      <c r="N811" s="224">
        <v>10</v>
      </c>
      <c r="O811" s="233">
        <v>100.102</v>
      </c>
      <c r="P811" s="77">
        <v>98.218999999999994</v>
      </c>
      <c r="Q811" s="77">
        <v>96.486000000000004</v>
      </c>
      <c r="R811" s="77">
        <v>95.043999999999997</v>
      </c>
      <c r="S811" s="77">
        <v>93.522000000000006</v>
      </c>
      <c r="T811" s="77">
        <v>91.734999999999999</v>
      </c>
      <c r="U811" s="77">
        <v>90.012</v>
      </c>
      <c r="V811" s="77">
        <v>88.81</v>
      </c>
      <c r="W811" s="77">
        <v>87.6</v>
      </c>
      <c r="X811" s="77">
        <v>86.046000000000006</v>
      </c>
      <c r="Y811" s="77">
        <v>84.811000000000007</v>
      </c>
      <c r="Z811" s="77">
        <v>83.820999999999998</v>
      </c>
      <c r="AA811" s="77">
        <v>82.495999999999995</v>
      </c>
      <c r="AB811" s="77">
        <v>81.302999999999997</v>
      </c>
      <c r="AC811" s="77">
        <v>80.355999999999995</v>
      </c>
      <c r="AD811" s="77">
        <v>79.212999999999994</v>
      </c>
      <c r="AE811" s="77">
        <v>78.004000000000005</v>
      </c>
      <c r="AF811" s="77">
        <v>76.748000000000005</v>
      </c>
      <c r="AG811" s="77">
        <v>75.680999999999997</v>
      </c>
      <c r="AH811" s="78">
        <v>74.861000000000004</v>
      </c>
    </row>
    <row r="812" spans="1:34" x14ac:dyDescent="0.25">
      <c r="A812" s="67" t="s">
        <v>447</v>
      </c>
      <c r="B812" s="157">
        <v>611331</v>
      </c>
      <c r="C812" s="1" t="s">
        <v>768</v>
      </c>
      <c r="D812" s="1">
        <v>59</v>
      </c>
      <c r="E812" s="1">
        <v>34</v>
      </c>
      <c r="F812" s="77">
        <v>1.52</v>
      </c>
      <c r="G812" s="77">
        <v>72.543999999999997</v>
      </c>
      <c r="H812" s="77">
        <v>8.9789999999999992</v>
      </c>
      <c r="I812" s="77">
        <v>5.0000000000000001E-3</v>
      </c>
      <c r="J812" s="77">
        <v>86.658000000000001</v>
      </c>
      <c r="K812" s="77">
        <v>9.6000000000000002E-2</v>
      </c>
      <c r="L812" s="77">
        <v>4.976</v>
      </c>
      <c r="M812" s="1">
        <v>2000</v>
      </c>
      <c r="N812" s="224">
        <v>10</v>
      </c>
      <c r="O812" s="233">
        <v>100.559</v>
      </c>
      <c r="P812" s="77">
        <v>98.74</v>
      </c>
      <c r="Q812" s="77">
        <v>96.915999999999997</v>
      </c>
      <c r="R812" s="77">
        <v>95.239000000000004</v>
      </c>
      <c r="S812" s="77">
        <v>93.727999999999994</v>
      </c>
      <c r="T812" s="77">
        <v>92.379000000000005</v>
      </c>
      <c r="U812" s="77">
        <v>90.632999999999996</v>
      </c>
      <c r="V812" s="77">
        <v>89.507999999999996</v>
      </c>
      <c r="W812" s="77">
        <v>87.745000000000005</v>
      </c>
      <c r="X812" s="77">
        <v>86.51</v>
      </c>
      <c r="Y812" s="77">
        <v>85.468999999999994</v>
      </c>
      <c r="Z812" s="77">
        <v>84.042000000000002</v>
      </c>
      <c r="AA812" s="77">
        <v>82.772000000000006</v>
      </c>
      <c r="AB812" s="77">
        <v>81.376000000000005</v>
      </c>
      <c r="AC812" s="77">
        <v>80.494</v>
      </c>
      <c r="AD812" s="77">
        <v>79.540000000000006</v>
      </c>
      <c r="AE812" s="77">
        <v>78.430000000000007</v>
      </c>
      <c r="AF812" s="77">
        <v>77.454999999999998</v>
      </c>
      <c r="AG812" s="77">
        <v>76.353999999999999</v>
      </c>
      <c r="AH812" s="78">
        <v>75.268000000000001</v>
      </c>
    </row>
    <row r="813" spans="1:34" x14ac:dyDescent="0.25">
      <c r="A813" s="67" t="s">
        <v>448</v>
      </c>
      <c r="B813" s="157">
        <v>611332</v>
      </c>
      <c r="C813" s="1" t="s">
        <v>768</v>
      </c>
      <c r="D813" s="1">
        <v>60</v>
      </c>
      <c r="E813" s="1">
        <v>121</v>
      </c>
      <c r="F813" s="77">
        <v>77.134</v>
      </c>
      <c r="G813" s="77">
        <v>1006.4829999999999</v>
      </c>
      <c r="H813" s="77">
        <v>429.06900000000002</v>
      </c>
      <c r="I813" s="77">
        <v>3.6720000000000002</v>
      </c>
      <c r="J813" s="77">
        <v>9.5609999999999999</v>
      </c>
      <c r="K813" s="77">
        <v>2.1000000000000001E-2</v>
      </c>
      <c r="L813" s="77">
        <v>4.9809999999999999</v>
      </c>
      <c r="M813" s="1">
        <v>2000</v>
      </c>
      <c r="N813" s="224">
        <v>10</v>
      </c>
      <c r="O813" s="233">
        <v>11.381</v>
      </c>
      <c r="P813" s="77">
        <v>11.132999999999999</v>
      </c>
      <c r="Q813" s="77">
        <v>10.898999999999999</v>
      </c>
      <c r="R813" s="77">
        <v>10.683</v>
      </c>
      <c r="S813" s="77">
        <v>10.468</v>
      </c>
      <c r="T813" s="77">
        <v>10.250999999999999</v>
      </c>
      <c r="U813" s="77">
        <v>10.067</v>
      </c>
      <c r="V813" s="77">
        <v>9.8859999999999992</v>
      </c>
      <c r="W813" s="77">
        <v>9.7089999999999996</v>
      </c>
      <c r="X813" s="77">
        <v>9.5340000000000007</v>
      </c>
      <c r="Y813" s="77">
        <v>9.3719999999999999</v>
      </c>
      <c r="Z813" s="77">
        <v>9.2110000000000003</v>
      </c>
      <c r="AA813" s="77">
        <v>9.0619999999999994</v>
      </c>
      <c r="AB813" s="77">
        <v>8.9160000000000004</v>
      </c>
      <c r="AC813" s="77">
        <v>8.7609999999999992</v>
      </c>
      <c r="AD813" s="77">
        <v>8.6280000000000001</v>
      </c>
      <c r="AE813" s="77">
        <v>8.4979999999999993</v>
      </c>
      <c r="AF813" s="77">
        <v>8.3729999999999993</v>
      </c>
      <c r="AG813" s="77">
        <v>8.2509999999999994</v>
      </c>
      <c r="AH813" s="78">
        <v>8.1379999999999999</v>
      </c>
    </row>
    <row r="814" spans="1:34" x14ac:dyDescent="0.25">
      <c r="A814" s="67" t="s">
        <v>448</v>
      </c>
      <c r="B814" s="157">
        <v>611332</v>
      </c>
      <c r="C814" s="1" t="s">
        <v>768</v>
      </c>
      <c r="D814" s="1">
        <v>60</v>
      </c>
      <c r="E814" s="1">
        <v>121</v>
      </c>
      <c r="F814" s="77">
        <v>89.581999999999994</v>
      </c>
      <c r="G814" s="77">
        <v>1134.7070000000001</v>
      </c>
      <c r="H814" s="77">
        <v>483.85</v>
      </c>
      <c r="I814" s="77">
        <v>3.286</v>
      </c>
      <c r="J814" s="77">
        <v>9.2859999999999996</v>
      </c>
      <c r="K814" s="77">
        <v>8.0000000000000002E-3</v>
      </c>
      <c r="L814" s="77">
        <v>4.9820000000000002</v>
      </c>
      <c r="M814" s="1">
        <v>2000</v>
      </c>
      <c r="N814" s="224">
        <v>10</v>
      </c>
      <c r="O814" s="233">
        <v>11.058999999999999</v>
      </c>
      <c r="P814" s="77">
        <v>10.82</v>
      </c>
      <c r="Q814" s="77">
        <v>10.587999999999999</v>
      </c>
      <c r="R814" s="77">
        <v>10.371</v>
      </c>
      <c r="S814" s="77">
        <v>10.172000000000001</v>
      </c>
      <c r="T814" s="77">
        <v>9.9649999999999999</v>
      </c>
      <c r="U814" s="77">
        <v>9.7750000000000004</v>
      </c>
      <c r="V814" s="77">
        <v>9.61</v>
      </c>
      <c r="W814" s="77">
        <v>9.4320000000000004</v>
      </c>
      <c r="X814" s="77">
        <v>9.2560000000000002</v>
      </c>
      <c r="Y814" s="77">
        <v>9.0960000000000001</v>
      </c>
      <c r="Z814" s="77">
        <v>8.9420000000000002</v>
      </c>
      <c r="AA814" s="77">
        <v>8.7959999999999994</v>
      </c>
      <c r="AB814" s="77">
        <v>8.6560000000000006</v>
      </c>
      <c r="AC814" s="77">
        <v>8.52</v>
      </c>
      <c r="AD814" s="77">
        <v>8.3889999999999993</v>
      </c>
      <c r="AE814" s="77">
        <v>8.2560000000000002</v>
      </c>
      <c r="AF814" s="77">
        <v>8.1270000000000007</v>
      </c>
      <c r="AG814" s="77">
        <v>8.0030000000000001</v>
      </c>
      <c r="AH814" s="78">
        <v>7.8920000000000003</v>
      </c>
    </row>
    <row r="815" spans="1:34" x14ac:dyDescent="0.25">
      <c r="A815" s="67" t="s">
        <v>448</v>
      </c>
      <c r="B815" s="157">
        <v>611332</v>
      </c>
      <c r="C815" s="1" t="s">
        <v>768</v>
      </c>
      <c r="D815" s="1">
        <v>60</v>
      </c>
      <c r="E815" s="1">
        <v>121</v>
      </c>
      <c r="F815" s="77">
        <v>99.701999999999998</v>
      </c>
      <c r="G815" s="77">
        <v>1243.826</v>
      </c>
      <c r="H815" s="77">
        <v>530.31899999999996</v>
      </c>
      <c r="I815" s="77">
        <v>3.298</v>
      </c>
      <c r="J815" s="77">
        <v>9.0310000000000006</v>
      </c>
      <c r="K815" s="77">
        <v>2.1999999999999999E-2</v>
      </c>
      <c r="L815" s="77">
        <v>4.9809999999999999</v>
      </c>
      <c r="M815" s="1">
        <v>2000</v>
      </c>
      <c r="N815" s="224">
        <v>10</v>
      </c>
      <c r="O815" s="233">
        <v>10.753</v>
      </c>
      <c r="P815" s="77">
        <v>10.526</v>
      </c>
      <c r="Q815" s="77">
        <v>10.302</v>
      </c>
      <c r="R815" s="77">
        <v>10.098000000000001</v>
      </c>
      <c r="S815" s="77">
        <v>9.8949999999999996</v>
      </c>
      <c r="T815" s="77">
        <v>9.6989999999999998</v>
      </c>
      <c r="U815" s="77">
        <v>9.52</v>
      </c>
      <c r="V815" s="77">
        <v>9.3439999999999994</v>
      </c>
      <c r="W815" s="77">
        <v>9.1690000000000005</v>
      </c>
      <c r="X815" s="77">
        <v>9.0039999999999996</v>
      </c>
      <c r="Y815" s="77">
        <v>8.84</v>
      </c>
      <c r="Z815" s="77">
        <v>8.6950000000000003</v>
      </c>
      <c r="AA815" s="77">
        <v>8.5540000000000003</v>
      </c>
      <c r="AB815" s="77">
        <v>8.4109999999999996</v>
      </c>
      <c r="AC815" s="77">
        <v>8.282</v>
      </c>
      <c r="AD815" s="77">
        <v>8.15</v>
      </c>
      <c r="AE815" s="77">
        <v>8.0239999999999991</v>
      </c>
      <c r="AF815" s="77">
        <v>7.9029999999999996</v>
      </c>
      <c r="AG815" s="77">
        <v>7.7869999999999999</v>
      </c>
      <c r="AH815" s="78">
        <v>7.6740000000000004</v>
      </c>
    </row>
    <row r="816" spans="1:34" x14ac:dyDescent="0.25">
      <c r="A816" s="67" t="s">
        <v>449</v>
      </c>
      <c r="B816" s="157">
        <v>611333</v>
      </c>
      <c r="C816" s="1" t="s">
        <v>768</v>
      </c>
      <c r="D816" s="1">
        <v>60</v>
      </c>
      <c r="E816" s="1">
        <v>224</v>
      </c>
      <c r="F816" s="77">
        <v>499.803</v>
      </c>
      <c r="G816" s="77">
        <v>3247.78</v>
      </c>
      <c r="H816" s="77">
        <v>2574.5239999999999</v>
      </c>
      <c r="I816" s="77">
        <v>1.1140000000000001</v>
      </c>
      <c r="J816" s="77">
        <v>6.3479999999999999</v>
      </c>
      <c r="K816" s="77">
        <v>3.0000000000000001E-3</v>
      </c>
      <c r="L816" s="77">
        <v>5.0030000000000001</v>
      </c>
      <c r="M816" s="1">
        <v>2000</v>
      </c>
      <c r="N816" s="224">
        <v>10</v>
      </c>
      <c r="O816" s="233">
        <v>7.7770000000000001</v>
      </c>
      <c r="P816" s="77">
        <v>7.5780000000000003</v>
      </c>
      <c r="Q816" s="77">
        <v>7.39</v>
      </c>
      <c r="R816" s="77">
        <v>7.2130000000000001</v>
      </c>
      <c r="S816" s="77">
        <v>7.0469999999999997</v>
      </c>
      <c r="T816" s="77">
        <v>6.8879999999999999</v>
      </c>
      <c r="U816" s="77">
        <v>6.7350000000000003</v>
      </c>
      <c r="V816" s="77">
        <v>6.5910000000000002</v>
      </c>
      <c r="W816" s="77">
        <v>6.452</v>
      </c>
      <c r="X816" s="77">
        <v>6.319</v>
      </c>
      <c r="Y816" s="77">
        <v>6.1929999999999996</v>
      </c>
      <c r="Z816" s="77">
        <v>6.0720000000000001</v>
      </c>
      <c r="AA816" s="77">
        <v>5.9539999999999997</v>
      </c>
      <c r="AB816" s="77">
        <v>5.8410000000000002</v>
      </c>
      <c r="AC816" s="77">
        <v>5.7329999999999997</v>
      </c>
      <c r="AD816" s="77">
        <v>5.6310000000000002</v>
      </c>
      <c r="AE816" s="77">
        <v>5.53</v>
      </c>
      <c r="AF816" s="77">
        <v>5.4329999999999998</v>
      </c>
      <c r="AG816" s="77">
        <v>5.3390000000000004</v>
      </c>
      <c r="AH816" s="78">
        <v>5.2480000000000002</v>
      </c>
    </row>
    <row r="817" spans="1:34" x14ac:dyDescent="0.25">
      <c r="A817" s="67" t="s">
        <v>449</v>
      </c>
      <c r="B817" s="157">
        <v>611333</v>
      </c>
      <c r="C817" s="1" t="s">
        <v>768</v>
      </c>
      <c r="D817" s="1">
        <v>60</v>
      </c>
      <c r="E817" s="1">
        <v>224</v>
      </c>
      <c r="F817" s="77">
        <v>510.74099999999999</v>
      </c>
      <c r="G817" s="77">
        <v>3302.6909999999998</v>
      </c>
      <c r="H817" s="77">
        <v>2617.5279999999998</v>
      </c>
      <c r="I817" s="77">
        <v>1.0469999999999999</v>
      </c>
      <c r="J817" s="77">
        <v>6.3470000000000004</v>
      </c>
      <c r="K817" s="77">
        <v>2E-3</v>
      </c>
      <c r="L817" s="77">
        <v>5.0019999999999998</v>
      </c>
      <c r="M817" s="1">
        <v>2000</v>
      </c>
      <c r="N817" s="224">
        <v>10</v>
      </c>
      <c r="O817" s="233">
        <v>7.78</v>
      </c>
      <c r="P817" s="77">
        <v>7.5819999999999999</v>
      </c>
      <c r="Q817" s="77">
        <v>7.3959999999999999</v>
      </c>
      <c r="R817" s="77">
        <v>7.2169999999999996</v>
      </c>
      <c r="S817" s="77">
        <v>7.0490000000000004</v>
      </c>
      <c r="T817" s="77">
        <v>6.8869999999999996</v>
      </c>
      <c r="U817" s="77">
        <v>6.7329999999999997</v>
      </c>
      <c r="V817" s="77">
        <v>6.5860000000000003</v>
      </c>
      <c r="W817" s="77">
        <v>6.4480000000000004</v>
      </c>
      <c r="X817" s="77">
        <v>6.3170000000000002</v>
      </c>
      <c r="Y817" s="77">
        <v>6.1879999999999997</v>
      </c>
      <c r="Z817" s="77">
        <v>6.0670000000000002</v>
      </c>
      <c r="AA817" s="77">
        <v>5.95</v>
      </c>
      <c r="AB817" s="77">
        <v>5.8369999999999997</v>
      </c>
      <c r="AC817" s="77">
        <v>5.7270000000000003</v>
      </c>
      <c r="AD817" s="77">
        <v>5.6230000000000002</v>
      </c>
      <c r="AE817" s="77">
        <v>5.524</v>
      </c>
      <c r="AF817" s="77">
        <v>5.4340000000000002</v>
      </c>
      <c r="AG817" s="77">
        <v>5.3390000000000004</v>
      </c>
      <c r="AH817" s="78">
        <v>5.2489999999999997</v>
      </c>
    </row>
    <row r="818" spans="1:34" x14ac:dyDescent="0.25">
      <c r="A818" s="67" t="s">
        <v>449</v>
      </c>
      <c r="B818" s="157">
        <v>611333</v>
      </c>
      <c r="C818" s="1" t="s">
        <v>768</v>
      </c>
      <c r="D818" s="1">
        <v>60</v>
      </c>
      <c r="E818" s="1">
        <v>224</v>
      </c>
      <c r="F818" s="77">
        <v>514.75300000000004</v>
      </c>
      <c r="G818" s="77">
        <v>3325.2649999999999</v>
      </c>
      <c r="H818" s="77">
        <v>2636.2449999999999</v>
      </c>
      <c r="I818" s="77">
        <v>0.39100000000000001</v>
      </c>
      <c r="J818" s="77">
        <v>6.3490000000000002</v>
      </c>
      <c r="K818" s="77">
        <v>2E-3</v>
      </c>
      <c r="L818" s="77">
        <v>5.0039999999999996</v>
      </c>
      <c r="M818" s="1">
        <v>2000</v>
      </c>
      <c r="N818" s="224">
        <v>10</v>
      </c>
      <c r="O818" s="233">
        <v>7.7830000000000004</v>
      </c>
      <c r="P818" s="77">
        <v>7.5819999999999999</v>
      </c>
      <c r="Q818" s="77">
        <v>7.3929999999999998</v>
      </c>
      <c r="R818" s="77">
        <v>7.2140000000000004</v>
      </c>
      <c r="S818" s="77">
        <v>7.0460000000000003</v>
      </c>
      <c r="T818" s="77">
        <v>6.8869999999999996</v>
      </c>
      <c r="U818" s="77">
        <v>6.7350000000000003</v>
      </c>
      <c r="V818" s="77">
        <v>6.5919999999999996</v>
      </c>
      <c r="W818" s="77">
        <v>6.452</v>
      </c>
      <c r="X818" s="77">
        <v>6.32</v>
      </c>
      <c r="Y818" s="77">
        <v>6.1929999999999996</v>
      </c>
      <c r="Z818" s="77">
        <v>6.0730000000000004</v>
      </c>
      <c r="AA818" s="77">
        <v>5.9539999999999997</v>
      </c>
      <c r="AB818" s="77">
        <v>5.8419999999999996</v>
      </c>
      <c r="AC818" s="77">
        <v>5.7350000000000003</v>
      </c>
      <c r="AD818" s="77">
        <v>5.633</v>
      </c>
      <c r="AE818" s="77">
        <v>5.53</v>
      </c>
      <c r="AF818" s="77">
        <v>5.4320000000000004</v>
      </c>
      <c r="AG818" s="77">
        <v>5.3410000000000002</v>
      </c>
      <c r="AH818" s="78">
        <v>5.2469999999999999</v>
      </c>
    </row>
    <row r="819" spans="1:34" x14ac:dyDescent="0.25">
      <c r="A819" s="67" t="s">
        <v>450</v>
      </c>
      <c r="B819" s="157">
        <v>611334</v>
      </c>
      <c r="C819" s="1" t="s">
        <v>768</v>
      </c>
      <c r="D819" s="1">
        <v>50</v>
      </c>
      <c r="E819" s="1">
        <v>198</v>
      </c>
      <c r="F819" s="77">
        <v>180.21700000000001</v>
      </c>
      <c r="G819" s="77">
        <v>964.33</v>
      </c>
      <c r="H819" s="77">
        <v>969.726</v>
      </c>
      <c r="I819" s="77">
        <v>4.9930000000000003</v>
      </c>
      <c r="J819" s="77">
        <v>6.9420000000000002</v>
      </c>
      <c r="K819" s="77">
        <v>6.0000000000000001E-3</v>
      </c>
      <c r="L819" s="77">
        <v>4.9859999999999998</v>
      </c>
      <c r="M819" s="1">
        <v>2000</v>
      </c>
      <c r="N819" s="224">
        <v>10</v>
      </c>
      <c r="O819" s="233">
        <v>8.4329999999999998</v>
      </c>
      <c r="P819" s="77">
        <v>8.23</v>
      </c>
      <c r="Q819" s="77">
        <v>8.0340000000000007</v>
      </c>
      <c r="R819" s="77">
        <v>7.8490000000000002</v>
      </c>
      <c r="S819" s="77">
        <v>7.6790000000000003</v>
      </c>
      <c r="T819" s="77">
        <v>7.508</v>
      </c>
      <c r="U819" s="77">
        <v>7.3470000000000004</v>
      </c>
      <c r="V819" s="77">
        <v>7.1920000000000002</v>
      </c>
      <c r="W819" s="77">
        <v>7.0460000000000003</v>
      </c>
      <c r="X819" s="77">
        <v>6.9089999999999998</v>
      </c>
      <c r="Y819" s="77">
        <v>6.7809999999999997</v>
      </c>
      <c r="Z819" s="77">
        <v>6.6529999999999996</v>
      </c>
      <c r="AA819" s="77">
        <v>6.5309999999999997</v>
      </c>
      <c r="AB819" s="77">
        <v>6.4139999999999997</v>
      </c>
      <c r="AC819" s="77">
        <v>6.298</v>
      </c>
      <c r="AD819" s="77">
        <v>6.1870000000000003</v>
      </c>
      <c r="AE819" s="77">
        <v>6.085</v>
      </c>
      <c r="AF819" s="77">
        <v>5.9850000000000003</v>
      </c>
      <c r="AG819" s="77">
        <v>5.8879999999999999</v>
      </c>
      <c r="AH819" s="78">
        <v>5.7939999999999996</v>
      </c>
    </row>
    <row r="820" spans="1:34" x14ac:dyDescent="0.25">
      <c r="A820" s="67" t="s">
        <v>450</v>
      </c>
      <c r="B820" s="157">
        <v>611334</v>
      </c>
      <c r="C820" s="1" t="s">
        <v>768</v>
      </c>
      <c r="D820" s="1">
        <v>50</v>
      </c>
      <c r="E820" s="1">
        <v>198</v>
      </c>
      <c r="F820" s="77">
        <v>199.458</v>
      </c>
      <c r="G820" s="77">
        <v>1048.3420000000001</v>
      </c>
      <c r="H820" s="77">
        <v>1054.654</v>
      </c>
      <c r="I820" s="77">
        <v>4.3220000000000001</v>
      </c>
      <c r="J820" s="77">
        <v>6.9850000000000003</v>
      </c>
      <c r="K820" s="77">
        <v>8.9999999999999993E-3</v>
      </c>
      <c r="L820" s="77">
        <v>4.9880000000000004</v>
      </c>
      <c r="M820" s="1">
        <v>2000</v>
      </c>
      <c r="N820" s="224">
        <v>10</v>
      </c>
      <c r="O820" s="233">
        <v>8.4879999999999995</v>
      </c>
      <c r="P820" s="77">
        <v>8.2769999999999992</v>
      </c>
      <c r="Q820" s="77">
        <v>8.0839999999999996</v>
      </c>
      <c r="R820" s="77">
        <v>7.899</v>
      </c>
      <c r="S820" s="77">
        <v>7.7220000000000004</v>
      </c>
      <c r="T820" s="77">
        <v>7.5529999999999999</v>
      </c>
      <c r="U820" s="77">
        <v>7.3920000000000003</v>
      </c>
      <c r="V820" s="77">
        <v>7.2409999999999997</v>
      </c>
      <c r="W820" s="77">
        <v>7.0970000000000004</v>
      </c>
      <c r="X820" s="77">
        <v>6.9580000000000002</v>
      </c>
      <c r="Y820" s="77">
        <v>6.8239999999999998</v>
      </c>
      <c r="Z820" s="77">
        <v>6.694</v>
      </c>
      <c r="AA820" s="77">
        <v>6.569</v>
      </c>
      <c r="AB820" s="77">
        <v>6.452</v>
      </c>
      <c r="AC820" s="77">
        <v>6.3369999999999997</v>
      </c>
      <c r="AD820" s="77">
        <v>6.2270000000000003</v>
      </c>
      <c r="AE820" s="77">
        <v>6.1219999999999999</v>
      </c>
      <c r="AF820" s="77">
        <v>6.02</v>
      </c>
      <c r="AG820" s="77">
        <v>5.9219999999999997</v>
      </c>
      <c r="AH820" s="78">
        <v>5.8259999999999996</v>
      </c>
    </row>
    <row r="821" spans="1:34" x14ac:dyDescent="0.25">
      <c r="A821" s="67" t="s">
        <v>450</v>
      </c>
      <c r="B821" s="157">
        <v>611334</v>
      </c>
      <c r="C821" s="1" t="s">
        <v>768</v>
      </c>
      <c r="D821" s="1">
        <v>50</v>
      </c>
      <c r="E821" s="1">
        <v>198</v>
      </c>
      <c r="F821" s="77">
        <v>214.833</v>
      </c>
      <c r="G821" s="77">
        <v>1124.6849999999999</v>
      </c>
      <c r="H821" s="77">
        <v>1131.5719999999999</v>
      </c>
      <c r="I821" s="77">
        <v>6.0030000000000001</v>
      </c>
      <c r="J821" s="77">
        <v>6.9820000000000002</v>
      </c>
      <c r="K821" s="77">
        <v>3.0000000000000001E-3</v>
      </c>
      <c r="L821" s="77">
        <v>4.9889999999999999</v>
      </c>
      <c r="M821" s="1">
        <v>2000</v>
      </c>
      <c r="N821" s="224">
        <v>10</v>
      </c>
      <c r="O821" s="233">
        <v>8.4939999999999998</v>
      </c>
      <c r="P821" s="77">
        <v>8.2889999999999997</v>
      </c>
      <c r="Q821" s="77">
        <v>8.0939999999999994</v>
      </c>
      <c r="R821" s="77">
        <v>7.9080000000000004</v>
      </c>
      <c r="S821" s="77">
        <v>7.73</v>
      </c>
      <c r="T821" s="77">
        <v>7.5609999999999999</v>
      </c>
      <c r="U821" s="77">
        <v>7.3959999999999999</v>
      </c>
      <c r="V821" s="77">
        <v>7.2409999999999997</v>
      </c>
      <c r="W821" s="77">
        <v>7.0890000000000004</v>
      </c>
      <c r="X821" s="77">
        <v>6.944</v>
      </c>
      <c r="Y821" s="77">
        <v>6.8079999999999998</v>
      </c>
      <c r="Z821" s="77">
        <v>6.6849999999999996</v>
      </c>
      <c r="AA821" s="77">
        <v>6.5629999999999997</v>
      </c>
      <c r="AB821" s="77">
        <v>6.4450000000000003</v>
      </c>
      <c r="AC821" s="77">
        <v>6.327</v>
      </c>
      <c r="AD821" s="77">
        <v>6.2160000000000002</v>
      </c>
      <c r="AE821" s="77">
        <v>6.11</v>
      </c>
      <c r="AF821" s="77">
        <v>6.0069999999999997</v>
      </c>
      <c r="AG821" s="77">
        <v>5.9089999999999998</v>
      </c>
      <c r="AH821" s="78">
        <v>5.8159999999999998</v>
      </c>
    </row>
    <row r="822" spans="1:34" x14ac:dyDescent="0.25">
      <c r="A822" s="67" t="s">
        <v>451</v>
      </c>
      <c r="B822" s="157">
        <v>611335</v>
      </c>
      <c r="C822" s="1" t="s">
        <v>768</v>
      </c>
      <c r="D822" s="1">
        <v>50</v>
      </c>
      <c r="E822" s="1">
        <v>169</v>
      </c>
      <c r="F822" s="77">
        <v>253.42</v>
      </c>
      <c r="G822" s="77">
        <v>1566.1679999999999</v>
      </c>
      <c r="H822" s="77">
        <v>1345.7370000000001</v>
      </c>
      <c r="I822" s="77">
        <v>5.4569999999999999</v>
      </c>
      <c r="J822" s="77">
        <v>4.7149999999999999</v>
      </c>
      <c r="K822" s="77">
        <v>2.5000000000000001E-2</v>
      </c>
      <c r="L822" s="77">
        <v>4.992</v>
      </c>
      <c r="M822" s="1">
        <v>2000</v>
      </c>
      <c r="N822" s="224">
        <v>10</v>
      </c>
      <c r="O822" s="233">
        <v>5.6879999999999997</v>
      </c>
      <c r="P822" s="77">
        <v>5.5529999999999999</v>
      </c>
      <c r="Q822" s="77">
        <v>5.4269999999999996</v>
      </c>
      <c r="R822" s="77">
        <v>5.3109999999999999</v>
      </c>
      <c r="S822" s="77">
        <v>5.1970000000000001</v>
      </c>
      <c r="T822" s="77">
        <v>5.0880000000000001</v>
      </c>
      <c r="U822" s="77">
        <v>4.9859999999999998</v>
      </c>
      <c r="V822" s="77">
        <v>4.8849999999999998</v>
      </c>
      <c r="W822" s="77">
        <v>4.7919999999999998</v>
      </c>
      <c r="X822" s="77">
        <v>4.7</v>
      </c>
      <c r="Y822" s="77">
        <v>4.6100000000000003</v>
      </c>
      <c r="Z822" s="77">
        <v>4.5279999999999996</v>
      </c>
      <c r="AA822" s="77">
        <v>4.4480000000000004</v>
      </c>
      <c r="AB822" s="77">
        <v>4.367</v>
      </c>
      <c r="AC822" s="77">
        <v>4.2919999999999998</v>
      </c>
      <c r="AD822" s="77">
        <v>4.2229999999999999</v>
      </c>
      <c r="AE822" s="77">
        <v>4.149</v>
      </c>
      <c r="AF822" s="77">
        <v>4.0819999999999999</v>
      </c>
      <c r="AG822" s="77">
        <v>4.0199999999999996</v>
      </c>
      <c r="AH822" s="78">
        <v>3.9540000000000002</v>
      </c>
    </row>
    <row r="823" spans="1:34" x14ac:dyDescent="0.25">
      <c r="A823" s="67" t="s">
        <v>451</v>
      </c>
      <c r="B823" s="157">
        <v>611335</v>
      </c>
      <c r="C823" s="1" t="s">
        <v>768</v>
      </c>
      <c r="D823" s="1">
        <v>50</v>
      </c>
      <c r="E823" s="1">
        <v>169</v>
      </c>
      <c r="F823" s="77">
        <v>272.80099999999999</v>
      </c>
      <c r="G823" s="77">
        <v>1638.8109999999999</v>
      </c>
      <c r="H823" s="77">
        <v>1408.0519999999999</v>
      </c>
      <c r="I823" s="77">
        <v>2.1579999999999999</v>
      </c>
      <c r="J823" s="77">
        <v>4.577</v>
      </c>
      <c r="K823" s="77">
        <v>1.0999999999999999E-2</v>
      </c>
      <c r="L823" s="77">
        <v>4.9909999999999997</v>
      </c>
      <c r="M823" s="1">
        <v>2000</v>
      </c>
      <c r="N823" s="224">
        <v>10</v>
      </c>
      <c r="O823" s="233">
        <v>5.5369999999999999</v>
      </c>
      <c r="P823" s="77">
        <v>5.4020000000000001</v>
      </c>
      <c r="Q823" s="77">
        <v>5.2789999999999999</v>
      </c>
      <c r="R823" s="77">
        <v>5.1609999999999996</v>
      </c>
      <c r="S823" s="77">
        <v>5.05</v>
      </c>
      <c r="T823" s="77">
        <v>4.9459999999999997</v>
      </c>
      <c r="U823" s="77">
        <v>4.843</v>
      </c>
      <c r="V823" s="77">
        <v>4.74</v>
      </c>
      <c r="W823" s="77">
        <v>4.6500000000000004</v>
      </c>
      <c r="X823" s="77">
        <v>4.5640000000000001</v>
      </c>
      <c r="Y823" s="77">
        <v>4.4779999999999998</v>
      </c>
      <c r="Z823" s="77">
        <v>4.3929999999999998</v>
      </c>
      <c r="AA823" s="77">
        <v>4.3129999999999997</v>
      </c>
      <c r="AB823" s="77">
        <v>4.2350000000000003</v>
      </c>
      <c r="AC823" s="77">
        <v>4.1630000000000003</v>
      </c>
      <c r="AD823" s="77">
        <v>4.0919999999999996</v>
      </c>
      <c r="AE823" s="77">
        <v>4.0229999999999997</v>
      </c>
      <c r="AF823" s="77">
        <v>3.9550000000000001</v>
      </c>
      <c r="AG823" s="77">
        <v>3.89</v>
      </c>
      <c r="AH823" s="78">
        <v>3.8290000000000002</v>
      </c>
    </row>
    <row r="824" spans="1:34" x14ac:dyDescent="0.25">
      <c r="A824" s="67" t="s">
        <v>451</v>
      </c>
      <c r="B824" s="157">
        <v>611335</v>
      </c>
      <c r="C824" s="1" t="s">
        <v>768</v>
      </c>
      <c r="D824" s="1">
        <v>50</v>
      </c>
      <c r="E824" s="1">
        <v>169</v>
      </c>
      <c r="F824" s="77">
        <v>284.25799999999998</v>
      </c>
      <c r="G824" s="77">
        <v>1715.913</v>
      </c>
      <c r="H824" s="77">
        <v>1474.8420000000001</v>
      </c>
      <c r="I824" s="77">
        <v>5.5810000000000004</v>
      </c>
      <c r="J824" s="77">
        <v>4.5679999999999996</v>
      </c>
      <c r="K824" s="77">
        <v>4.0000000000000001E-3</v>
      </c>
      <c r="L824" s="77">
        <v>4.9930000000000003</v>
      </c>
      <c r="M824" s="1">
        <v>2000</v>
      </c>
      <c r="N824" s="224">
        <v>10</v>
      </c>
      <c r="O824" s="233">
        <v>5.5330000000000004</v>
      </c>
      <c r="P824" s="77">
        <v>5.4</v>
      </c>
      <c r="Q824" s="77">
        <v>5.2750000000000004</v>
      </c>
      <c r="R824" s="77">
        <v>5.1520000000000001</v>
      </c>
      <c r="S824" s="77">
        <v>5.0389999999999997</v>
      </c>
      <c r="T824" s="77">
        <v>4.9329999999999998</v>
      </c>
      <c r="U824" s="77">
        <v>4.83</v>
      </c>
      <c r="V824" s="77">
        <v>4.7309999999999999</v>
      </c>
      <c r="W824" s="77">
        <v>4.6420000000000003</v>
      </c>
      <c r="X824" s="77">
        <v>4.5540000000000003</v>
      </c>
      <c r="Y824" s="77">
        <v>4.4690000000000003</v>
      </c>
      <c r="Z824" s="77">
        <v>4.3879999999999999</v>
      </c>
      <c r="AA824" s="77">
        <v>4.3079999999999998</v>
      </c>
      <c r="AB824" s="77">
        <v>4.2290000000000001</v>
      </c>
      <c r="AC824" s="77">
        <v>4.1509999999999998</v>
      </c>
      <c r="AD824" s="77">
        <v>4.0819999999999999</v>
      </c>
      <c r="AE824" s="77">
        <v>4.0090000000000003</v>
      </c>
      <c r="AF824" s="77">
        <v>3.9430000000000001</v>
      </c>
      <c r="AG824" s="77">
        <v>3.879</v>
      </c>
      <c r="AH824" s="78">
        <v>3.8140000000000001</v>
      </c>
    </row>
    <row r="825" spans="1:34" x14ac:dyDescent="0.25">
      <c r="A825" s="67" t="s">
        <v>452</v>
      </c>
      <c r="B825" s="157">
        <v>611336</v>
      </c>
      <c r="C825" s="1">
        <v>352</v>
      </c>
      <c r="D825" s="1" t="s">
        <v>769</v>
      </c>
      <c r="E825" s="1">
        <v>171</v>
      </c>
      <c r="F825" s="77">
        <v>1978.6079999999999</v>
      </c>
      <c r="G825" s="77">
        <v>4215.1949999999997</v>
      </c>
      <c r="H825" s="77">
        <v>9227.2479999999996</v>
      </c>
      <c r="I825" s="77">
        <v>5.9059999999999997</v>
      </c>
      <c r="J825" s="77">
        <v>5.4260000000000002</v>
      </c>
      <c r="K825" s="77">
        <v>4.0000000000000001E-3</v>
      </c>
      <c r="L825" s="77">
        <v>4.5060000000000002</v>
      </c>
      <c r="M825" s="1">
        <v>2000</v>
      </c>
      <c r="N825" s="224">
        <v>10</v>
      </c>
      <c r="O825" s="233">
        <v>6.6159999999999997</v>
      </c>
      <c r="P825" s="77">
        <v>6.4489999999999998</v>
      </c>
      <c r="Q825" s="77">
        <v>6.29</v>
      </c>
      <c r="R825" s="77">
        <v>6.1449999999999996</v>
      </c>
      <c r="S825" s="77">
        <v>6.0060000000000002</v>
      </c>
      <c r="T825" s="77">
        <v>5.8719999999999999</v>
      </c>
      <c r="U825" s="77">
        <v>5.7450000000000001</v>
      </c>
      <c r="V825" s="77">
        <v>5.6239999999999997</v>
      </c>
      <c r="W825" s="77">
        <v>5.5090000000000003</v>
      </c>
      <c r="X825" s="77">
        <v>5.4</v>
      </c>
      <c r="Y825" s="77">
        <v>5.2949999999999999</v>
      </c>
      <c r="Z825" s="77">
        <v>5.1929999999999996</v>
      </c>
      <c r="AA825" s="77">
        <v>5.0960000000000001</v>
      </c>
      <c r="AB825" s="77">
        <v>5.0049999999999999</v>
      </c>
      <c r="AC825" s="77">
        <v>4.9160000000000004</v>
      </c>
      <c r="AD825" s="77">
        <v>4.83</v>
      </c>
      <c r="AE825" s="77">
        <v>4.7480000000000002</v>
      </c>
      <c r="AF825" s="77">
        <v>4.6689999999999996</v>
      </c>
      <c r="AG825" s="77">
        <v>4.5910000000000002</v>
      </c>
      <c r="AH825" s="78">
        <v>4.5149999999999997</v>
      </c>
    </row>
    <row r="826" spans="1:34" x14ac:dyDescent="0.25">
      <c r="A826" s="67" t="s">
        <v>452</v>
      </c>
      <c r="B826" s="157">
        <v>611336</v>
      </c>
      <c r="C826" s="1">
        <v>352</v>
      </c>
      <c r="D826" s="1" t="s">
        <v>769</v>
      </c>
      <c r="E826" s="1">
        <v>171</v>
      </c>
      <c r="F826" s="77">
        <v>2025.298</v>
      </c>
      <c r="G826" s="77">
        <v>4271.6670000000004</v>
      </c>
      <c r="H826" s="77">
        <v>1030.3920000000001</v>
      </c>
      <c r="I826" s="77">
        <v>4.7E-2</v>
      </c>
      <c r="J826" s="77">
        <v>5.3609999999999998</v>
      </c>
      <c r="K826" s="77">
        <v>6.0000000000000001E-3</v>
      </c>
      <c r="L826" s="77">
        <v>0.497</v>
      </c>
      <c r="M826" s="1">
        <v>2000</v>
      </c>
      <c r="N826" s="224">
        <v>10</v>
      </c>
      <c r="O826" s="233">
        <v>6.5369999999999999</v>
      </c>
      <c r="P826" s="77">
        <v>6.375</v>
      </c>
      <c r="Q826" s="77">
        <v>6.2220000000000004</v>
      </c>
      <c r="R826" s="77">
        <v>6.0780000000000003</v>
      </c>
      <c r="S826" s="77">
        <v>5.9320000000000004</v>
      </c>
      <c r="T826" s="77">
        <v>5.7930000000000001</v>
      </c>
      <c r="U826" s="77">
        <v>5.6689999999999996</v>
      </c>
      <c r="V826" s="77">
        <v>5.5650000000000004</v>
      </c>
      <c r="W826" s="77">
        <v>5.4480000000000004</v>
      </c>
      <c r="X826" s="77">
        <v>5.3230000000000004</v>
      </c>
      <c r="Y826" s="77">
        <v>5.2160000000000002</v>
      </c>
      <c r="Z826" s="77">
        <v>5.1280000000000001</v>
      </c>
      <c r="AA826" s="77">
        <v>5.0490000000000004</v>
      </c>
      <c r="AB826" s="77">
        <v>4.952</v>
      </c>
      <c r="AC826" s="77">
        <v>4.8570000000000002</v>
      </c>
      <c r="AD826" s="77">
        <v>4.7759999999999998</v>
      </c>
      <c r="AE826" s="77">
        <v>4.6870000000000003</v>
      </c>
      <c r="AF826" s="77">
        <v>4.6130000000000004</v>
      </c>
      <c r="AG826" s="77">
        <v>4.5359999999999996</v>
      </c>
      <c r="AH826" s="78">
        <v>4.4580000000000002</v>
      </c>
    </row>
    <row r="827" spans="1:34" x14ac:dyDescent="0.25">
      <c r="A827" s="67" t="s">
        <v>452</v>
      </c>
      <c r="B827" s="157">
        <v>611336</v>
      </c>
      <c r="C827" s="1">
        <v>352</v>
      </c>
      <c r="D827" s="1" t="s">
        <v>769</v>
      </c>
      <c r="E827" s="1">
        <v>171</v>
      </c>
      <c r="F827" s="77">
        <v>2023.847</v>
      </c>
      <c r="G827" s="77">
        <v>4261.9319999999998</v>
      </c>
      <c r="H827" s="77">
        <v>1027.9290000000001</v>
      </c>
      <c r="I827" s="77">
        <v>0.152</v>
      </c>
      <c r="J827" s="77">
        <v>5.33</v>
      </c>
      <c r="K827" s="77">
        <v>3.0000000000000001E-3</v>
      </c>
      <c r="L827" s="77">
        <v>0.496</v>
      </c>
      <c r="M827" s="1">
        <v>2000</v>
      </c>
      <c r="N827" s="224">
        <v>10</v>
      </c>
      <c r="O827" s="233">
        <v>6.4859999999999998</v>
      </c>
      <c r="P827" s="77">
        <v>6.327</v>
      </c>
      <c r="Q827" s="77">
        <v>6.1719999999999997</v>
      </c>
      <c r="R827" s="77">
        <v>6.0270000000000001</v>
      </c>
      <c r="S827" s="77">
        <v>5.8949999999999996</v>
      </c>
      <c r="T827" s="77">
        <v>5.7619999999999996</v>
      </c>
      <c r="U827" s="77">
        <v>5.63</v>
      </c>
      <c r="V827" s="77">
        <v>5.5190000000000001</v>
      </c>
      <c r="W827" s="77">
        <v>5.3979999999999997</v>
      </c>
      <c r="X827" s="77">
        <v>5.2910000000000004</v>
      </c>
      <c r="Y827" s="77">
        <v>5.194</v>
      </c>
      <c r="Z827" s="77">
        <v>5.1109999999999998</v>
      </c>
      <c r="AA827" s="77">
        <v>5.0170000000000003</v>
      </c>
      <c r="AB827" s="77">
        <v>4.93</v>
      </c>
      <c r="AC827" s="77">
        <v>4.8540000000000001</v>
      </c>
      <c r="AD827" s="77">
        <v>4.7649999999999997</v>
      </c>
      <c r="AE827" s="77">
        <v>4.6689999999999996</v>
      </c>
      <c r="AF827" s="77">
        <v>4.59</v>
      </c>
      <c r="AG827" s="77">
        <v>4.5110000000000001</v>
      </c>
      <c r="AH827" s="78">
        <v>4.452</v>
      </c>
    </row>
    <row r="828" spans="1:34" x14ac:dyDescent="0.25">
      <c r="A828" s="67" t="s">
        <v>453</v>
      </c>
      <c r="B828" s="157">
        <v>611337</v>
      </c>
      <c r="C828" s="1">
        <v>352</v>
      </c>
      <c r="D828" s="1" t="s">
        <v>769</v>
      </c>
      <c r="E828" s="1">
        <v>198</v>
      </c>
      <c r="F828" s="77">
        <v>1080.981</v>
      </c>
      <c r="G828" s="77">
        <v>2008.403</v>
      </c>
      <c r="H828" s="77">
        <v>5637.027</v>
      </c>
      <c r="I828" s="77">
        <v>20.402999999999999</v>
      </c>
      <c r="J828" s="77">
        <v>8.0109999999999992</v>
      </c>
      <c r="K828" s="77">
        <v>2.5000000000000001E-2</v>
      </c>
      <c r="L828" s="77">
        <v>4.99</v>
      </c>
      <c r="M828" s="1">
        <v>2000</v>
      </c>
      <c r="N828" s="224">
        <v>10</v>
      </c>
      <c r="O828" s="233">
        <v>9.7140000000000004</v>
      </c>
      <c r="P828" s="77">
        <v>9.4830000000000005</v>
      </c>
      <c r="Q828" s="77">
        <v>9.2639999999999993</v>
      </c>
      <c r="R828" s="77">
        <v>9.0510000000000002</v>
      </c>
      <c r="S828" s="77">
        <v>8.8529999999999998</v>
      </c>
      <c r="T828" s="77">
        <v>8.6639999999999997</v>
      </c>
      <c r="U828" s="77">
        <v>8.4830000000000005</v>
      </c>
      <c r="V828" s="77">
        <v>8.3059999999999992</v>
      </c>
      <c r="W828" s="77">
        <v>8.14</v>
      </c>
      <c r="X828" s="77">
        <v>7.98</v>
      </c>
      <c r="Y828" s="77">
        <v>7.8289999999999997</v>
      </c>
      <c r="Z828" s="77">
        <v>7.681</v>
      </c>
      <c r="AA828" s="77">
        <v>7.5410000000000004</v>
      </c>
      <c r="AB828" s="77">
        <v>7.4059999999999997</v>
      </c>
      <c r="AC828" s="77">
        <v>7.2759999999999998</v>
      </c>
      <c r="AD828" s="77">
        <v>7.1470000000000002</v>
      </c>
      <c r="AE828" s="77">
        <v>7.024</v>
      </c>
      <c r="AF828" s="77">
        <v>6.907</v>
      </c>
      <c r="AG828" s="77">
        <v>6.7939999999999996</v>
      </c>
      <c r="AH828" s="78">
        <v>6.6849999999999996</v>
      </c>
    </row>
    <row r="829" spans="1:34" x14ac:dyDescent="0.25">
      <c r="A829" s="67" t="s">
        <v>453</v>
      </c>
      <c r="B829" s="157">
        <v>611337</v>
      </c>
      <c r="C829" s="1">
        <v>352</v>
      </c>
      <c r="D829" s="1" t="s">
        <v>769</v>
      </c>
      <c r="E829" s="1">
        <v>198</v>
      </c>
      <c r="F829" s="77">
        <v>1175</v>
      </c>
      <c r="G829" s="77">
        <v>2184.6480000000001</v>
      </c>
      <c r="H829" s="77">
        <v>6131.9210000000003</v>
      </c>
      <c r="I829" s="77">
        <v>16.053999999999998</v>
      </c>
      <c r="J829" s="77">
        <v>8.4719999999999995</v>
      </c>
      <c r="K829" s="77">
        <v>1.2999999999999999E-2</v>
      </c>
      <c r="L829" s="77">
        <v>4.99</v>
      </c>
      <c r="M829" s="1">
        <v>2000</v>
      </c>
      <c r="N829" s="224">
        <v>10</v>
      </c>
      <c r="O829" s="233">
        <v>10.275</v>
      </c>
      <c r="P829" s="77">
        <v>10.029999999999999</v>
      </c>
      <c r="Q829" s="77">
        <v>9.7989999999999995</v>
      </c>
      <c r="R829" s="77">
        <v>9.5779999999999994</v>
      </c>
      <c r="S829" s="77">
        <v>9.3680000000000003</v>
      </c>
      <c r="T829" s="77">
        <v>9.1669999999999998</v>
      </c>
      <c r="U829" s="77">
        <v>8.9719999999999995</v>
      </c>
      <c r="V829" s="77">
        <v>8.7870000000000008</v>
      </c>
      <c r="W829" s="77">
        <v>8.609</v>
      </c>
      <c r="X829" s="77">
        <v>8.4390000000000001</v>
      </c>
      <c r="Y829" s="77">
        <v>8.2769999999999992</v>
      </c>
      <c r="Z829" s="77">
        <v>8.1210000000000004</v>
      </c>
      <c r="AA829" s="77">
        <v>7.9720000000000004</v>
      </c>
      <c r="AB829" s="77">
        <v>7.8289999999999997</v>
      </c>
      <c r="AC829" s="77">
        <v>7.6879999999999997</v>
      </c>
      <c r="AD829" s="77">
        <v>7.5549999999999997</v>
      </c>
      <c r="AE829" s="77">
        <v>7.4249999999999998</v>
      </c>
      <c r="AF829" s="77">
        <v>7.3010000000000002</v>
      </c>
      <c r="AG829" s="77">
        <v>7.18</v>
      </c>
      <c r="AH829" s="78">
        <v>7.0620000000000003</v>
      </c>
    </row>
    <row r="830" spans="1:34" x14ac:dyDescent="0.25">
      <c r="A830" s="67" t="s">
        <v>453</v>
      </c>
      <c r="B830" s="157">
        <v>611337</v>
      </c>
      <c r="C830" s="1">
        <v>352</v>
      </c>
      <c r="D830" s="1" t="s">
        <v>769</v>
      </c>
      <c r="E830" s="1">
        <v>198</v>
      </c>
      <c r="F830" s="77">
        <v>1248.9459999999999</v>
      </c>
      <c r="G830" s="77">
        <v>2311.1529999999998</v>
      </c>
      <c r="H830" s="77">
        <v>6487.2740000000003</v>
      </c>
      <c r="I830" s="77">
        <v>11.695</v>
      </c>
      <c r="J830" s="77">
        <v>8.8379999999999992</v>
      </c>
      <c r="K830" s="77">
        <v>1.2E-2</v>
      </c>
      <c r="L830" s="77">
        <v>4.99</v>
      </c>
      <c r="M830" s="1">
        <v>2000</v>
      </c>
      <c r="N830" s="224">
        <v>10</v>
      </c>
      <c r="O830" s="233">
        <v>10.728</v>
      </c>
      <c r="P830" s="77">
        <v>10.468999999999999</v>
      </c>
      <c r="Q830" s="77">
        <v>10.223000000000001</v>
      </c>
      <c r="R830" s="77">
        <v>9.9909999999999997</v>
      </c>
      <c r="S830" s="77">
        <v>9.77</v>
      </c>
      <c r="T830" s="77">
        <v>9.5589999999999993</v>
      </c>
      <c r="U830" s="77">
        <v>9.359</v>
      </c>
      <c r="V830" s="77">
        <v>9.1679999999999993</v>
      </c>
      <c r="W830" s="77">
        <v>8.9819999999999993</v>
      </c>
      <c r="X830" s="77">
        <v>8.8040000000000003</v>
      </c>
      <c r="Y830" s="77">
        <v>8.6340000000000003</v>
      </c>
      <c r="Z830" s="77">
        <v>8.4719999999999995</v>
      </c>
      <c r="AA830" s="77">
        <v>8.3149999999999995</v>
      </c>
      <c r="AB830" s="77">
        <v>8.1660000000000004</v>
      </c>
      <c r="AC830" s="77">
        <v>8.02</v>
      </c>
      <c r="AD830" s="77">
        <v>7.8780000000000001</v>
      </c>
      <c r="AE830" s="77">
        <v>7.7430000000000003</v>
      </c>
      <c r="AF830" s="77">
        <v>7.6139999999999999</v>
      </c>
      <c r="AG830" s="77">
        <v>7.4880000000000004</v>
      </c>
      <c r="AH830" s="78">
        <v>7.3680000000000003</v>
      </c>
    </row>
    <row r="831" spans="1:34" x14ac:dyDescent="0.25">
      <c r="A831" s="67" t="s">
        <v>454</v>
      </c>
      <c r="B831" s="157">
        <v>611338</v>
      </c>
      <c r="C831" s="1">
        <v>300</v>
      </c>
      <c r="D831" s="1" t="s">
        <v>769</v>
      </c>
      <c r="E831" s="1">
        <v>102</v>
      </c>
      <c r="F831" s="77">
        <v>764.22799999999995</v>
      </c>
      <c r="G831" s="77">
        <v>2291.924</v>
      </c>
      <c r="H831" s="77">
        <v>3904.5889999999999</v>
      </c>
      <c r="I831" s="77">
        <v>1.1140000000000001</v>
      </c>
      <c r="J831" s="77">
        <v>6.2880000000000003</v>
      </c>
      <c r="K831" s="77">
        <v>3.0000000000000001E-3</v>
      </c>
      <c r="L831" s="77">
        <v>5.0110000000000001</v>
      </c>
      <c r="M831" s="1">
        <v>2000</v>
      </c>
      <c r="N831" s="224">
        <v>10</v>
      </c>
      <c r="O831" s="233">
        <v>7.5510000000000002</v>
      </c>
      <c r="P831" s="77">
        <v>7.3719999999999999</v>
      </c>
      <c r="Q831" s="77">
        <v>7.2039999999999997</v>
      </c>
      <c r="R831" s="77">
        <v>7.05</v>
      </c>
      <c r="S831" s="77">
        <v>6.9009999999999998</v>
      </c>
      <c r="T831" s="77">
        <v>6.758</v>
      </c>
      <c r="U831" s="77">
        <v>6.6239999999999997</v>
      </c>
      <c r="V831" s="77">
        <v>6.4969999999999999</v>
      </c>
      <c r="W831" s="77">
        <v>6.375</v>
      </c>
      <c r="X831" s="77">
        <v>6.2569999999999997</v>
      </c>
      <c r="Y831" s="77">
        <v>6.1449999999999996</v>
      </c>
      <c r="Z831" s="77">
        <v>6.0419999999999998</v>
      </c>
      <c r="AA831" s="77">
        <v>5.9429999999999996</v>
      </c>
      <c r="AB831" s="77">
        <v>5.8449999999999998</v>
      </c>
      <c r="AC831" s="77">
        <v>5.75</v>
      </c>
      <c r="AD831" s="77">
        <v>5.6580000000000004</v>
      </c>
      <c r="AE831" s="77">
        <v>5.5709999999999997</v>
      </c>
      <c r="AF831" s="77">
        <v>5.4870000000000001</v>
      </c>
      <c r="AG831" s="77">
        <v>5.4029999999999996</v>
      </c>
      <c r="AH831" s="78">
        <v>5.3220000000000001</v>
      </c>
    </row>
    <row r="832" spans="1:34" x14ac:dyDescent="0.25">
      <c r="A832" s="67" t="s">
        <v>454</v>
      </c>
      <c r="B832" s="157">
        <v>611338</v>
      </c>
      <c r="C832" s="1">
        <v>300</v>
      </c>
      <c r="D832" s="1" t="s">
        <v>769</v>
      </c>
      <c r="E832" s="1">
        <v>102</v>
      </c>
      <c r="F832" s="77">
        <v>767.25300000000004</v>
      </c>
      <c r="G832" s="77">
        <v>2297.989</v>
      </c>
      <c r="H832" s="77">
        <v>3916.1840000000002</v>
      </c>
      <c r="I832" s="77">
        <v>1.056</v>
      </c>
      <c r="J832" s="77">
        <v>6.28</v>
      </c>
      <c r="K832" s="77">
        <v>5.0000000000000001E-3</v>
      </c>
      <c r="L832" s="77">
        <v>5.0119999999999996</v>
      </c>
      <c r="M832" s="1">
        <v>2000</v>
      </c>
      <c r="N832" s="224">
        <v>10</v>
      </c>
      <c r="O832" s="233">
        <v>7.5380000000000003</v>
      </c>
      <c r="P832" s="77">
        <v>7.3680000000000003</v>
      </c>
      <c r="Q832" s="77">
        <v>7.2</v>
      </c>
      <c r="R832" s="77">
        <v>7.0410000000000004</v>
      </c>
      <c r="S832" s="77">
        <v>6.8979999999999997</v>
      </c>
      <c r="T832" s="77">
        <v>6.76</v>
      </c>
      <c r="U832" s="77">
        <v>6.6260000000000003</v>
      </c>
      <c r="V832" s="77">
        <v>6.5030000000000001</v>
      </c>
      <c r="W832" s="77">
        <v>6.367</v>
      </c>
      <c r="X832" s="77">
        <v>6.2480000000000002</v>
      </c>
      <c r="Y832" s="77">
        <v>6.1369999999999996</v>
      </c>
      <c r="Z832" s="77">
        <v>6.032</v>
      </c>
      <c r="AA832" s="77">
        <v>5.9210000000000003</v>
      </c>
      <c r="AB832" s="77">
        <v>5.8140000000000001</v>
      </c>
      <c r="AC832" s="77">
        <v>5.7229999999999999</v>
      </c>
      <c r="AD832" s="77">
        <v>5.6390000000000002</v>
      </c>
      <c r="AE832" s="77">
        <v>5.5579999999999998</v>
      </c>
      <c r="AF832" s="77">
        <v>5.4829999999999997</v>
      </c>
      <c r="AG832" s="77">
        <v>5.4059999999999997</v>
      </c>
      <c r="AH832" s="78">
        <v>5.3319999999999999</v>
      </c>
    </row>
    <row r="833" spans="1:34" x14ac:dyDescent="0.25">
      <c r="A833" s="67" t="s">
        <v>454</v>
      </c>
      <c r="B833" s="157">
        <v>611338</v>
      </c>
      <c r="C833" s="1">
        <v>300</v>
      </c>
      <c r="D833" s="1" t="s">
        <v>769</v>
      </c>
      <c r="E833" s="1">
        <v>102</v>
      </c>
      <c r="F833" s="77">
        <v>770.00900000000001</v>
      </c>
      <c r="G833" s="77">
        <v>2302.1460000000002</v>
      </c>
      <c r="H833" s="77">
        <v>3924.384</v>
      </c>
      <c r="I833" s="77">
        <v>0.875</v>
      </c>
      <c r="J833" s="77">
        <v>6.2510000000000003</v>
      </c>
      <c r="K833" s="77">
        <v>1E-3</v>
      </c>
      <c r="L833" s="77">
        <v>5.0140000000000002</v>
      </c>
      <c r="M833" s="1">
        <v>2000</v>
      </c>
      <c r="N833" s="224">
        <v>10</v>
      </c>
      <c r="O833" s="233">
        <v>7.4930000000000003</v>
      </c>
      <c r="P833" s="77">
        <v>7.3259999999999996</v>
      </c>
      <c r="Q833" s="77">
        <v>7.1639999999999997</v>
      </c>
      <c r="R833" s="77">
        <v>7.01</v>
      </c>
      <c r="S833" s="77">
        <v>6.8650000000000002</v>
      </c>
      <c r="T833" s="77">
        <v>6.7270000000000003</v>
      </c>
      <c r="U833" s="77">
        <v>6.5949999999999998</v>
      </c>
      <c r="V833" s="77">
        <v>6.468</v>
      </c>
      <c r="W833" s="77">
        <v>6.3449999999999998</v>
      </c>
      <c r="X833" s="77">
        <v>6.23</v>
      </c>
      <c r="Y833" s="77">
        <v>6.1159999999999997</v>
      </c>
      <c r="Z833" s="77">
        <v>6.0110000000000001</v>
      </c>
      <c r="AA833" s="77">
        <v>5.9059999999999997</v>
      </c>
      <c r="AB833" s="77">
        <v>5.8070000000000004</v>
      </c>
      <c r="AC833" s="77">
        <v>5.7119999999999997</v>
      </c>
      <c r="AD833" s="77">
        <v>5.6210000000000004</v>
      </c>
      <c r="AE833" s="77">
        <v>5.5330000000000004</v>
      </c>
      <c r="AF833" s="77">
        <v>5.4459999999999997</v>
      </c>
      <c r="AG833" s="77">
        <v>5.3630000000000004</v>
      </c>
      <c r="AH833" s="78">
        <v>5.2839999999999998</v>
      </c>
    </row>
    <row r="834" spans="1:34" x14ac:dyDescent="0.25">
      <c r="A834" s="67" t="s">
        <v>455</v>
      </c>
      <c r="B834" s="157">
        <v>611339</v>
      </c>
      <c r="C834" s="1">
        <v>290</v>
      </c>
      <c r="D834" s="1" t="s">
        <v>769</v>
      </c>
      <c r="E834" s="1">
        <v>137</v>
      </c>
      <c r="F834" s="77">
        <v>2339.6480000000001</v>
      </c>
      <c r="G834" s="77">
        <v>5106.5479999999998</v>
      </c>
      <c r="H834" s="77">
        <v>1197.931</v>
      </c>
      <c r="I834" s="77">
        <v>7.2999999999999995E-2</v>
      </c>
      <c r="J834" s="77">
        <v>6.069</v>
      </c>
      <c r="K834" s="77">
        <v>1.6E-2</v>
      </c>
      <c r="L834" s="77">
        <v>0.497</v>
      </c>
      <c r="M834" s="1">
        <v>2000</v>
      </c>
      <c r="N834" s="224">
        <v>10</v>
      </c>
      <c r="O834" s="233">
        <v>7.4429999999999996</v>
      </c>
      <c r="P834" s="77">
        <v>7.2610000000000001</v>
      </c>
      <c r="Q834" s="77">
        <v>7.0709999999999997</v>
      </c>
      <c r="R834" s="77">
        <v>6.8869999999999996</v>
      </c>
      <c r="S834" s="77">
        <v>6.73</v>
      </c>
      <c r="T834" s="77">
        <v>6.58</v>
      </c>
      <c r="U834" s="77">
        <v>6.4219999999999997</v>
      </c>
      <c r="V834" s="77">
        <v>6.2850000000000001</v>
      </c>
      <c r="W834" s="77">
        <v>6.15</v>
      </c>
      <c r="X834" s="77">
        <v>6.0220000000000002</v>
      </c>
      <c r="Y834" s="77">
        <v>5.9039999999999999</v>
      </c>
      <c r="Z834" s="77">
        <v>5.79</v>
      </c>
      <c r="AA834" s="77">
        <v>5.6749999999999998</v>
      </c>
      <c r="AB834" s="77">
        <v>5.5709999999999997</v>
      </c>
      <c r="AC834" s="77">
        <v>5.4790000000000001</v>
      </c>
      <c r="AD834" s="77">
        <v>5.3860000000000001</v>
      </c>
      <c r="AE834" s="77">
        <v>5.3209999999999997</v>
      </c>
      <c r="AF834" s="77">
        <v>5.22</v>
      </c>
      <c r="AG834" s="77">
        <v>5.1260000000000003</v>
      </c>
      <c r="AH834" s="78">
        <v>5.0549999999999997</v>
      </c>
    </row>
    <row r="835" spans="1:34" x14ac:dyDescent="0.25">
      <c r="A835" s="67" t="s">
        <v>455</v>
      </c>
      <c r="B835" s="157">
        <v>611339</v>
      </c>
      <c r="C835" s="1">
        <v>290</v>
      </c>
      <c r="D835" s="1" t="s">
        <v>769</v>
      </c>
      <c r="E835" s="1">
        <v>137</v>
      </c>
      <c r="F835" s="77">
        <v>2338.9679999999998</v>
      </c>
      <c r="G835" s="77">
        <v>5092.741</v>
      </c>
      <c r="H835" s="77">
        <v>1194.6600000000001</v>
      </c>
      <c r="I835" s="77">
        <v>0.15</v>
      </c>
      <c r="J835" s="77">
        <v>6.0609999999999999</v>
      </c>
      <c r="K835" s="77">
        <v>0.02</v>
      </c>
      <c r="L835" s="77">
        <v>0.497</v>
      </c>
      <c r="M835" s="1">
        <v>2000</v>
      </c>
      <c r="N835" s="224">
        <v>10</v>
      </c>
      <c r="O835" s="233">
        <v>7.431</v>
      </c>
      <c r="P835" s="77">
        <v>7.24</v>
      </c>
      <c r="Q835" s="77">
        <v>7.05</v>
      </c>
      <c r="R835" s="77">
        <v>6.8890000000000002</v>
      </c>
      <c r="S835" s="77">
        <v>6.7309999999999999</v>
      </c>
      <c r="T835" s="77">
        <v>6.5570000000000004</v>
      </c>
      <c r="U835" s="77">
        <v>6.42</v>
      </c>
      <c r="V835" s="77">
        <v>6.28</v>
      </c>
      <c r="W835" s="77">
        <v>6.1550000000000002</v>
      </c>
      <c r="X835" s="77">
        <v>6.0449999999999999</v>
      </c>
      <c r="Y835" s="77">
        <v>5.9089999999999998</v>
      </c>
      <c r="Z835" s="77">
        <v>5.8120000000000003</v>
      </c>
      <c r="AA835" s="77">
        <v>5.6989999999999998</v>
      </c>
      <c r="AB835" s="77">
        <v>5.5860000000000003</v>
      </c>
      <c r="AC835" s="77">
        <v>5.47</v>
      </c>
      <c r="AD835" s="77">
        <v>5.3719999999999999</v>
      </c>
      <c r="AE835" s="77">
        <v>5.2919999999999998</v>
      </c>
      <c r="AF835" s="77">
        <v>5.1760000000000002</v>
      </c>
      <c r="AG835" s="77">
        <v>5.0979999999999999</v>
      </c>
      <c r="AH835" s="78">
        <v>5.0179999999999998</v>
      </c>
    </row>
    <row r="836" spans="1:34" x14ac:dyDescent="0.25">
      <c r="A836" s="67" t="s">
        <v>455</v>
      </c>
      <c r="B836" s="157">
        <v>611339</v>
      </c>
      <c r="C836" s="1">
        <v>290</v>
      </c>
      <c r="D836" s="1" t="s">
        <v>769</v>
      </c>
      <c r="E836" s="1">
        <v>137</v>
      </c>
      <c r="F836" s="77">
        <v>2332.34</v>
      </c>
      <c r="G836" s="77">
        <v>5074.9449999999997</v>
      </c>
      <c r="H836" s="77">
        <v>1190.6489999999999</v>
      </c>
      <c r="I836" s="77">
        <v>0.44</v>
      </c>
      <c r="J836" s="77">
        <v>6.05</v>
      </c>
      <c r="K836" s="77">
        <v>7.0000000000000001E-3</v>
      </c>
      <c r="L836" s="77">
        <v>0.497</v>
      </c>
      <c r="M836" s="1">
        <v>2000</v>
      </c>
      <c r="N836" s="224">
        <v>10</v>
      </c>
      <c r="O836" s="233">
        <v>7.4269999999999996</v>
      </c>
      <c r="P836" s="77">
        <v>7.2309999999999999</v>
      </c>
      <c r="Q836" s="77">
        <v>7.0419999999999998</v>
      </c>
      <c r="R836" s="77">
        <v>6.8789999999999996</v>
      </c>
      <c r="S836" s="77">
        <v>6.72</v>
      </c>
      <c r="T836" s="77">
        <v>6.556</v>
      </c>
      <c r="U836" s="77">
        <v>6.41</v>
      </c>
      <c r="V836" s="77">
        <v>6.2779999999999996</v>
      </c>
      <c r="W836" s="77">
        <v>6.1440000000000001</v>
      </c>
      <c r="X836" s="77">
        <v>6.0190000000000001</v>
      </c>
      <c r="Y836" s="77">
        <v>5.8979999999999997</v>
      </c>
      <c r="Z836" s="77">
        <v>5.7939999999999996</v>
      </c>
      <c r="AA836" s="77">
        <v>5.6760000000000002</v>
      </c>
      <c r="AB836" s="77">
        <v>5.5709999999999997</v>
      </c>
      <c r="AC836" s="77">
        <v>5.4740000000000002</v>
      </c>
      <c r="AD836" s="77">
        <v>5.3620000000000001</v>
      </c>
      <c r="AE836" s="77">
        <v>5.2670000000000003</v>
      </c>
      <c r="AF836" s="77">
        <v>5.1719999999999997</v>
      </c>
      <c r="AG836" s="77">
        <v>5.0819999999999999</v>
      </c>
      <c r="AH836" s="78">
        <v>4.9960000000000004</v>
      </c>
    </row>
    <row r="837" spans="1:34" x14ac:dyDescent="0.25">
      <c r="A837" s="67" t="s">
        <v>456</v>
      </c>
      <c r="B837" s="157">
        <v>611340</v>
      </c>
      <c r="C837" s="1">
        <v>330</v>
      </c>
      <c r="D837" s="1" t="s">
        <v>769</v>
      </c>
      <c r="E837" s="1">
        <v>130</v>
      </c>
      <c r="F837" s="77">
        <v>5601.4859999999999</v>
      </c>
      <c r="G837" s="77">
        <v>15269.759</v>
      </c>
      <c r="H837" s="77">
        <v>2996.2109999999998</v>
      </c>
      <c r="I837" s="77">
        <v>1.206</v>
      </c>
      <c r="J837" s="77">
        <v>12.218999999999999</v>
      </c>
      <c r="K837" s="77">
        <v>2.1999999999999999E-2</v>
      </c>
      <c r="L837" s="77">
        <v>0.498</v>
      </c>
      <c r="M837" s="1">
        <v>2000</v>
      </c>
      <c r="N837" s="224">
        <v>10</v>
      </c>
      <c r="O837" s="233">
        <v>15.808</v>
      </c>
      <c r="P837" s="77">
        <v>15.291</v>
      </c>
      <c r="Q837" s="77">
        <v>14.804</v>
      </c>
      <c r="R837" s="77">
        <v>14.337</v>
      </c>
      <c r="S837" s="77">
        <v>13.909000000000001</v>
      </c>
      <c r="T837" s="77">
        <v>13.510999999999999</v>
      </c>
      <c r="U837" s="77">
        <v>13.122</v>
      </c>
      <c r="V837" s="77">
        <v>12.712</v>
      </c>
      <c r="W837" s="77">
        <v>12.368</v>
      </c>
      <c r="X837" s="77">
        <v>12.042999999999999</v>
      </c>
      <c r="Y837" s="77">
        <v>11.734</v>
      </c>
      <c r="Z837" s="77">
        <v>11.512</v>
      </c>
      <c r="AA837" s="77">
        <v>11.288</v>
      </c>
      <c r="AB837" s="77">
        <v>11.064</v>
      </c>
      <c r="AC837" s="77">
        <v>10.818</v>
      </c>
      <c r="AD837" s="77">
        <v>10.545999999999999</v>
      </c>
      <c r="AE837" s="77">
        <v>10.260999999999999</v>
      </c>
      <c r="AF837" s="77">
        <v>9.9939999999999998</v>
      </c>
      <c r="AG837" s="77">
        <v>9.7539999999999996</v>
      </c>
      <c r="AH837" s="78">
        <v>9.5120000000000005</v>
      </c>
    </row>
    <row r="838" spans="1:34" x14ac:dyDescent="0.25">
      <c r="A838" s="67" t="s">
        <v>456</v>
      </c>
      <c r="B838" s="157">
        <v>611340</v>
      </c>
      <c r="C838" s="1">
        <v>330</v>
      </c>
      <c r="D838" s="1" t="s">
        <v>769</v>
      </c>
      <c r="E838" s="1">
        <v>130</v>
      </c>
      <c r="F838" s="77">
        <v>5607.2089999999998</v>
      </c>
      <c r="G838" s="77">
        <v>15298.157999999999</v>
      </c>
      <c r="H838" s="77">
        <v>3001.7049999999999</v>
      </c>
      <c r="I838" s="77">
        <v>0.49</v>
      </c>
      <c r="J838" s="77">
        <v>12.173</v>
      </c>
      <c r="K838" s="77">
        <v>2.3E-2</v>
      </c>
      <c r="L838" s="77">
        <v>0.498</v>
      </c>
      <c r="M838" s="1">
        <v>2000</v>
      </c>
      <c r="N838" s="224">
        <v>10</v>
      </c>
      <c r="O838" s="233">
        <v>15.866</v>
      </c>
      <c r="P838" s="77">
        <v>15.326000000000001</v>
      </c>
      <c r="Q838" s="77">
        <v>14.827999999999999</v>
      </c>
      <c r="R838" s="77">
        <v>14.35</v>
      </c>
      <c r="S838" s="77">
        <v>13.904</v>
      </c>
      <c r="T838" s="77">
        <v>13.464</v>
      </c>
      <c r="U838" s="77">
        <v>13.068</v>
      </c>
      <c r="V838" s="77">
        <v>12.702999999999999</v>
      </c>
      <c r="W838" s="77">
        <v>12.367000000000001</v>
      </c>
      <c r="X838" s="77">
        <v>12.04</v>
      </c>
      <c r="Y838" s="77">
        <v>11.733000000000001</v>
      </c>
      <c r="Z838" s="77">
        <v>11.443</v>
      </c>
      <c r="AA838" s="77">
        <v>11.182</v>
      </c>
      <c r="AB838" s="77">
        <v>10.894</v>
      </c>
      <c r="AC838" s="77">
        <v>10.625999999999999</v>
      </c>
      <c r="AD838" s="77">
        <v>10.375</v>
      </c>
      <c r="AE838" s="77">
        <v>10.151</v>
      </c>
      <c r="AF838" s="77">
        <v>9.9329999999999998</v>
      </c>
      <c r="AG838" s="77">
        <v>9.7119999999999997</v>
      </c>
      <c r="AH838" s="78">
        <v>9.4870000000000001</v>
      </c>
    </row>
    <row r="839" spans="1:34" x14ac:dyDescent="0.25">
      <c r="A839" s="67" t="s">
        <v>456</v>
      </c>
      <c r="B839" s="157">
        <v>611340</v>
      </c>
      <c r="C839" s="1">
        <v>330</v>
      </c>
      <c r="D839" s="1" t="s">
        <v>769</v>
      </c>
      <c r="E839" s="1">
        <v>130</v>
      </c>
      <c r="F839" s="77">
        <v>5598.17</v>
      </c>
      <c r="G839" s="77">
        <v>15286.585999999999</v>
      </c>
      <c r="H839" s="77">
        <v>3001.009</v>
      </c>
      <c r="I839" s="77">
        <v>0.64300000000000002</v>
      </c>
      <c r="J839" s="77">
        <v>12.156000000000001</v>
      </c>
      <c r="K839" s="77">
        <v>7.0000000000000001E-3</v>
      </c>
      <c r="L839" s="77">
        <v>0.498</v>
      </c>
      <c r="M839" s="1">
        <v>2000</v>
      </c>
      <c r="N839" s="224">
        <v>10</v>
      </c>
      <c r="O839" s="233">
        <v>15.829000000000001</v>
      </c>
      <c r="P839" s="77">
        <v>15.292999999999999</v>
      </c>
      <c r="Q839" s="77">
        <v>14.786</v>
      </c>
      <c r="R839" s="77">
        <v>14.318</v>
      </c>
      <c r="S839" s="77">
        <v>13.881</v>
      </c>
      <c r="T839" s="77">
        <v>13.465999999999999</v>
      </c>
      <c r="U839" s="77">
        <v>13.067</v>
      </c>
      <c r="V839" s="77">
        <v>12.715</v>
      </c>
      <c r="W839" s="77">
        <v>12.358000000000001</v>
      </c>
      <c r="X839" s="77">
        <v>12.03</v>
      </c>
      <c r="Y839" s="77">
        <v>11.717000000000001</v>
      </c>
      <c r="Z839" s="77">
        <v>11.439</v>
      </c>
      <c r="AA839" s="77">
        <v>11.148</v>
      </c>
      <c r="AB839" s="77">
        <v>10.875999999999999</v>
      </c>
      <c r="AC839" s="77">
        <v>10.625999999999999</v>
      </c>
      <c r="AD839" s="77">
        <v>10.382</v>
      </c>
      <c r="AE839" s="77">
        <v>10.147</v>
      </c>
      <c r="AF839" s="77">
        <v>9.9130000000000003</v>
      </c>
      <c r="AG839" s="77">
        <v>9.6750000000000007</v>
      </c>
      <c r="AH839" s="78">
        <v>9.4619999999999997</v>
      </c>
    </row>
    <row r="840" spans="1:34" x14ac:dyDescent="0.25">
      <c r="A840" s="67" t="s">
        <v>457</v>
      </c>
      <c r="B840" s="157">
        <v>611341</v>
      </c>
      <c r="C840" s="1" t="s">
        <v>768</v>
      </c>
      <c r="D840" s="1">
        <v>50</v>
      </c>
      <c r="E840" s="1">
        <v>192</v>
      </c>
      <c r="F840" s="77">
        <v>413.68700000000001</v>
      </c>
      <c r="G840" s="77">
        <v>2430.94</v>
      </c>
      <c r="H840" s="77">
        <v>2377.096</v>
      </c>
      <c r="I840" s="77">
        <v>15.605</v>
      </c>
      <c r="J840" s="77">
        <v>8.4949999999999992</v>
      </c>
      <c r="K840" s="77">
        <v>2.4E-2</v>
      </c>
      <c r="L840" s="77">
        <v>5</v>
      </c>
      <c r="M840" s="1">
        <v>2000</v>
      </c>
      <c r="N840" s="224">
        <v>10</v>
      </c>
      <c r="O840" s="233">
        <v>10.412000000000001</v>
      </c>
      <c r="P840" s="77">
        <v>10.145</v>
      </c>
      <c r="Q840" s="77">
        <v>9.8960000000000008</v>
      </c>
      <c r="R840" s="77">
        <v>9.6590000000000007</v>
      </c>
      <c r="S840" s="77">
        <v>9.4359999999999999</v>
      </c>
      <c r="T840" s="77">
        <v>9.2219999999999995</v>
      </c>
      <c r="U840" s="77">
        <v>9.016</v>
      </c>
      <c r="V840" s="77">
        <v>8.8209999999999997</v>
      </c>
      <c r="W840" s="77">
        <v>8.6340000000000003</v>
      </c>
      <c r="X840" s="77">
        <v>8.4550000000000001</v>
      </c>
      <c r="Y840" s="77">
        <v>8.2799999999999994</v>
      </c>
      <c r="Z840" s="77">
        <v>8.1180000000000003</v>
      </c>
      <c r="AA840" s="77">
        <v>7.9619999999999997</v>
      </c>
      <c r="AB840" s="77">
        <v>7.8090000000000002</v>
      </c>
      <c r="AC840" s="77">
        <v>7.6689999999999996</v>
      </c>
      <c r="AD840" s="77">
        <v>7.5339999999999998</v>
      </c>
      <c r="AE840" s="77">
        <v>7.399</v>
      </c>
      <c r="AF840" s="77">
        <v>7.2670000000000003</v>
      </c>
      <c r="AG840" s="77">
        <v>7.1440000000000001</v>
      </c>
      <c r="AH840" s="78">
        <v>7.0209999999999999</v>
      </c>
    </row>
    <row r="841" spans="1:34" x14ac:dyDescent="0.25">
      <c r="A841" s="67" t="s">
        <v>457</v>
      </c>
      <c r="B841" s="157">
        <v>611341</v>
      </c>
      <c r="C841" s="1" t="s">
        <v>768</v>
      </c>
      <c r="D841" s="1">
        <v>50</v>
      </c>
      <c r="E841" s="1">
        <v>192</v>
      </c>
      <c r="F841" s="77">
        <v>490.05900000000003</v>
      </c>
      <c r="G841" s="77">
        <v>2664.741</v>
      </c>
      <c r="H841" s="77">
        <v>2606.6419999999998</v>
      </c>
      <c r="I841" s="77">
        <v>11.643000000000001</v>
      </c>
      <c r="J841" s="77">
        <v>8.8490000000000002</v>
      </c>
      <c r="K841" s="77">
        <v>1.0999999999999999E-2</v>
      </c>
      <c r="L841" s="77">
        <v>5.0019999999999998</v>
      </c>
      <c r="M841" s="1">
        <v>2000</v>
      </c>
      <c r="N841" s="224">
        <v>10</v>
      </c>
      <c r="O841" s="233">
        <v>10.837</v>
      </c>
      <c r="P841" s="77">
        <v>10.564</v>
      </c>
      <c r="Q841" s="77">
        <v>10.303000000000001</v>
      </c>
      <c r="R841" s="77">
        <v>10.058</v>
      </c>
      <c r="S841" s="77">
        <v>9.8260000000000005</v>
      </c>
      <c r="T841" s="77">
        <v>9.6029999999999998</v>
      </c>
      <c r="U841" s="77">
        <v>9.3879999999999999</v>
      </c>
      <c r="V841" s="77">
        <v>9.1869999999999994</v>
      </c>
      <c r="W841" s="77">
        <v>8.9920000000000009</v>
      </c>
      <c r="X841" s="77">
        <v>8.8089999999999993</v>
      </c>
      <c r="Y841" s="77">
        <v>8.6310000000000002</v>
      </c>
      <c r="Z841" s="77">
        <v>8.4610000000000003</v>
      </c>
      <c r="AA841" s="77">
        <v>8.2989999999999995</v>
      </c>
      <c r="AB841" s="77">
        <v>8.1419999999999995</v>
      </c>
      <c r="AC841" s="77">
        <v>7.9930000000000003</v>
      </c>
      <c r="AD841" s="77">
        <v>7.8470000000000004</v>
      </c>
      <c r="AE841" s="77">
        <v>7.7050000000000001</v>
      </c>
      <c r="AF841" s="77">
        <v>7.5709999999999997</v>
      </c>
      <c r="AG841" s="77">
        <v>7.44</v>
      </c>
      <c r="AH841" s="78">
        <v>7.3150000000000004</v>
      </c>
    </row>
    <row r="842" spans="1:34" x14ac:dyDescent="0.25">
      <c r="A842" s="67" t="s">
        <v>457</v>
      </c>
      <c r="B842" s="157">
        <v>611341</v>
      </c>
      <c r="C842" s="1" t="s">
        <v>768</v>
      </c>
      <c r="D842" s="1">
        <v>50</v>
      </c>
      <c r="E842" s="1">
        <v>192</v>
      </c>
      <c r="F842" s="77">
        <v>537.67899999999997</v>
      </c>
      <c r="G842" s="77">
        <v>2908.549</v>
      </c>
      <c r="H842" s="77">
        <v>2847.605</v>
      </c>
      <c r="I842" s="77">
        <v>9.8510000000000009</v>
      </c>
      <c r="J842" s="77">
        <v>9.2829999999999995</v>
      </c>
      <c r="K842" s="77">
        <v>2.1000000000000001E-2</v>
      </c>
      <c r="L842" s="77">
        <v>5.0060000000000002</v>
      </c>
      <c r="M842" s="1">
        <v>2000</v>
      </c>
      <c r="N842" s="224">
        <v>10</v>
      </c>
      <c r="O842" s="233">
        <v>11.355</v>
      </c>
      <c r="P842" s="77">
        <v>11.068</v>
      </c>
      <c r="Q842" s="77">
        <v>10.8</v>
      </c>
      <c r="R842" s="77">
        <v>10.542999999999999</v>
      </c>
      <c r="S842" s="77">
        <v>10.298999999999999</v>
      </c>
      <c r="T842" s="77">
        <v>10.069000000000001</v>
      </c>
      <c r="U842" s="77">
        <v>9.8469999999999995</v>
      </c>
      <c r="V842" s="77">
        <v>9.6340000000000003</v>
      </c>
      <c r="W842" s="77">
        <v>9.4329999999999998</v>
      </c>
      <c r="X842" s="77">
        <v>9.24</v>
      </c>
      <c r="Y842" s="77">
        <v>9.0559999999999992</v>
      </c>
      <c r="Z842" s="77">
        <v>8.8780000000000001</v>
      </c>
      <c r="AA842" s="77">
        <v>8.7100000000000009</v>
      </c>
      <c r="AB842" s="77">
        <v>8.5470000000000006</v>
      </c>
      <c r="AC842" s="77">
        <v>8.39</v>
      </c>
      <c r="AD842" s="77">
        <v>8.2379999999999995</v>
      </c>
      <c r="AE842" s="77">
        <v>8.093</v>
      </c>
      <c r="AF842" s="77">
        <v>7.9530000000000003</v>
      </c>
      <c r="AG842" s="77">
        <v>7.8159999999999998</v>
      </c>
      <c r="AH842" s="78">
        <v>7.6849999999999996</v>
      </c>
    </row>
    <row r="843" spans="1:34" x14ac:dyDescent="0.25">
      <c r="A843" s="67" t="s">
        <v>458</v>
      </c>
      <c r="B843" s="157">
        <v>611342</v>
      </c>
      <c r="C843" s="1" t="s">
        <v>768</v>
      </c>
      <c r="D843" s="1">
        <v>50</v>
      </c>
      <c r="E843" s="1">
        <v>191</v>
      </c>
      <c r="F843" s="77">
        <v>228.261</v>
      </c>
      <c r="G843" s="77">
        <v>1228.548</v>
      </c>
      <c r="H843" s="77">
        <v>1192.5540000000001</v>
      </c>
      <c r="I843" s="77">
        <v>3.1539999999999999</v>
      </c>
      <c r="J843" s="77">
        <v>7.4130000000000003</v>
      </c>
      <c r="K843" s="77">
        <v>1.4E-2</v>
      </c>
      <c r="L843" s="77">
        <v>4.9889999999999999</v>
      </c>
      <c r="M843" s="1">
        <v>2000</v>
      </c>
      <c r="N843" s="224">
        <v>10</v>
      </c>
      <c r="O843" s="233">
        <v>8.9990000000000006</v>
      </c>
      <c r="P843" s="77">
        <v>8.7789999999999999</v>
      </c>
      <c r="Q843" s="77">
        <v>8.5739999999999998</v>
      </c>
      <c r="R843" s="77">
        <v>8.3810000000000002</v>
      </c>
      <c r="S843" s="77">
        <v>8.1969999999999992</v>
      </c>
      <c r="T843" s="77">
        <v>8.0190000000000001</v>
      </c>
      <c r="U843" s="77">
        <v>7.851</v>
      </c>
      <c r="V843" s="77">
        <v>7.6929999999999996</v>
      </c>
      <c r="W843" s="77">
        <v>7.5410000000000004</v>
      </c>
      <c r="X843" s="77">
        <v>7.3920000000000003</v>
      </c>
      <c r="Y843" s="77">
        <v>7.2530000000000001</v>
      </c>
      <c r="Z843" s="77">
        <v>7.1130000000000004</v>
      </c>
      <c r="AA843" s="77">
        <v>6.9809999999999999</v>
      </c>
      <c r="AB843" s="77">
        <v>6.851</v>
      </c>
      <c r="AC843" s="77">
        <v>6.726</v>
      </c>
      <c r="AD843" s="77">
        <v>6.61</v>
      </c>
      <c r="AE843" s="77">
        <v>6.4859999999999998</v>
      </c>
      <c r="AF843" s="77">
        <v>6.3730000000000002</v>
      </c>
      <c r="AG843" s="77">
        <v>6.2670000000000003</v>
      </c>
      <c r="AH843" s="78">
        <v>6.1749999999999998</v>
      </c>
    </row>
    <row r="844" spans="1:34" x14ac:dyDescent="0.25">
      <c r="A844" s="67" t="s">
        <v>458</v>
      </c>
      <c r="B844" s="157">
        <v>611342</v>
      </c>
      <c r="C844" s="1" t="s">
        <v>768</v>
      </c>
      <c r="D844" s="1">
        <v>50</v>
      </c>
      <c r="E844" s="1">
        <v>191</v>
      </c>
      <c r="F844" s="77">
        <v>242.137</v>
      </c>
      <c r="G844" s="77">
        <v>1306.671</v>
      </c>
      <c r="H844" s="77">
        <v>1268.779</v>
      </c>
      <c r="I844" s="77">
        <v>4.7629999999999999</v>
      </c>
      <c r="J844" s="77">
        <v>7.5010000000000003</v>
      </c>
      <c r="K844" s="77">
        <v>8.9999999999999993E-3</v>
      </c>
      <c r="L844" s="77">
        <v>4.9909999999999997</v>
      </c>
      <c r="M844" s="1">
        <v>2000</v>
      </c>
      <c r="N844" s="224">
        <v>10</v>
      </c>
      <c r="O844" s="233">
        <v>9.11</v>
      </c>
      <c r="P844" s="77">
        <v>8.8889999999999993</v>
      </c>
      <c r="Q844" s="77">
        <v>8.6769999999999996</v>
      </c>
      <c r="R844" s="77">
        <v>8.4809999999999999</v>
      </c>
      <c r="S844" s="77">
        <v>8.2929999999999993</v>
      </c>
      <c r="T844" s="77">
        <v>8.1120000000000001</v>
      </c>
      <c r="U844" s="77">
        <v>7.9450000000000003</v>
      </c>
      <c r="V844" s="77">
        <v>7.7830000000000004</v>
      </c>
      <c r="W844" s="77">
        <v>7.6260000000000003</v>
      </c>
      <c r="X844" s="77">
        <v>7.4779999999999998</v>
      </c>
      <c r="Y844" s="77">
        <v>7.335</v>
      </c>
      <c r="Z844" s="77">
        <v>7.1950000000000003</v>
      </c>
      <c r="AA844" s="77">
        <v>7.0570000000000004</v>
      </c>
      <c r="AB844" s="77">
        <v>6.9290000000000003</v>
      </c>
      <c r="AC844" s="77">
        <v>6.8049999999999997</v>
      </c>
      <c r="AD844" s="77">
        <v>6.6859999999999999</v>
      </c>
      <c r="AE844" s="77">
        <v>6.5679999999999996</v>
      </c>
      <c r="AF844" s="77">
        <v>6.4560000000000004</v>
      </c>
      <c r="AG844" s="77">
        <v>6.351</v>
      </c>
      <c r="AH844" s="78">
        <v>6.2510000000000003</v>
      </c>
    </row>
    <row r="845" spans="1:34" x14ac:dyDescent="0.25">
      <c r="A845" s="67" t="s">
        <v>458</v>
      </c>
      <c r="B845" s="157">
        <v>611342</v>
      </c>
      <c r="C845" s="1" t="s">
        <v>768</v>
      </c>
      <c r="D845" s="1">
        <v>50</v>
      </c>
      <c r="E845" s="1">
        <v>191</v>
      </c>
      <c r="F845" s="77">
        <v>261.73099999999999</v>
      </c>
      <c r="G845" s="77">
        <v>1439.701</v>
      </c>
      <c r="H845" s="77">
        <v>1398.4469999999999</v>
      </c>
      <c r="I845" s="77">
        <v>4.7169999999999996</v>
      </c>
      <c r="J845" s="77">
        <v>7.6139999999999999</v>
      </c>
      <c r="K845" s="77">
        <v>8.9999999999999993E-3</v>
      </c>
      <c r="L845" s="77">
        <v>4.9930000000000003</v>
      </c>
      <c r="M845" s="1">
        <v>2000</v>
      </c>
      <c r="N845" s="224">
        <v>10</v>
      </c>
      <c r="O845" s="233">
        <v>9.2449999999999992</v>
      </c>
      <c r="P845" s="77">
        <v>9.0210000000000008</v>
      </c>
      <c r="Q845" s="77">
        <v>8.8109999999999999</v>
      </c>
      <c r="R845" s="77">
        <v>8.609</v>
      </c>
      <c r="S845" s="77">
        <v>8.4149999999999991</v>
      </c>
      <c r="T845" s="77">
        <v>8.234</v>
      </c>
      <c r="U845" s="77">
        <v>8.06</v>
      </c>
      <c r="V845" s="77">
        <v>7.8949999999999996</v>
      </c>
      <c r="W845" s="77">
        <v>7.7370000000000001</v>
      </c>
      <c r="X845" s="77">
        <v>7.5869999999999997</v>
      </c>
      <c r="Y845" s="77">
        <v>7.4370000000000003</v>
      </c>
      <c r="Z845" s="77">
        <v>7.2949999999999999</v>
      </c>
      <c r="AA845" s="77">
        <v>7.1609999999999996</v>
      </c>
      <c r="AB845" s="77">
        <v>7.032</v>
      </c>
      <c r="AC845" s="77">
        <v>6.9080000000000004</v>
      </c>
      <c r="AD845" s="77">
        <v>6.7889999999999997</v>
      </c>
      <c r="AE845" s="77">
        <v>6.673</v>
      </c>
      <c r="AF845" s="77">
        <v>6.5609999999999999</v>
      </c>
      <c r="AG845" s="77">
        <v>6.4530000000000003</v>
      </c>
      <c r="AH845" s="78">
        <v>6.3490000000000002</v>
      </c>
    </row>
    <row r="846" spans="1:34" x14ac:dyDescent="0.25">
      <c r="A846" s="67" t="s">
        <v>459</v>
      </c>
      <c r="B846" s="157">
        <v>611343</v>
      </c>
      <c r="C846" s="1" t="s">
        <v>768</v>
      </c>
      <c r="D846" s="1">
        <v>50</v>
      </c>
      <c r="E846" s="1">
        <v>237</v>
      </c>
      <c r="F846" s="77">
        <v>218.988</v>
      </c>
      <c r="G846" s="77">
        <v>977.19</v>
      </c>
      <c r="H846" s="77">
        <v>1176.8430000000001</v>
      </c>
      <c r="I846" s="77">
        <v>3.6890000000000001</v>
      </c>
      <c r="J846" s="77">
        <v>4.8099999999999996</v>
      </c>
      <c r="K846" s="77">
        <v>5.0000000000000001E-3</v>
      </c>
      <c r="L846" s="77">
        <v>4.9889999999999999</v>
      </c>
      <c r="M846" s="1">
        <v>2000</v>
      </c>
      <c r="N846" s="224">
        <v>10</v>
      </c>
      <c r="O846" s="233">
        <v>5.9109999999999996</v>
      </c>
      <c r="P846" s="77">
        <v>5.7560000000000002</v>
      </c>
      <c r="Q846" s="77">
        <v>5.6109999999999998</v>
      </c>
      <c r="R846" s="77">
        <v>5.4749999999999996</v>
      </c>
      <c r="S846" s="77">
        <v>5.3460000000000001</v>
      </c>
      <c r="T846" s="77">
        <v>5.226</v>
      </c>
      <c r="U846" s="77">
        <v>5.1070000000000002</v>
      </c>
      <c r="V846" s="77">
        <v>4.9930000000000003</v>
      </c>
      <c r="W846" s="77">
        <v>4.8849999999999998</v>
      </c>
      <c r="X846" s="77">
        <v>4.7830000000000004</v>
      </c>
      <c r="Y846" s="77">
        <v>4.6900000000000004</v>
      </c>
      <c r="Z846" s="77">
        <v>4.5979999999999999</v>
      </c>
      <c r="AA846" s="77">
        <v>4.508</v>
      </c>
      <c r="AB846" s="77">
        <v>4.4210000000000003</v>
      </c>
      <c r="AC846" s="77">
        <v>4.335</v>
      </c>
      <c r="AD846" s="77">
        <v>4.2590000000000003</v>
      </c>
      <c r="AE846" s="77">
        <v>4.1790000000000003</v>
      </c>
      <c r="AF846" s="77">
        <v>4.1079999999999997</v>
      </c>
      <c r="AG846" s="77">
        <v>4.0380000000000003</v>
      </c>
      <c r="AH846" s="78">
        <v>3.9670000000000001</v>
      </c>
    </row>
    <row r="847" spans="1:34" x14ac:dyDescent="0.25">
      <c r="A847" s="67" t="s">
        <v>459</v>
      </c>
      <c r="B847" s="157">
        <v>611343</v>
      </c>
      <c r="C847" s="1" t="s">
        <v>768</v>
      </c>
      <c r="D847" s="1">
        <v>50</v>
      </c>
      <c r="E847" s="1">
        <v>237</v>
      </c>
      <c r="F847" s="77">
        <v>239.709</v>
      </c>
      <c r="G847" s="77">
        <v>1035.569</v>
      </c>
      <c r="H847" s="77">
        <v>1247.538</v>
      </c>
      <c r="I847" s="77">
        <v>3.343</v>
      </c>
      <c r="J847" s="77">
        <v>4.9029999999999996</v>
      </c>
      <c r="K847" s="77">
        <v>6.0000000000000001E-3</v>
      </c>
      <c r="L847" s="77">
        <v>4.99</v>
      </c>
      <c r="M847" s="1">
        <v>2000</v>
      </c>
      <c r="N847" s="224">
        <v>10</v>
      </c>
      <c r="O847" s="233">
        <v>6.0270000000000001</v>
      </c>
      <c r="P847" s="77">
        <v>5.87</v>
      </c>
      <c r="Q847" s="77">
        <v>5.7210000000000001</v>
      </c>
      <c r="R847" s="77">
        <v>5.5810000000000004</v>
      </c>
      <c r="S847" s="77">
        <v>5.4480000000000004</v>
      </c>
      <c r="T847" s="77">
        <v>5.3230000000000004</v>
      </c>
      <c r="U847" s="77">
        <v>5.2060000000000004</v>
      </c>
      <c r="V847" s="77">
        <v>5.093</v>
      </c>
      <c r="W847" s="77">
        <v>4.984</v>
      </c>
      <c r="X847" s="77">
        <v>4.88</v>
      </c>
      <c r="Y847" s="77">
        <v>4.7779999999999996</v>
      </c>
      <c r="Z847" s="77">
        <v>4.6849999999999996</v>
      </c>
      <c r="AA847" s="77">
        <v>4.5940000000000003</v>
      </c>
      <c r="AB847" s="77">
        <v>4.5069999999999997</v>
      </c>
      <c r="AC847" s="77">
        <v>4.4240000000000004</v>
      </c>
      <c r="AD847" s="77">
        <v>4.3410000000000002</v>
      </c>
      <c r="AE847" s="77">
        <v>4.2619999999999996</v>
      </c>
      <c r="AF847" s="77">
        <v>4.1859999999999999</v>
      </c>
      <c r="AG847" s="77">
        <v>4.1120000000000001</v>
      </c>
      <c r="AH847" s="78">
        <v>4.0430000000000001</v>
      </c>
    </row>
    <row r="848" spans="1:34" x14ac:dyDescent="0.25">
      <c r="A848" s="67" t="s">
        <v>459</v>
      </c>
      <c r="B848" s="157">
        <v>611343</v>
      </c>
      <c r="C848" s="1" t="s">
        <v>768</v>
      </c>
      <c r="D848" s="1">
        <v>50</v>
      </c>
      <c r="E848" s="1">
        <v>237</v>
      </c>
      <c r="F848" s="77">
        <v>253.03700000000001</v>
      </c>
      <c r="G848" s="77">
        <v>1096.635</v>
      </c>
      <c r="H848" s="77">
        <v>1320.9970000000001</v>
      </c>
      <c r="I848" s="77">
        <v>5.0919999999999996</v>
      </c>
      <c r="J848" s="77">
        <v>4.9930000000000003</v>
      </c>
      <c r="K848" s="77">
        <v>6.0000000000000001E-3</v>
      </c>
      <c r="L848" s="77">
        <v>4.99</v>
      </c>
      <c r="M848" s="1">
        <v>2000</v>
      </c>
      <c r="N848" s="224">
        <v>10</v>
      </c>
      <c r="O848" s="233">
        <v>6.1420000000000003</v>
      </c>
      <c r="P848" s="77">
        <v>5.9820000000000002</v>
      </c>
      <c r="Q848" s="77">
        <v>5.8310000000000004</v>
      </c>
      <c r="R848" s="77">
        <v>5.6890000000000001</v>
      </c>
      <c r="S848" s="77">
        <v>5.5519999999999996</v>
      </c>
      <c r="T848" s="77">
        <v>5.4210000000000003</v>
      </c>
      <c r="U848" s="77">
        <v>5.3010000000000002</v>
      </c>
      <c r="V848" s="77">
        <v>5.1890000000000001</v>
      </c>
      <c r="W848" s="77">
        <v>5.0780000000000003</v>
      </c>
      <c r="X848" s="77">
        <v>4.9710000000000001</v>
      </c>
      <c r="Y848" s="77">
        <v>4.867</v>
      </c>
      <c r="Z848" s="77">
        <v>4.7679999999999998</v>
      </c>
      <c r="AA848" s="77">
        <v>4.6719999999999997</v>
      </c>
      <c r="AB848" s="77">
        <v>4.5839999999999996</v>
      </c>
      <c r="AC848" s="77">
        <v>4.5010000000000003</v>
      </c>
      <c r="AD848" s="77">
        <v>4.4189999999999996</v>
      </c>
      <c r="AE848" s="77">
        <v>4.3369999999999997</v>
      </c>
      <c r="AF848" s="77">
        <v>4.26</v>
      </c>
      <c r="AG848" s="77">
        <v>4.1849999999999996</v>
      </c>
      <c r="AH848" s="78">
        <v>4.1109999999999998</v>
      </c>
    </row>
    <row r="849" spans="1:34" x14ac:dyDescent="0.25">
      <c r="A849" s="67" t="s">
        <v>460</v>
      </c>
      <c r="B849" s="157">
        <v>611344</v>
      </c>
      <c r="C849" s="1" t="s">
        <v>768</v>
      </c>
      <c r="D849" s="1">
        <v>50</v>
      </c>
      <c r="E849" s="1">
        <v>148</v>
      </c>
      <c r="F849" s="77">
        <v>88.144000000000005</v>
      </c>
      <c r="G849" s="77">
        <v>606.19100000000003</v>
      </c>
      <c r="H849" s="77">
        <v>455.202</v>
      </c>
      <c r="I849" s="77">
        <v>0.52500000000000002</v>
      </c>
      <c r="J849" s="77">
        <v>12.449</v>
      </c>
      <c r="K849" s="77">
        <v>4.2000000000000003E-2</v>
      </c>
      <c r="L849" s="77">
        <v>4.9809999999999999</v>
      </c>
      <c r="M849" s="1">
        <v>2000</v>
      </c>
      <c r="N849" s="224">
        <v>10</v>
      </c>
      <c r="O849" s="233">
        <v>14.413</v>
      </c>
      <c r="P849" s="77">
        <v>14.151999999999999</v>
      </c>
      <c r="Q849" s="77">
        <v>13.909000000000001</v>
      </c>
      <c r="R849" s="77">
        <v>13.678000000000001</v>
      </c>
      <c r="S849" s="77">
        <v>13.445</v>
      </c>
      <c r="T849" s="77">
        <v>13.218</v>
      </c>
      <c r="U849" s="77">
        <v>13.009</v>
      </c>
      <c r="V849" s="77">
        <v>12.821</v>
      </c>
      <c r="W849" s="77">
        <v>12.63</v>
      </c>
      <c r="X849" s="77">
        <v>12.432</v>
      </c>
      <c r="Y849" s="77">
        <v>12.250999999999999</v>
      </c>
      <c r="Z849" s="77">
        <v>12.074</v>
      </c>
      <c r="AA849" s="77">
        <v>11.906000000000001</v>
      </c>
      <c r="AB849" s="77">
        <v>11.738</v>
      </c>
      <c r="AC849" s="77">
        <v>11.583</v>
      </c>
      <c r="AD849" s="77">
        <v>11.436</v>
      </c>
      <c r="AE849" s="77">
        <v>11.291</v>
      </c>
      <c r="AF849" s="77">
        <v>11.138999999999999</v>
      </c>
      <c r="AG849" s="77">
        <v>10.999000000000001</v>
      </c>
      <c r="AH849" s="78">
        <v>10.865</v>
      </c>
    </row>
    <row r="850" spans="1:34" x14ac:dyDescent="0.25">
      <c r="A850" s="67" t="s">
        <v>460</v>
      </c>
      <c r="B850" s="157">
        <v>611344</v>
      </c>
      <c r="C850" s="1" t="s">
        <v>768</v>
      </c>
      <c r="D850" s="1">
        <v>50</v>
      </c>
      <c r="E850" s="1">
        <v>148</v>
      </c>
      <c r="F850" s="77">
        <v>90.400999999999996</v>
      </c>
      <c r="G850" s="77">
        <v>624.779</v>
      </c>
      <c r="H850" s="77">
        <v>469.279</v>
      </c>
      <c r="I850" s="77">
        <v>1.111</v>
      </c>
      <c r="J850" s="77">
        <v>11.817</v>
      </c>
      <c r="K850" s="77">
        <v>3.5999999999999997E-2</v>
      </c>
      <c r="L850" s="77">
        <v>4.9820000000000002</v>
      </c>
      <c r="M850" s="1">
        <v>2000</v>
      </c>
      <c r="N850" s="224">
        <v>10</v>
      </c>
      <c r="O850" s="233">
        <v>13.69</v>
      </c>
      <c r="P850" s="77">
        <v>13.445</v>
      </c>
      <c r="Q850" s="77">
        <v>13.218</v>
      </c>
      <c r="R850" s="77">
        <v>12.994</v>
      </c>
      <c r="S850" s="77">
        <v>12.776999999999999</v>
      </c>
      <c r="T850" s="77">
        <v>12.555</v>
      </c>
      <c r="U850" s="77">
        <v>12.364000000000001</v>
      </c>
      <c r="V850" s="77">
        <v>12.173</v>
      </c>
      <c r="W850" s="77">
        <v>11.98</v>
      </c>
      <c r="X850" s="77">
        <v>11.804</v>
      </c>
      <c r="Y850" s="77">
        <v>11.632999999999999</v>
      </c>
      <c r="Z850" s="77">
        <v>11.461</v>
      </c>
      <c r="AA850" s="77">
        <v>11.295</v>
      </c>
      <c r="AB850" s="77">
        <v>11.141999999999999</v>
      </c>
      <c r="AC850" s="77">
        <v>10.987</v>
      </c>
      <c r="AD850" s="77">
        <v>10.846</v>
      </c>
      <c r="AE850" s="77">
        <v>10.707000000000001</v>
      </c>
      <c r="AF850" s="77">
        <v>10.558999999999999</v>
      </c>
      <c r="AG850" s="77">
        <v>10.43</v>
      </c>
      <c r="AH850" s="78">
        <v>10.29</v>
      </c>
    </row>
    <row r="851" spans="1:34" x14ac:dyDescent="0.25">
      <c r="A851" s="67" t="s">
        <v>460</v>
      </c>
      <c r="B851" s="157">
        <v>611344</v>
      </c>
      <c r="C851" s="1" t="s">
        <v>768</v>
      </c>
      <c r="D851" s="1">
        <v>50</v>
      </c>
      <c r="E851" s="1">
        <v>148</v>
      </c>
      <c r="F851" s="77">
        <v>93.337000000000003</v>
      </c>
      <c r="G851" s="77">
        <v>643.32299999999998</v>
      </c>
      <c r="H851" s="77">
        <v>483.04700000000003</v>
      </c>
      <c r="I851" s="77">
        <v>0.78200000000000003</v>
      </c>
      <c r="J851" s="77">
        <v>11.162000000000001</v>
      </c>
      <c r="K851" s="77">
        <v>3.6999999999999998E-2</v>
      </c>
      <c r="L851" s="77">
        <v>4.9809999999999999</v>
      </c>
      <c r="M851" s="1">
        <v>2000</v>
      </c>
      <c r="N851" s="224">
        <v>10</v>
      </c>
      <c r="O851" s="233">
        <v>12.97</v>
      </c>
      <c r="P851" s="77">
        <v>12.73</v>
      </c>
      <c r="Q851" s="77">
        <v>12.502000000000001</v>
      </c>
      <c r="R851" s="77">
        <v>12.28</v>
      </c>
      <c r="S851" s="77">
        <v>12.074999999999999</v>
      </c>
      <c r="T851" s="77">
        <v>11.88</v>
      </c>
      <c r="U851" s="77">
        <v>11.692</v>
      </c>
      <c r="V851" s="77">
        <v>11.51</v>
      </c>
      <c r="W851" s="77">
        <v>11.326000000000001</v>
      </c>
      <c r="X851" s="77">
        <v>11.141999999999999</v>
      </c>
      <c r="Y851" s="77">
        <v>10.978</v>
      </c>
      <c r="Z851" s="77">
        <v>10.819000000000001</v>
      </c>
      <c r="AA851" s="77">
        <v>10.666</v>
      </c>
      <c r="AB851" s="77">
        <v>10.516999999999999</v>
      </c>
      <c r="AC851" s="77">
        <v>10.371</v>
      </c>
      <c r="AD851" s="77">
        <v>10.231999999999999</v>
      </c>
      <c r="AE851" s="77">
        <v>10.087999999999999</v>
      </c>
      <c r="AF851" s="77">
        <v>9.9429999999999996</v>
      </c>
      <c r="AG851" s="77">
        <v>9.8190000000000008</v>
      </c>
      <c r="AH851" s="78">
        <v>9.6980000000000004</v>
      </c>
    </row>
    <row r="852" spans="1:34" x14ac:dyDescent="0.25">
      <c r="A852" s="67" t="s">
        <v>461</v>
      </c>
      <c r="B852" s="157">
        <v>611345</v>
      </c>
      <c r="C852" s="1" t="s">
        <v>768</v>
      </c>
      <c r="D852" s="1">
        <v>50</v>
      </c>
      <c r="E852" s="1">
        <v>187</v>
      </c>
      <c r="F852" s="77">
        <v>212.99799999999999</v>
      </c>
      <c r="G852" s="77">
        <v>1216.8910000000001</v>
      </c>
      <c r="H852" s="77">
        <v>1156.5719999999999</v>
      </c>
      <c r="I852" s="77">
        <v>4.4459999999999997</v>
      </c>
      <c r="J852" s="77">
        <v>9.4350000000000005</v>
      </c>
      <c r="K852" s="77">
        <v>3.4000000000000002E-2</v>
      </c>
      <c r="L852" s="77">
        <v>4.99</v>
      </c>
      <c r="M852" s="1">
        <v>2000</v>
      </c>
      <c r="N852" s="224">
        <v>10</v>
      </c>
      <c r="O852" s="233">
        <v>11.773</v>
      </c>
      <c r="P852" s="77">
        <v>11.444000000000001</v>
      </c>
      <c r="Q852" s="77">
        <v>11.134</v>
      </c>
      <c r="R852" s="77">
        <v>10.840999999999999</v>
      </c>
      <c r="S852" s="77">
        <v>10.56</v>
      </c>
      <c r="T852" s="77">
        <v>10.3</v>
      </c>
      <c r="U852" s="77">
        <v>10.050000000000001</v>
      </c>
      <c r="V852" s="77">
        <v>9.82</v>
      </c>
      <c r="W852" s="77">
        <v>9.5960000000000001</v>
      </c>
      <c r="X852" s="77">
        <v>9.3789999999999996</v>
      </c>
      <c r="Y852" s="77">
        <v>9.1720000000000006</v>
      </c>
      <c r="Z852" s="77">
        <v>8.9749999999999996</v>
      </c>
      <c r="AA852" s="77">
        <v>8.7889999999999997</v>
      </c>
      <c r="AB852" s="77">
        <v>8.6120000000000001</v>
      </c>
      <c r="AC852" s="77">
        <v>8.4359999999999999</v>
      </c>
      <c r="AD852" s="77">
        <v>8.27</v>
      </c>
      <c r="AE852" s="77">
        <v>8.1110000000000007</v>
      </c>
      <c r="AF852" s="77">
        <v>7.9560000000000004</v>
      </c>
      <c r="AG852" s="77">
        <v>7.81</v>
      </c>
      <c r="AH852" s="78">
        <v>7.6689999999999996</v>
      </c>
    </row>
    <row r="853" spans="1:34" x14ac:dyDescent="0.25">
      <c r="A853" s="67" t="s">
        <v>461</v>
      </c>
      <c r="B853" s="157">
        <v>611345</v>
      </c>
      <c r="C853" s="1" t="s">
        <v>768</v>
      </c>
      <c r="D853" s="1">
        <v>50</v>
      </c>
      <c r="E853" s="1">
        <v>187</v>
      </c>
      <c r="F853" s="77">
        <v>234.756</v>
      </c>
      <c r="G853" s="77">
        <v>1311.0609999999999</v>
      </c>
      <c r="H853" s="77">
        <v>1246.433</v>
      </c>
      <c r="I853" s="77">
        <v>2.4900000000000002</v>
      </c>
      <c r="J853" s="77">
        <v>9.9429999999999996</v>
      </c>
      <c r="K853" s="77">
        <v>3.3000000000000002E-2</v>
      </c>
      <c r="L853" s="77">
        <v>4.9909999999999997</v>
      </c>
      <c r="M853" s="1">
        <v>2000</v>
      </c>
      <c r="N853" s="224">
        <v>10</v>
      </c>
      <c r="O853" s="233">
        <v>12.416</v>
      </c>
      <c r="P853" s="77">
        <v>12.069000000000001</v>
      </c>
      <c r="Q853" s="77">
        <v>11.74</v>
      </c>
      <c r="R853" s="77">
        <v>11.430999999999999</v>
      </c>
      <c r="S853" s="77">
        <v>11.138999999999999</v>
      </c>
      <c r="T853" s="77">
        <v>10.863</v>
      </c>
      <c r="U853" s="77">
        <v>10.6</v>
      </c>
      <c r="V853" s="77">
        <v>10.348000000000001</v>
      </c>
      <c r="W853" s="77">
        <v>10.106999999999999</v>
      </c>
      <c r="X853" s="77">
        <v>9.8780000000000001</v>
      </c>
      <c r="Y853" s="77">
        <v>9.6649999999999991</v>
      </c>
      <c r="Z853" s="77">
        <v>9.4610000000000003</v>
      </c>
      <c r="AA853" s="77">
        <v>9.26</v>
      </c>
      <c r="AB853" s="77">
        <v>9.0649999999999995</v>
      </c>
      <c r="AC853" s="77">
        <v>8.8819999999999997</v>
      </c>
      <c r="AD853" s="77">
        <v>8.7059999999999995</v>
      </c>
      <c r="AE853" s="77">
        <v>8.5399999999999991</v>
      </c>
      <c r="AF853" s="77">
        <v>8.3800000000000008</v>
      </c>
      <c r="AG853" s="77">
        <v>8.2289999999999992</v>
      </c>
      <c r="AH853" s="78">
        <v>8.0739999999999998</v>
      </c>
    </row>
    <row r="854" spans="1:34" x14ac:dyDescent="0.25">
      <c r="A854" s="67" t="s">
        <v>461</v>
      </c>
      <c r="B854" s="157">
        <v>611345</v>
      </c>
      <c r="C854" s="1" t="s">
        <v>768</v>
      </c>
      <c r="D854" s="1">
        <v>50</v>
      </c>
      <c r="E854" s="1">
        <v>187</v>
      </c>
      <c r="F854" s="77">
        <v>245.636</v>
      </c>
      <c r="G854" s="77">
        <v>1371.1130000000001</v>
      </c>
      <c r="H854" s="77">
        <v>1303.2840000000001</v>
      </c>
      <c r="I854" s="77">
        <v>3.5710000000000002</v>
      </c>
      <c r="J854" s="77">
        <v>10.298999999999999</v>
      </c>
      <c r="K854" s="77">
        <v>0.03</v>
      </c>
      <c r="L854" s="77">
        <v>4.99</v>
      </c>
      <c r="M854" s="1">
        <v>2000</v>
      </c>
      <c r="N854" s="224">
        <v>10</v>
      </c>
      <c r="O854" s="233">
        <v>12.881</v>
      </c>
      <c r="P854" s="77">
        <v>12.515000000000001</v>
      </c>
      <c r="Q854" s="77">
        <v>12.175000000000001</v>
      </c>
      <c r="R854" s="77">
        <v>11.848000000000001</v>
      </c>
      <c r="S854" s="77">
        <v>11.545999999999999</v>
      </c>
      <c r="T854" s="77">
        <v>11.257</v>
      </c>
      <c r="U854" s="77">
        <v>10.983000000000001</v>
      </c>
      <c r="V854" s="77">
        <v>10.722</v>
      </c>
      <c r="W854" s="77">
        <v>10.474</v>
      </c>
      <c r="X854" s="77">
        <v>10.236000000000001</v>
      </c>
      <c r="Y854" s="77">
        <v>10.01</v>
      </c>
      <c r="Z854" s="77">
        <v>9.7919999999999998</v>
      </c>
      <c r="AA854" s="77">
        <v>9.5830000000000002</v>
      </c>
      <c r="AB854" s="77">
        <v>9.3859999999999992</v>
      </c>
      <c r="AC854" s="77">
        <v>9.1969999999999992</v>
      </c>
      <c r="AD854" s="77">
        <v>9.0180000000000007</v>
      </c>
      <c r="AE854" s="77">
        <v>8.8409999999999993</v>
      </c>
      <c r="AF854" s="77">
        <v>8.67</v>
      </c>
      <c r="AG854" s="77">
        <v>8.5069999999999997</v>
      </c>
      <c r="AH854" s="78">
        <v>8.3469999999999995</v>
      </c>
    </row>
    <row r="855" spans="1:34" x14ac:dyDescent="0.25">
      <c r="A855" s="67" t="s">
        <v>462</v>
      </c>
      <c r="B855" s="157">
        <v>611346</v>
      </c>
      <c r="C855" s="1" t="s">
        <v>768</v>
      </c>
      <c r="D855" s="1">
        <v>50</v>
      </c>
      <c r="E855" s="1">
        <v>194</v>
      </c>
      <c r="F855" s="77">
        <v>78.311000000000007</v>
      </c>
      <c r="G855" s="77">
        <v>411.72199999999998</v>
      </c>
      <c r="H855" s="77">
        <v>405.267</v>
      </c>
      <c r="I855" s="77">
        <v>0.124</v>
      </c>
      <c r="J855" s="77">
        <v>11.477</v>
      </c>
      <c r="K855" s="77">
        <v>2.9000000000000001E-2</v>
      </c>
      <c r="L855" s="77">
        <v>4.9809999999999999</v>
      </c>
      <c r="M855" s="1">
        <v>2000</v>
      </c>
      <c r="N855" s="224">
        <v>10</v>
      </c>
      <c r="O855" s="233">
        <v>13.983000000000001</v>
      </c>
      <c r="P855" s="77">
        <v>13.632999999999999</v>
      </c>
      <c r="Q855" s="77">
        <v>13.304</v>
      </c>
      <c r="R855" s="77">
        <v>13.000999999999999</v>
      </c>
      <c r="S855" s="77">
        <v>12.706</v>
      </c>
      <c r="T855" s="77">
        <v>12.426</v>
      </c>
      <c r="U855" s="77">
        <v>12.154</v>
      </c>
      <c r="V855" s="77">
        <v>11.904</v>
      </c>
      <c r="W855" s="77">
        <v>11.676</v>
      </c>
      <c r="X855" s="77">
        <v>11.429</v>
      </c>
      <c r="Y855" s="77">
        <v>11.194000000000001</v>
      </c>
      <c r="Z855" s="77">
        <v>10.978</v>
      </c>
      <c r="AA855" s="77">
        <v>10.776</v>
      </c>
      <c r="AB855" s="77">
        <v>10.585000000000001</v>
      </c>
      <c r="AC855" s="77">
        <v>10.39</v>
      </c>
      <c r="AD855" s="77">
        <v>10.208</v>
      </c>
      <c r="AE855" s="77">
        <v>10.039</v>
      </c>
      <c r="AF855" s="77">
        <v>9.8829999999999991</v>
      </c>
      <c r="AG855" s="77">
        <v>9.7119999999999997</v>
      </c>
      <c r="AH855" s="78">
        <v>9.5500000000000007</v>
      </c>
    </row>
    <row r="856" spans="1:34" x14ac:dyDescent="0.25">
      <c r="A856" s="67" t="s">
        <v>462</v>
      </c>
      <c r="B856" s="157">
        <v>611346</v>
      </c>
      <c r="C856" s="1" t="s">
        <v>768</v>
      </c>
      <c r="D856" s="1">
        <v>50</v>
      </c>
      <c r="E856" s="1">
        <v>194</v>
      </c>
      <c r="F856" s="77">
        <v>78.042000000000002</v>
      </c>
      <c r="G856" s="77">
        <v>413.82299999999998</v>
      </c>
      <c r="H856" s="77">
        <v>407.29700000000003</v>
      </c>
      <c r="I856" s="77">
        <v>0.42699999999999999</v>
      </c>
      <c r="J856" s="77">
        <v>11.41</v>
      </c>
      <c r="K856" s="77">
        <v>8.0000000000000002E-3</v>
      </c>
      <c r="L856" s="77">
        <v>4.9809999999999999</v>
      </c>
      <c r="M856" s="1">
        <v>2000</v>
      </c>
      <c r="N856" s="224">
        <v>10</v>
      </c>
      <c r="O856" s="233">
        <v>13.882</v>
      </c>
      <c r="P856" s="77">
        <v>13.537000000000001</v>
      </c>
      <c r="Q856" s="77">
        <v>13.215999999999999</v>
      </c>
      <c r="R856" s="77">
        <v>12.909000000000001</v>
      </c>
      <c r="S856" s="77">
        <v>12.621</v>
      </c>
      <c r="T856" s="77">
        <v>12.337</v>
      </c>
      <c r="U856" s="77">
        <v>12.074</v>
      </c>
      <c r="V856" s="77">
        <v>11.821</v>
      </c>
      <c r="W856" s="77">
        <v>11.582000000000001</v>
      </c>
      <c r="X856" s="77">
        <v>11.364000000000001</v>
      </c>
      <c r="Y856" s="77">
        <v>11.143000000000001</v>
      </c>
      <c r="Z856" s="77">
        <v>10.928000000000001</v>
      </c>
      <c r="AA856" s="77">
        <v>10.731</v>
      </c>
      <c r="AB856" s="77">
        <v>10.534000000000001</v>
      </c>
      <c r="AC856" s="77">
        <v>10.348000000000001</v>
      </c>
      <c r="AD856" s="77">
        <v>10.170999999999999</v>
      </c>
      <c r="AE856" s="77">
        <v>10.003</v>
      </c>
      <c r="AF856" s="77">
        <v>9.8260000000000005</v>
      </c>
      <c r="AG856" s="77">
        <v>9.6649999999999991</v>
      </c>
      <c r="AH856" s="78">
        <v>9.5079999999999991</v>
      </c>
    </row>
    <row r="857" spans="1:34" x14ac:dyDescent="0.25">
      <c r="A857" s="67" t="s">
        <v>462</v>
      </c>
      <c r="B857" s="157">
        <v>611346</v>
      </c>
      <c r="C857" s="1" t="s">
        <v>768</v>
      </c>
      <c r="D857" s="1">
        <v>50</v>
      </c>
      <c r="E857" s="1">
        <v>194</v>
      </c>
      <c r="F857" s="77">
        <v>79.245999999999995</v>
      </c>
      <c r="G857" s="77">
        <v>421.79399999999998</v>
      </c>
      <c r="H857" s="77">
        <v>415.09699999999998</v>
      </c>
      <c r="I857" s="77">
        <v>0.45400000000000001</v>
      </c>
      <c r="J857" s="77">
        <v>11.206</v>
      </c>
      <c r="K857" s="77">
        <v>0.01</v>
      </c>
      <c r="L857" s="77">
        <v>4.9800000000000004</v>
      </c>
      <c r="M857" s="1">
        <v>2000</v>
      </c>
      <c r="N857" s="224">
        <v>10</v>
      </c>
      <c r="O857" s="233">
        <v>13.634</v>
      </c>
      <c r="P857" s="77">
        <v>13.297000000000001</v>
      </c>
      <c r="Q857" s="77">
        <v>12.981999999999999</v>
      </c>
      <c r="R857" s="77">
        <v>12.686</v>
      </c>
      <c r="S857" s="77">
        <v>12.397</v>
      </c>
      <c r="T857" s="77">
        <v>12.116</v>
      </c>
      <c r="U857" s="77">
        <v>11.849</v>
      </c>
      <c r="V857" s="77">
        <v>11.603</v>
      </c>
      <c r="W857" s="77">
        <v>11.375</v>
      </c>
      <c r="X857" s="77">
        <v>11.153</v>
      </c>
      <c r="Y857" s="77">
        <v>10.938000000000001</v>
      </c>
      <c r="Z857" s="77">
        <v>10.733000000000001</v>
      </c>
      <c r="AA857" s="77">
        <v>10.535</v>
      </c>
      <c r="AB857" s="77">
        <v>10.343999999999999</v>
      </c>
      <c r="AC857" s="77">
        <v>10.163</v>
      </c>
      <c r="AD857" s="77">
        <v>9.9939999999999998</v>
      </c>
      <c r="AE857" s="77">
        <v>9.8190000000000008</v>
      </c>
      <c r="AF857" s="77">
        <v>9.65</v>
      </c>
      <c r="AG857" s="77">
        <v>9.4949999999999992</v>
      </c>
      <c r="AH857" s="78">
        <v>9.3510000000000009</v>
      </c>
    </row>
    <row r="858" spans="1:34" x14ac:dyDescent="0.25">
      <c r="A858" s="67" t="s">
        <v>463</v>
      </c>
      <c r="B858" s="157">
        <v>611347</v>
      </c>
      <c r="C858" s="1">
        <v>262</v>
      </c>
      <c r="D858" s="1" t="s">
        <v>769</v>
      </c>
      <c r="E858" s="1">
        <v>155</v>
      </c>
      <c r="F858" s="77">
        <v>8126.0429999999997</v>
      </c>
      <c r="G858" s="77">
        <v>15064.733</v>
      </c>
      <c r="H858" s="77">
        <v>4449.5360000000001</v>
      </c>
      <c r="I858" s="77">
        <v>16.109000000000002</v>
      </c>
      <c r="J858" s="77">
        <v>12.157</v>
      </c>
      <c r="K858" s="77">
        <v>8.8999999999999996E-2</v>
      </c>
      <c r="L858" s="77">
        <v>0.499</v>
      </c>
      <c r="M858" s="1">
        <v>2000</v>
      </c>
      <c r="N858" s="224">
        <v>10</v>
      </c>
      <c r="O858" s="233">
        <v>14.846</v>
      </c>
      <c r="P858" s="77">
        <v>14.49</v>
      </c>
      <c r="Q858" s="77">
        <v>14.164</v>
      </c>
      <c r="R858" s="77">
        <v>13.862</v>
      </c>
      <c r="S858" s="77">
        <v>13.558</v>
      </c>
      <c r="T858" s="77">
        <v>13.262</v>
      </c>
      <c r="U858" s="77">
        <v>12.962</v>
      </c>
      <c r="V858" s="77">
        <v>12.708</v>
      </c>
      <c r="W858" s="77">
        <v>12.459</v>
      </c>
      <c r="X858" s="77">
        <v>12.201000000000001</v>
      </c>
      <c r="Y858" s="77">
        <v>11.909000000000001</v>
      </c>
      <c r="Z858" s="77">
        <v>11.635999999999999</v>
      </c>
      <c r="AA858" s="77">
        <v>11.385999999999999</v>
      </c>
      <c r="AB858" s="77">
        <v>11.13</v>
      </c>
      <c r="AC858" s="77">
        <v>10.916</v>
      </c>
      <c r="AD858" s="77">
        <v>10.718999999999999</v>
      </c>
      <c r="AE858" s="77">
        <v>10.505000000000001</v>
      </c>
      <c r="AF858" s="77">
        <v>10.332000000000001</v>
      </c>
      <c r="AG858" s="77">
        <v>10.135</v>
      </c>
      <c r="AH858" s="78">
        <v>9.9559999999999995</v>
      </c>
    </row>
    <row r="859" spans="1:34" x14ac:dyDescent="0.25">
      <c r="A859" s="67" t="s">
        <v>463</v>
      </c>
      <c r="B859" s="157">
        <v>611347</v>
      </c>
      <c r="C859" s="1">
        <v>262</v>
      </c>
      <c r="D859" s="1" t="s">
        <v>769</v>
      </c>
      <c r="E859" s="1">
        <v>155</v>
      </c>
      <c r="F859" s="77">
        <v>8746.5229999999992</v>
      </c>
      <c r="G859" s="77">
        <v>15679.263999999999</v>
      </c>
      <c r="H859" s="77">
        <v>4629.8230000000003</v>
      </c>
      <c r="I859" s="77">
        <v>4.1589999999999998</v>
      </c>
      <c r="J859" s="77">
        <v>11.895</v>
      </c>
      <c r="K859" s="77">
        <v>1.9E-2</v>
      </c>
      <c r="L859" s="77">
        <v>0.499</v>
      </c>
      <c r="M859" s="1">
        <v>2000</v>
      </c>
      <c r="N859" s="224">
        <v>10</v>
      </c>
      <c r="O859" s="233">
        <v>14.667999999999999</v>
      </c>
      <c r="P859" s="77">
        <v>14.276</v>
      </c>
      <c r="Q859" s="77">
        <v>13.945</v>
      </c>
      <c r="R859" s="77">
        <v>13.593</v>
      </c>
      <c r="S859" s="77">
        <v>13.256</v>
      </c>
      <c r="T859" s="77">
        <v>12.932</v>
      </c>
      <c r="U859" s="77">
        <v>12.635</v>
      </c>
      <c r="V859" s="77">
        <v>12.36</v>
      </c>
      <c r="W859" s="77">
        <v>12.081</v>
      </c>
      <c r="X859" s="77">
        <v>11.816000000000001</v>
      </c>
      <c r="Y859" s="77">
        <v>11.584</v>
      </c>
      <c r="Z859" s="77">
        <v>11.345000000000001</v>
      </c>
      <c r="AA859" s="77">
        <v>11.127000000000001</v>
      </c>
      <c r="AB859" s="77">
        <v>10.923</v>
      </c>
      <c r="AC859" s="77">
        <v>10.704000000000001</v>
      </c>
      <c r="AD859" s="77">
        <v>10.505000000000001</v>
      </c>
      <c r="AE859" s="77">
        <v>10.311999999999999</v>
      </c>
      <c r="AF859" s="77">
        <v>10.121</v>
      </c>
      <c r="AG859" s="77">
        <v>9.9429999999999996</v>
      </c>
      <c r="AH859" s="78">
        <v>9.7750000000000004</v>
      </c>
    </row>
    <row r="860" spans="1:34" x14ac:dyDescent="0.25">
      <c r="A860" s="67" t="s">
        <v>463</v>
      </c>
      <c r="B860" s="157">
        <v>611347</v>
      </c>
      <c r="C860" s="1">
        <v>262</v>
      </c>
      <c r="D860" s="1" t="s">
        <v>769</v>
      </c>
      <c r="E860" s="1">
        <v>155</v>
      </c>
      <c r="F860" s="77">
        <v>8863.9069999999992</v>
      </c>
      <c r="G860" s="77">
        <v>15720.148999999999</v>
      </c>
      <c r="H860" s="77">
        <v>4643.3100000000004</v>
      </c>
      <c r="I860" s="77">
        <v>0.93100000000000005</v>
      </c>
      <c r="J860" s="77">
        <v>11.891999999999999</v>
      </c>
      <c r="K860" s="77">
        <v>8.0000000000000002E-3</v>
      </c>
      <c r="L860" s="77">
        <v>0.499</v>
      </c>
      <c r="M860" s="1">
        <v>2000</v>
      </c>
      <c r="N860" s="224">
        <v>10</v>
      </c>
      <c r="O860" s="233">
        <v>14.657999999999999</v>
      </c>
      <c r="P860" s="77">
        <v>14.272</v>
      </c>
      <c r="Q860" s="77">
        <v>13.911</v>
      </c>
      <c r="R860" s="77">
        <v>13.571</v>
      </c>
      <c r="S860" s="77">
        <v>13.250999999999999</v>
      </c>
      <c r="T860" s="77">
        <v>12.928000000000001</v>
      </c>
      <c r="U860" s="77">
        <v>12.638999999999999</v>
      </c>
      <c r="V860" s="77">
        <v>12.351000000000001</v>
      </c>
      <c r="W860" s="77">
        <v>12.08</v>
      </c>
      <c r="X860" s="77">
        <v>11.834</v>
      </c>
      <c r="Y860" s="77">
        <v>11.585000000000001</v>
      </c>
      <c r="Z860" s="77">
        <v>11.349</v>
      </c>
      <c r="AA860" s="77">
        <v>11.125999999999999</v>
      </c>
      <c r="AB860" s="77">
        <v>10.923999999999999</v>
      </c>
      <c r="AC860" s="77">
        <v>10.708</v>
      </c>
      <c r="AD860" s="77">
        <v>10.497999999999999</v>
      </c>
      <c r="AE860" s="77">
        <v>10.316000000000001</v>
      </c>
      <c r="AF860" s="77">
        <v>10.125999999999999</v>
      </c>
      <c r="AG860" s="77">
        <v>9.9380000000000006</v>
      </c>
      <c r="AH860" s="78">
        <v>9.7650000000000006</v>
      </c>
    </row>
    <row r="861" spans="1:34" x14ac:dyDescent="0.25">
      <c r="A861" s="67" t="s">
        <v>464</v>
      </c>
      <c r="B861" s="157">
        <v>611348</v>
      </c>
      <c r="C861" s="1" t="s">
        <v>768</v>
      </c>
      <c r="D861" s="1">
        <v>50</v>
      </c>
      <c r="E861" s="1">
        <v>154</v>
      </c>
      <c r="F861" s="77">
        <v>92.275000000000006</v>
      </c>
      <c r="G861" s="77">
        <v>597.06700000000001</v>
      </c>
      <c r="H861" s="77">
        <v>466.46600000000001</v>
      </c>
      <c r="I861" s="77">
        <v>6.4000000000000001E-2</v>
      </c>
      <c r="J861" s="77">
        <v>4.2460000000000004</v>
      </c>
      <c r="K861" s="77">
        <v>8.0000000000000002E-3</v>
      </c>
      <c r="L861" s="77">
        <v>4.9809999999999999</v>
      </c>
      <c r="M861" s="1">
        <v>2000</v>
      </c>
      <c r="N861" s="224">
        <v>10</v>
      </c>
      <c r="O861" s="233">
        <v>5.3319999999999999</v>
      </c>
      <c r="P861" s="77">
        <v>5.1740000000000004</v>
      </c>
      <c r="Q861" s="77">
        <v>5.0359999999999996</v>
      </c>
      <c r="R861" s="77">
        <v>4.8970000000000002</v>
      </c>
      <c r="S861" s="77">
        <v>4.7640000000000002</v>
      </c>
      <c r="T861" s="77">
        <v>4.6390000000000002</v>
      </c>
      <c r="U861" s="77">
        <v>4.5220000000000002</v>
      </c>
      <c r="V861" s="77">
        <v>4.4189999999999996</v>
      </c>
      <c r="W861" s="77">
        <v>4.3159999999999998</v>
      </c>
      <c r="X861" s="77">
        <v>4.218</v>
      </c>
      <c r="Y861" s="77">
        <v>4.125</v>
      </c>
      <c r="Z861" s="77">
        <v>4.0289999999999999</v>
      </c>
      <c r="AA861" s="77">
        <v>3.9369999999999998</v>
      </c>
      <c r="AB861" s="77">
        <v>3.8530000000000002</v>
      </c>
      <c r="AC861" s="77">
        <v>3.782</v>
      </c>
      <c r="AD861" s="77">
        <v>3.7130000000000001</v>
      </c>
      <c r="AE861" s="77">
        <v>3.64</v>
      </c>
      <c r="AF861" s="77">
        <v>3.569</v>
      </c>
      <c r="AG861" s="77">
        <v>3.5059999999999998</v>
      </c>
      <c r="AH861" s="78">
        <v>3.4409999999999998</v>
      </c>
    </row>
    <row r="862" spans="1:34" x14ac:dyDescent="0.25">
      <c r="A862" s="67" t="s">
        <v>464</v>
      </c>
      <c r="B862" s="157">
        <v>611348</v>
      </c>
      <c r="C862" s="1" t="s">
        <v>768</v>
      </c>
      <c r="D862" s="1">
        <v>50</v>
      </c>
      <c r="E862" s="1">
        <v>154</v>
      </c>
      <c r="F862" s="77">
        <v>91.257000000000005</v>
      </c>
      <c r="G862" s="77">
        <v>598.11900000000003</v>
      </c>
      <c r="H862" s="77">
        <v>467.21499999999997</v>
      </c>
      <c r="I862" s="77">
        <v>0.58799999999999997</v>
      </c>
      <c r="J862" s="77">
        <v>4.1639999999999997</v>
      </c>
      <c r="K862" s="77">
        <v>7.0000000000000001E-3</v>
      </c>
      <c r="L862" s="77">
        <v>4.9800000000000004</v>
      </c>
      <c r="M862" s="1">
        <v>2000</v>
      </c>
      <c r="N862" s="224">
        <v>10</v>
      </c>
      <c r="O862" s="233">
        <v>5.234</v>
      </c>
      <c r="P862" s="77">
        <v>5.0839999999999996</v>
      </c>
      <c r="Q862" s="77">
        <v>4.944</v>
      </c>
      <c r="R862" s="77">
        <v>4.8029999999999999</v>
      </c>
      <c r="S862" s="77">
        <v>4.6710000000000003</v>
      </c>
      <c r="T862" s="77">
        <v>4.548</v>
      </c>
      <c r="U862" s="77">
        <v>4.4329999999999998</v>
      </c>
      <c r="V862" s="77">
        <v>4.33</v>
      </c>
      <c r="W862" s="77">
        <v>4.2350000000000003</v>
      </c>
      <c r="X862" s="77">
        <v>4.1420000000000003</v>
      </c>
      <c r="Y862" s="77">
        <v>4.048</v>
      </c>
      <c r="Z862" s="77">
        <v>3.952</v>
      </c>
      <c r="AA862" s="77">
        <v>3.8690000000000002</v>
      </c>
      <c r="AB862" s="77">
        <v>3.7879999999999998</v>
      </c>
      <c r="AC862" s="77">
        <v>3.7120000000000002</v>
      </c>
      <c r="AD862" s="77">
        <v>3.637</v>
      </c>
      <c r="AE862" s="77">
        <v>3.56</v>
      </c>
      <c r="AF862" s="77">
        <v>3.4940000000000002</v>
      </c>
      <c r="AG862" s="77">
        <v>3.4260000000000002</v>
      </c>
      <c r="AH862" s="78">
        <v>3.3660000000000001</v>
      </c>
    </row>
    <row r="863" spans="1:34" x14ac:dyDescent="0.25">
      <c r="A863" s="67" t="s">
        <v>464</v>
      </c>
      <c r="B863" s="157">
        <v>611348</v>
      </c>
      <c r="C863" s="1" t="s">
        <v>768</v>
      </c>
      <c r="D863" s="1">
        <v>50</v>
      </c>
      <c r="E863" s="1">
        <v>154</v>
      </c>
      <c r="F863" s="77">
        <v>92.59</v>
      </c>
      <c r="G863" s="77">
        <v>607.62199999999996</v>
      </c>
      <c r="H863" s="77">
        <v>474.87400000000002</v>
      </c>
      <c r="I863" s="77">
        <v>0.317</v>
      </c>
      <c r="J863" s="77">
        <v>4.1509999999999998</v>
      </c>
      <c r="K863" s="77">
        <v>2E-3</v>
      </c>
      <c r="L863" s="77">
        <v>4.9820000000000002</v>
      </c>
      <c r="M863" s="1">
        <v>2000</v>
      </c>
      <c r="N863" s="224">
        <v>10</v>
      </c>
      <c r="O863" s="233">
        <v>5.2290000000000001</v>
      </c>
      <c r="P863" s="77">
        <v>5.0730000000000004</v>
      </c>
      <c r="Q863" s="77">
        <v>4.9260000000000002</v>
      </c>
      <c r="R863" s="77">
        <v>4.7919999999999998</v>
      </c>
      <c r="S863" s="77">
        <v>4.66</v>
      </c>
      <c r="T863" s="77">
        <v>4.5380000000000003</v>
      </c>
      <c r="U863" s="77">
        <v>4.4290000000000003</v>
      </c>
      <c r="V863" s="77">
        <v>4.319</v>
      </c>
      <c r="W863" s="77">
        <v>4.2190000000000003</v>
      </c>
      <c r="X863" s="77">
        <v>4.117</v>
      </c>
      <c r="Y863" s="77">
        <v>4.0229999999999997</v>
      </c>
      <c r="Z863" s="77">
        <v>3.9380000000000002</v>
      </c>
      <c r="AA863" s="77">
        <v>3.8580000000000001</v>
      </c>
      <c r="AB863" s="77">
        <v>3.7770000000000001</v>
      </c>
      <c r="AC863" s="77">
        <v>3.702</v>
      </c>
      <c r="AD863" s="77">
        <v>3.625</v>
      </c>
      <c r="AE863" s="77">
        <v>3.548</v>
      </c>
      <c r="AF863" s="77">
        <v>3.4780000000000002</v>
      </c>
      <c r="AG863" s="77">
        <v>3.4169999999999998</v>
      </c>
      <c r="AH863" s="78">
        <v>3.3570000000000002</v>
      </c>
    </row>
    <row r="864" spans="1:34" x14ac:dyDescent="0.25">
      <c r="A864" s="67" t="s">
        <v>465</v>
      </c>
      <c r="B864" s="157">
        <v>611349</v>
      </c>
      <c r="C864" s="1" t="s">
        <v>768</v>
      </c>
      <c r="D864" s="1">
        <v>50</v>
      </c>
      <c r="E864" s="1">
        <v>187</v>
      </c>
      <c r="F864" s="77">
        <v>178.2</v>
      </c>
      <c r="G864" s="77">
        <v>1010.9</v>
      </c>
      <c r="H864" s="77">
        <v>963.53899999999999</v>
      </c>
      <c r="I864" s="77">
        <v>5.0170000000000003</v>
      </c>
      <c r="J864" s="77">
        <v>6.7480000000000002</v>
      </c>
      <c r="K864" s="77">
        <v>0.02</v>
      </c>
      <c r="L864" s="77">
        <v>5.0039999999999996</v>
      </c>
      <c r="M864" s="1">
        <v>2000</v>
      </c>
      <c r="N864" s="224">
        <v>10</v>
      </c>
      <c r="O864" s="233">
        <v>8.3559999999999999</v>
      </c>
      <c r="P864" s="77">
        <v>8.1310000000000002</v>
      </c>
      <c r="Q864" s="77">
        <v>7.9210000000000003</v>
      </c>
      <c r="R864" s="77">
        <v>7.7220000000000004</v>
      </c>
      <c r="S864" s="77">
        <v>7.5330000000000004</v>
      </c>
      <c r="T864" s="77">
        <v>7.343</v>
      </c>
      <c r="U864" s="77">
        <v>7.1710000000000003</v>
      </c>
      <c r="V864" s="77">
        <v>7.0069999999999997</v>
      </c>
      <c r="W864" s="77">
        <v>6.8460000000000001</v>
      </c>
      <c r="X864" s="77">
        <v>6.7</v>
      </c>
      <c r="Y864" s="77">
        <v>6.5609999999999999</v>
      </c>
      <c r="Z864" s="77">
        <v>6.4279999999999999</v>
      </c>
      <c r="AA864" s="77">
        <v>6.298</v>
      </c>
      <c r="AB864" s="77">
        <v>6.181</v>
      </c>
      <c r="AC864" s="77">
        <v>6.0640000000000001</v>
      </c>
      <c r="AD864" s="77">
        <v>5.9539999999999997</v>
      </c>
      <c r="AE864" s="77">
        <v>5.8410000000000002</v>
      </c>
      <c r="AF864" s="77">
        <v>5.7350000000000003</v>
      </c>
      <c r="AG864" s="77">
        <v>5.6360000000000001</v>
      </c>
      <c r="AH864" s="78">
        <v>5.5380000000000003</v>
      </c>
    </row>
    <row r="865" spans="1:34" x14ac:dyDescent="0.25">
      <c r="A865" s="67" t="s">
        <v>465</v>
      </c>
      <c r="B865" s="157">
        <v>611349</v>
      </c>
      <c r="C865" s="1" t="s">
        <v>768</v>
      </c>
      <c r="D865" s="1">
        <v>50</v>
      </c>
      <c r="E865" s="1">
        <v>187</v>
      </c>
      <c r="F865" s="77">
        <v>196.7</v>
      </c>
      <c r="G865" s="77">
        <v>1125.98</v>
      </c>
      <c r="H865" s="77">
        <v>1073.415</v>
      </c>
      <c r="I865" s="77">
        <v>6.6509999999999998</v>
      </c>
      <c r="J865" s="77">
        <v>6.9749999999999996</v>
      </c>
      <c r="K865" s="77">
        <v>2.4E-2</v>
      </c>
      <c r="L865" s="77">
        <v>5.0049999999999999</v>
      </c>
      <c r="M865" s="1">
        <v>2000</v>
      </c>
      <c r="N865" s="224">
        <v>10</v>
      </c>
      <c r="O865" s="233">
        <v>8.5419999999999998</v>
      </c>
      <c r="P865" s="77">
        <v>8.3849999999999998</v>
      </c>
      <c r="Q865" s="77">
        <v>8.18</v>
      </c>
      <c r="R865" s="77">
        <v>8.0190000000000001</v>
      </c>
      <c r="S865" s="77">
        <v>7.891</v>
      </c>
      <c r="T865" s="77">
        <v>7.7149999999999999</v>
      </c>
      <c r="U865" s="77">
        <v>7.4279999999999999</v>
      </c>
      <c r="V865" s="77">
        <v>7.2039999999999997</v>
      </c>
      <c r="W865" s="77">
        <v>7.0309999999999997</v>
      </c>
      <c r="X865" s="77">
        <v>6.8789999999999996</v>
      </c>
      <c r="Y865" s="77">
        <v>6.7640000000000002</v>
      </c>
      <c r="Z865" s="77">
        <v>6.6559999999999997</v>
      </c>
      <c r="AA865" s="77">
        <v>6.52</v>
      </c>
      <c r="AB865" s="77">
        <v>6.399</v>
      </c>
      <c r="AC865" s="77">
        <v>6.2889999999999997</v>
      </c>
      <c r="AD865" s="77">
        <v>6.1689999999999996</v>
      </c>
      <c r="AE865" s="77">
        <v>6.05</v>
      </c>
      <c r="AF865" s="77">
        <v>5.9290000000000003</v>
      </c>
      <c r="AG865" s="77">
        <v>5.7880000000000003</v>
      </c>
      <c r="AH865" s="78">
        <v>5.657</v>
      </c>
    </row>
    <row r="866" spans="1:34" x14ac:dyDescent="0.25">
      <c r="A866" s="67" t="s">
        <v>465</v>
      </c>
      <c r="B866" s="157">
        <v>611349</v>
      </c>
      <c r="C866" s="1" t="s">
        <v>768</v>
      </c>
      <c r="D866" s="1">
        <v>50</v>
      </c>
      <c r="E866" s="1">
        <v>187</v>
      </c>
      <c r="F866" s="77">
        <v>219.1</v>
      </c>
      <c r="G866" s="77">
        <v>1215.24</v>
      </c>
      <c r="H866" s="77">
        <v>1158.951</v>
      </c>
      <c r="I866" s="77">
        <v>2.4750000000000001</v>
      </c>
      <c r="J866" s="77">
        <v>7.1849999999999996</v>
      </c>
      <c r="K866" s="77">
        <v>6.0000000000000001E-3</v>
      </c>
      <c r="L866" s="77">
        <v>5.0069999999999997</v>
      </c>
      <c r="M866" s="1">
        <v>2000</v>
      </c>
      <c r="N866" s="224">
        <v>10</v>
      </c>
      <c r="O866" s="233">
        <v>8.952</v>
      </c>
      <c r="P866" s="77">
        <v>8.6969999999999992</v>
      </c>
      <c r="Q866" s="77">
        <v>8.4649999999999999</v>
      </c>
      <c r="R866" s="77">
        <v>8.2430000000000003</v>
      </c>
      <c r="S866" s="77">
        <v>8.0399999999999991</v>
      </c>
      <c r="T866" s="77">
        <v>7.8360000000000003</v>
      </c>
      <c r="U866" s="77">
        <v>7.6479999999999997</v>
      </c>
      <c r="V866" s="77">
        <v>7.4660000000000002</v>
      </c>
      <c r="W866" s="77">
        <v>7.3049999999999997</v>
      </c>
      <c r="X866" s="77">
        <v>7.141</v>
      </c>
      <c r="Y866" s="77">
        <v>6.984</v>
      </c>
      <c r="Z866" s="77">
        <v>6.843</v>
      </c>
      <c r="AA866" s="77">
        <v>6.702</v>
      </c>
      <c r="AB866" s="77">
        <v>6.5659999999999998</v>
      </c>
      <c r="AC866" s="77">
        <v>6.4370000000000003</v>
      </c>
      <c r="AD866" s="77">
        <v>6.3109999999999999</v>
      </c>
      <c r="AE866" s="77">
        <v>6.1890000000000001</v>
      </c>
      <c r="AF866" s="77">
        <v>6.0730000000000004</v>
      </c>
      <c r="AG866" s="77">
        <v>5.96</v>
      </c>
      <c r="AH866" s="78">
        <v>5.85</v>
      </c>
    </row>
    <row r="867" spans="1:34" x14ac:dyDescent="0.25">
      <c r="A867" s="67" t="s">
        <v>466</v>
      </c>
      <c r="B867" s="157">
        <v>611350</v>
      </c>
      <c r="C867" s="1" t="s">
        <v>768</v>
      </c>
      <c r="D867" s="1">
        <v>50</v>
      </c>
      <c r="E867" s="1">
        <v>194</v>
      </c>
      <c r="F867" s="77">
        <v>94</v>
      </c>
      <c r="G867" s="77">
        <v>494.08</v>
      </c>
      <c r="H867" s="77">
        <v>488</v>
      </c>
      <c r="I867" s="77">
        <v>1.4279999999999999</v>
      </c>
      <c r="J867" s="77">
        <v>5.8940000000000001</v>
      </c>
      <c r="K867" s="77">
        <v>0.03</v>
      </c>
      <c r="L867" s="77">
        <v>4.9980000000000002</v>
      </c>
      <c r="M867" s="1">
        <v>2000</v>
      </c>
      <c r="N867" s="224">
        <v>10</v>
      </c>
      <c r="O867" s="233">
        <v>7.2210000000000001</v>
      </c>
      <c r="P867" s="77">
        <v>7.0330000000000004</v>
      </c>
      <c r="Q867" s="77">
        <v>6.8579999999999997</v>
      </c>
      <c r="R867" s="77">
        <v>6.7</v>
      </c>
      <c r="S867" s="77">
        <v>6.5469999999999997</v>
      </c>
      <c r="T867" s="77">
        <v>6.3959999999999999</v>
      </c>
      <c r="U867" s="77">
        <v>6.2530000000000001</v>
      </c>
      <c r="V867" s="77">
        <v>6.1139999999999999</v>
      </c>
      <c r="W867" s="77">
        <v>5.9950000000000001</v>
      </c>
      <c r="X867" s="77">
        <v>5.8739999999999997</v>
      </c>
      <c r="Y867" s="77">
        <v>5.7489999999999997</v>
      </c>
      <c r="Z867" s="77">
        <v>5.6310000000000002</v>
      </c>
      <c r="AA867" s="77">
        <v>5.524</v>
      </c>
      <c r="AB867" s="77">
        <v>5.4219999999999997</v>
      </c>
      <c r="AC867" s="77">
        <v>5.3179999999999996</v>
      </c>
      <c r="AD867" s="77">
        <v>5.2270000000000003</v>
      </c>
      <c r="AE867" s="77">
        <v>5.1349999999999998</v>
      </c>
      <c r="AF867" s="77">
        <v>5.0460000000000003</v>
      </c>
      <c r="AG867" s="77">
        <v>4.9589999999999996</v>
      </c>
      <c r="AH867" s="78">
        <v>4.8840000000000003</v>
      </c>
    </row>
    <row r="868" spans="1:34" x14ac:dyDescent="0.25">
      <c r="A868" s="67" t="s">
        <v>466</v>
      </c>
      <c r="B868" s="157">
        <v>611350</v>
      </c>
      <c r="C868" s="1" t="s">
        <v>768</v>
      </c>
      <c r="D868" s="1">
        <v>50</v>
      </c>
      <c r="E868" s="1">
        <v>194</v>
      </c>
      <c r="F868" s="77">
        <v>98.5</v>
      </c>
      <c r="G868" s="77">
        <v>531.77</v>
      </c>
      <c r="H868" s="77">
        <v>525.18899999999996</v>
      </c>
      <c r="I868" s="77">
        <v>1.8240000000000001</v>
      </c>
      <c r="J868" s="77">
        <v>6.05</v>
      </c>
      <c r="K868" s="77">
        <v>2.1999999999999999E-2</v>
      </c>
      <c r="L868" s="77">
        <v>4.9980000000000002</v>
      </c>
      <c r="M868" s="1">
        <v>2000</v>
      </c>
      <c r="N868" s="224">
        <v>10</v>
      </c>
      <c r="O868" s="233">
        <v>7.4420000000000002</v>
      </c>
      <c r="P868" s="77">
        <v>7.2510000000000003</v>
      </c>
      <c r="Q868" s="77">
        <v>7.0640000000000001</v>
      </c>
      <c r="R868" s="77">
        <v>6.8920000000000003</v>
      </c>
      <c r="S868" s="77">
        <v>6.7320000000000002</v>
      </c>
      <c r="T868" s="77">
        <v>6.5720000000000001</v>
      </c>
      <c r="U868" s="77">
        <v>6.4160000000000004</v>
      </c>
      <c r="V868" s="77">
        <v>6.274</v>
      </c>
      <c r="W868" s="77">
        <v>6.125</v>
      </c>
      <c r="X868" s="77">
        <v>6.0110000000000001</v>
      </c>
      <c r="Y868" s="77">
        <v>5.899</v>
      </c>
      <c r="Z868" s="77">
        <v>5.7779999999999996</v>
      </c>
      <c r="AA868" s="77">
        <v>5.665</v>
      </c>
      <c r="AB868" s="77">
        <v>5.5549999999999997</v>
      </c>
      <c r="AC868" s="77">
        <v>5.4550000000000001</v>
      </c>
      <c r="AD868" s="77">
        <v>5.3650000000000002</v>
      </c>
      <c r="AE868" s="77">
        <v>5.2539999999999996</v>
      </c>
      <c r="AF868" s="77">
        <v>5.16</v>
      </c>
      <c r="AG868" s="77">
        <v>5.085</v>
      </c>
      <c r="AH868" s="78">
        <v>5.008</v>
      </c>
    </row>
    <row r="869" spans="1:34" x14ac:dyDescent="0.25">
      <c r="A869" s="67" t="s">
        <v>466</v>
      </c>
      <c r="B869" s="157">
        <v>611350</v>
      </c>
      <c r="C869" s="1" t="s">
        <v>768</v>
      </c>
      <c r="D869" s="1">
        <v>50</v>
      </c>
      <c r="E869" s="1">
        <v>194</v>
      </c>
      <c r="F869" s="77">
        <v>107.2</v>
      </c>
      <c r="G869" s="77">
        <v>583.17999999999995</v>
      </c>
      <c r="H869" s="77">
        <v>576.04300000000001</v>
      </c>
      <c r="I869" s="77">
        <v>2.734</v>
      </c>
      <c r="J869" s="77">
        <v>6.26</v>
      </c>
      <c r="K869" s="77">
        <v>1.6E-2</v>
      </c>
      <c r="L869" s="77">
        <v>4.9989999999999997</v>
      </c>
      <c r="M869" s="1">
        <v>2000</v>
      </c>
      <c r="N869" s="224">
        <v>10</v>
      </c>
      <c r="O869" s="233">
        <v>7.7240000000000002</v>
      </c>
      <c r="P869" s="77">
        <v>7.5209999999999999</v>
      </c>
      <c r="Q869" s="77">
        <v>7.327</v>
      </c>
      <c r="R869" s="77">
        <v>7.14</v>
      </c>
      <c r="S869" s="77">
        <v>6.9649999999999999</v>
      </c>
      <c r="T869" s="77">
        <v>6.8</v>
      </c>
      <c r="U869" s="77">
        <v>6.6479999999999997</v>
      </c>
      <c r="V869" s="77">
        <v>6.4939999999999998</v>
      </c>
      <c r="W869" s="77">
        <v>6.3570000000000002</v>
      </c>
      <c r="X869" s="77">
        <v>6.234</v>
      </c>
      <c r="Y869" s="77">
        <v>6.101</v>
      </c>
      <c r="Z869" s="77">
        <v>5.9790000000000001</v>
      </c>
      <c r="AA869" s="77">
        <v>5.8659999999999997</v>
      </c>
      <c r="AB869" s="77">
        <v>5.74</v>
      </c>
      <c r="AC869" s="77">
        <v>5.6369999999999996</v>
      </c>
      <c r="AD869" s="77">
        <v>5.5330000000000004</v>
      </c>
      <c r="AE869" s="77">
        <v>5.4320000000000004</v>
      </c>
      <c r="AF869" s="77">
        <v>5.3289999999999997</v>
      </c>
      <c r="AG869" s="77">
        <v>5.2270000000000003</v>
      </c>
      <c r="AH869" s="78">
        <v>5.1360000000000001</v>
      </c>
    </row>
    <row r="870" spans="1:34" x14ac:dyDescent="0.25">
      <c r="A870" s="67" t="s">
        <v>719</v>
      </c>
      <c r="B870" s="157">
        <v>244083</v>
      </c>
      <c r="C870" s="1">
        <v>438</v>
      </c>
      <c r="D870" s="1" t="s">
        <v>769</v>
      </c>
      <c r="E870" s="1">
        <v>95</v>
      </c>
      <c r="F870" s="77">
        <v>1058.874</v>
      </c>
      <c r="G870" s="77">
        <v>5060.8379999999997</v>
      </c>
      <c r="H870" s="77">
        <v>5477.0460000000003</v>
      </c>
      <c r="I870" s="77">
        <v>12.654999999999999</v>
      </c>
      <c r="J870" s="77">
        <v>5.4669999999999996</v>
      </c>
      <c r="K870" s="77">
        <v>2E-3</v>
      </c>
      <c r="L870" s="77">
        <v>4.99</v>
      </c>
      <c r="M870" s="1">
        <v>2000</v>
      </c>
      <c r="N870" s="224">
        <v>10</v>
      </c>
      <c r="O870" s="233">
        <v>6.7370000000000001</v>
      </c>
      <c r="P870" s="77">
        <v>6.56</v>
      </c>
      <c r="Q870" s="77">
        <v>6.3929999999999998</v>
      </c>
      <c r="R870" s="77">
        <v>6.2309999999999999</v>
      </c>
      <c r="S870" s="77">
        <v>6.0810000000000004</v>
      </c>
      <c r="T870" s="77">
        <v>5.94</v>
      </c>
      <c r="U870" s="77">
        <v>5.8070000000000004</v>
      </c>
      <c r="V870" s="77">
        <v>5.6760000000000002</v>
      </c>
      <c r="W870" s="77">
        <v>5.5540000000000003</v>
      </c>
      <c r="X870" s="77">
        <v>5.4370000000000003</v>
      </c>
      <c r="Y870" s="77">
        <v>5.3310000000000004</v>
      </c>
      <c r="Z870" s="77">
        <v>5.22</v>
      </c>
      <c r="AA870" s="77">
        <v>5.1159999999999997</v>
      </c>
      <c r="AB870" s="77">
        <v>5.0170000000000003</v>
      </c>
      <c r="AC870" s="77">
        <v>4.9210000000000003</v>
      </c>
      <c r="AD870" s="77">
        <v>4.8330000000000002</v>
      </c>
      <c r="AE870" s="77">
        <v>4.7439999999999998</v>
      </c>
      <c r="AF870" s="77">
        <v>4.66</v>
      </c>
      <c r="AG870" s="77">
        <v>4.577</v>
      </c>
      <c r="AH870" s="78">
        <v>4.4960000000000004</v>
      </c>
    </row>
    <row r="871" spans="1:34" x14ac:dyDescent="0.25">
      <c r="A871" s="67" t="s">
        <v>719</v>
      </c>
      <c r="B871" s="157">
        <v>244083</v>
      </c>
      <c r="C871" s="1">
        <v>438</v>
      </c>
      <c r="D871" s="1" t="s">
        <v>769</v>
      </c>
      <c r="E871" s="1">
        <v>95</v>
      </c>
      <c r="F871" s="77">
        <v>1090.9780000000001</v>
      </c>
      <c r="G871" s="77">
        <v>5195.59</v>
      </c>
      <c r="H871" s="77">
        <v>5622.8850000000002</v>
      </c>
      <c r="I871" s="77">
        <v>11.127000000000001</v>
      </c>
      <c r="J871" s="77">
        <v>5.4950000000000001</v>
      </c>
      <c r="K871" s="77">
        <v>5.0000000000000001E-3</v>
      </c>
      <c r="L871" s="77">
        <v>4.99</v>
      </c>
      <c r="M871" s="1">
        <v>2000</v>
      </c>
      <c r="N871" s="224">
        <v>10</v>
      </c>
      <c r="O871" s="233">
        <v>6.7649999999999997</v>
      </c>
      <c r="P871" s="77">
        <v>6.5890000000000004</v>
      </c>
      <c r="Q871" s="77">
        <v>6.4249999999999998</v>
      </c>
      <c r="R871" s="77">
        <v>6.2649999999999997</v>
      </c>
      <c r="S871" s="77">
        <v>6.117</v>
      </c>
      <c r="T871" s="77">
        <v>5.9740000000000002</v>
      </c>
      <c r="U871" s="77">
        <v>5.8369999999999997</v>
      </c>
      <c r="V871" s="77">
        <v>5.7110000000000003</v>
      </c>
      <c r="W871" s="77">
        <v>5.5880000000000001</v>
      </c>
      <c r="X871" s="77">
        <v>5.4690000000000003</v>
      </c>
      <c r="Y871" s="77">
        <v>5.3570000000000002</v>
      </c>
      <c r="Z871" s="77">
        <v>5.2510000000000003</v>
      </c>
      <c r="AA871" s="77">
        <v>5.1459999999999999</v>
      </c>
      <c r="AB871" s="77">
        <v>5.0460000000000003</v>
      </c>
      <c r="AC871" s="77">
        <v>4.9470000000000001</v>
      </c>
      <c r="AD871" s="77">
        <v>4.8570000000000002</v>
      </c>
      <c r="AE871" s="77">
        <v>4.7649999999999997</v>
      </c>
      <c r="AF871" s="77">
        <v>4.6779999999999999</v>
      </c>
      <c r="AG871" s="77">
        <v>4.5960000000000001</v>
      </c>
      <c r="AH871" s="78">
        <v>4.5140000000000002</v>
      </c>
    </row>
    <row r="872" spans="1:34" x14ac:dyDescent="0.25">
      <c r="A872" s="67" t="s">
        <v>719</v>
      </c>
      <c r="B872" s="157">
        <v>244083</v>
      </c>
      <c r="C872" s="1">
        <v>438</v>
      </c>
      <c r="D872" s="1" t="s">
        <v>769</v>
      </c>
      <c r="E872" s="1">
        <v>95</v>
      </c>
      <c r="F872" s="77">
        <v>1124.153</v>
      </c>
      <c r="G872" s="77">
        <v>5333.433</v>
      </c>
      <c r="H872" s="77">
        <v>5771.9440000000004</v>
      </c>
      <c r="I872" s="77">
        <v>3.5569999999999999</v>
      </c>
      <c r="J872" s="77">
        <v>5.5810000000000004</v>
      </c>
      <c r="K872" s="77">
        <v>4.0000000000000001E-3</v>
      </c>
      <c r="L872" s="77">
        <v>4.99</v>
      </c>
      <c r="M872" s="1">
        <v>2000</v>
      </c>
      <c r="N872" s="224">
        <v>10</v>
      </c>
      <c r="O872" s="233">
        <v>6.875</v>
      </c>
      <c r="P872" s="77">
        <v>6.6970000000000001</v>
      </c>
      <c r="Q872" s="77">
        <v>6.5259999999999998</v>
      </c>
      <c r="R872" s="77">
        <v>6.3650000000000002</v>
      </c>
      <c r="S872" s="77">
        <v>6.2130000000000001</v>
      </c>
      <c r="T872" s="77">
        <v>6.0650000000000004</v>
      </c>
      <c r="U872" s="77">
        <v>5.9290000000000003</v>
      </c>
      <c r="V872" s="77">
        <v>5.7990000000000004</v>
      </c>
      <c r="W872" s="77">
        <v>5.6719999999999997</v>
      </c>
      <c r="X872" s="77">
        <v>5.5549999999999997</v>
      </c>
      <c r="Y872" s="77">
        <v>5.4379999999999997</v>
      </c>
      <c r="Z872" s="77">
        <v>5.3289999999999997</v>
      </c>
      <c r="AA872" s="77">
        <v>5.2240000000000002</v>
      </c>
      <c r="AB872" s="77">
        <v>5.1219999999999999</v>
      </c>
      <c r="AC872" s="77">
        <v>5.0229999999999997</v>
      </c>
      <c r="AD872" s="77">
        <v>4.931</v>
      </c>
      <c r="AE872" s="77">
        <v>4.8419999999999996</v>
      </c>
      <c r="AF872" s="77">
        <v>4.7530000000000001</v>
      </c>
      <c r="AG872" s="77">
        <v>4.673</v>
      </c>
      <c r="AH872" s="78">
        <v>4.5910000000000002</v>
      </c>
    </row>
    <row r="873" spans="1:34" x14ac:dyDescent="0.25">
      <c r="A873" s="67" t="s">
        <v>720</v>
      </c>
      <c r="B873" s="157">
        <v>244084</v>
      </c>
      <c r="C873" s="1">
        <v>438</v>
      </c>
      <c r="D873" s="1" t="s">
        <v>769</v>
      </c>
      <c r="E873" s="1">
        <v>84</v>
      </c>
      <c r="F873" s="77">
        <v>1403.9390000000001</v>
      </c>
      <c r="G873" s="77">
        <v>7601.57</v>
      </c>
      <c r="H873" s="77">
        <v>7229.4579999999996</v>
      </c>
      <c r="I873" s="77">
        <v>3.1110000000000002</v>
      </c>
      <c r="J873" s="77">
        <v>7.9420000000000002</v>
      </c>
      <c r="K873" s="77">
        <v>6.0000000000000001E-3</v>
      </c>
      <c r="L873" s="77">
        <v>4.9589999999999996</v>
      </c>
      <c r="M873" s="1">
        <v>2000</v>
      </c>
      <c r="N873" s="224">
        <v>10</v>
      </c>
      <c r="O873" s="233">
        <v>9.7850000000000001</v>
      </c>
      <c r="P873" s="77">
        <v>9.5269999999999992</v>
      </c>
      <c r="Q873" s="77">
        <v>9.2850000000000001</v>
      </c>
      <c r="R873" s="77">
        <v>9.0579999999999998</v>
      </c>
      <c r="S873" s="77">
        <v>8.8379999999999992</v>
      </c>
      <c r="T873" s="77">
        <v>8.6300000000000008</v>
      </c>
      <c r="U873" s="77">
        <v>8.4369999999999994</v>
      </c>
      <c r="V873" s="77">
        <v>8.2520000000000007</v>
      </c>
      <c r="W873" s="77">
        <v>8.0730000000000004</v>
      </c>
      <c r="X873" s="77">
        <v>7.9029999999999996</v>
      </c>
      <c r="Y873" s="77">
        <v>7.7409999999999997</v>
      </c>
      <c r="Z873" s="77">
        <v>7.585</v>
      </c>
      <c r="AA873" s="77">
        <v>7.4370000000000003</v>
      </c>
      <c r="AB873" s="77">
        <v>7.2919999999999998</v>
      </c>
      <c r="AC873" s="77">
        <v>7.1509999999999998</v>
      </c>
      <c r="AD873" s="77">
        <v>7.0190000000000001</v>
      </c>
      <c r="AE873" s="77">
        <v>6.891</v>
      </c>
      <c r="AF873" s="77">
        <v>6.7670000000000003</v>
      </c>
      <c r="AG873" s="77">
        <v>6.6459999999999999</v>
      </c>
      <c r="AH873" s="78">
        <v>6.5309999999999997</v>
      </c>
    </row>
    <row r="874" spans="1:34" x14ac:dyDescent="0.25">
      <c r="A874" s="67" t="s">
        <v>720</v>
      </c>
      <c r="B874" s="157">
        <v>244084</v>
      </c>
      <c r="C874" s="1">
        <v>438</v>
      </c>
      <c r="D874" s="1" t="s">
        <v>769</v>
      </c>
      <c r="E874" s="1">
        <v>84</v>
      </c>
      <c r="F874" s="77">
        <v>1445.1389999999999</v>
      </c>
      <c r="G874" s="77">
        <v>8010.5290000000005</v>
      </c>
      <c r="H874" s="77">
        <v>7543.2870000000003</v>
      </c>
      <c r="I874" s="77">
        <v>17.992000000000001</v>
      </c>
      <c r="J874" s="77">
        <v>8.2889999999999997</v>
      </c>
      <c r="K874" s="77">
        <v>1.4E-2</v>
      </c>
      <c r="L874" s="77">
        <v>4.91</v>
      </c>
      <c r="M874" s="1">
        <v>2000</v>
      </c>
      <c r="N874" s="224">
        <v>10</v>
      </c>
      <c r="O874" s="233">
        <v>10.225</v>
      </c>
      <c r="P874" s="77">
        <v>9.9559999999999995</v>
      </c>
      <c r="Q874" s="77">
        <v>9.7029999999999994</v>
      </c>
      <c r="R874" s="77">
        <v>9.4629999999999992</v>
      </c>
      <c r="S874" s="77">
        <v>9.2360000000000007</v>
      </c>
      <c r="T874" s="77">
        <v>9.0190000000000001</v>
      </c>
      <c r="U874" s="77">
        <v>8.8119999999999994</v>
      </c>
      <c r="V874" s="77">
        <v>8.6150000000000002</v>
      </c>
      <c r="W874" s="77">
        <v>8.4260000000000002</v>
      </c>
      <c r="X874" s="77">
        <v>8.2469999999999999</v>
      </c>
      <c r="Y874" s="77">
        <v>8.077</v>
      </c>
      <c r="Z874" s="77">
        <v>7.9119999999999999</v>
      </c>
      <c r="AA874" s="77">
        <v>7.7549999999999999</v>
      </c>
      <c r="AB874" s="77">
        <v>7.6029999999999998</v>
      </c>
      <c r="AC874" s="77">
        <v>7.4560000000000004</v>
      </c>
      <c r="AD874" s="77">
        <v>7.3129999999999997</v>
      </c>
      <c r="AE874" s="77">
        <v>7.1779999999999999</v>
      </c>
      <c r="AF874" s="77">
        <v>7.0519999999999996</v>
      </c>
      <c r="AG874" s="77">
        <v>6.9290000000000003</v>
      </c>
      <c r="AH874" s="78">
        <v>6.8090000000000002</v>
      </c>
    </row>
    <row r="875" spans="1:34" x14ac:dyDescent="0.25">
      <c r="A875" s="67" t="s">
        <v>720</v>
      </c>
      <c r="B875" s="157">
        <v>244084</v>
      </c>
      <c r="C875" s="1">
        <v>438</v>
      </c>
      <c r="D875" s="1" t="s">
        <v>769</v>
      </c>
      <c r="E875" s="1">
        <v>84</v>
      </c>
      <c r="F875" s="77">
        <v>1540.17</v>
      </c>
      <c r="G875" s="77">
        <v>8388.8469999999998</v>
      </c>
      <c r="H875" s="77">
        <v>7821.3389999999999</v>
      </c>
      <c r="I875" s="77">
        <v>12.756</v>
      </c>
      <c r="J875" s="77">
        <v>8.5739999999999998</v>
      </c>
      <c r="K875" s="77">
        <v>7.0000000000000001E-3</v>
      </c>
      <c r="L875" s="77">
        <v>4.8620000000000001</v>
      </c>
      <c r="M875" s="1">
        <v>2000</v>
      </c>
      <c r="N875" s="224">
        <v>10</v>
      </c>
      <c r="O875" s="233">
        <v>10.574</v>
      </c>
      <c r="P875" s="77">
        <v>10.297000000000001</v>
      </c>
      <c r="Q875" s="77">
        <v>10.032999999999999</v>
      </c>
      <c r="R875" s="77">
        <v>9.7850000000000001</v>
      </c>
      <c r="S875" s="77">
        <v>9.548</v>
      </c>
      <c r="T875" s="77">
        <v>9.3239999999999998</v>
      </c>
      <c r="U875" s="77">
        <v>9.1140000000000008</v>
      </c>
      <c r="V875" s="77">
        <v>8.9109999999999996</v>
      </c>
      <c r="W875" s="77">
        <v>8.718</v>
      </c>
      <c r="X875" s="77">
        <v>8.5310000000000006</v>
      </c>
      <c r="Y875" s="77">
        <v>8.3529999999999998</v>
      </c>
      <c r="Z875" s="77">
        <v>8.1820000000000004</v>
      </c>
      <c r="AA875" s="77">
        <v>8.0190000000000001</v>
      </c>
      <c r="AB875" s="77">
        <v>7.8639999999999999</v>
      </c>
      <c r="AC875" s="77">
        <v>7.7149999999999999</v>
      </c>
      <c r="AD875" s="77">
        <v>7.57</v>
      </c>
      <c r="AE875" s="77">
        <v>7.4329999999999998</v>
      </c>
      <c r="AF875" s="77">
        <v>7.298</v>
      </c>
      <c r="AG875" s="77">
        <v>7.1680000000000001</v>
      </c>
      <c r="AH875" s="78">
        <v>7.0449999999999999</v>
      </c>
    </row>
    <row r="876" spans="1:34" x14ac:dyDescent="0.25">
      <c r="A876" s="67" t="s">
        <v>721</v>
      </c>
      <c r="B876" s="157">
        <v>244085</v>
      </c>
      <c r="C876" s="1" t="s">
        <v>768</v>
      </c>
      <c r="D876" s="1">
        <v>50</v>
      </c>
      <c r="E876" s="1">
        <v>103</v>
      </c>
      <c r="F876" s="77">
        <v>46.6</v>
      </c>
      <c r="G876" s="77">
        <v>472.99</v>
      </c>
      <c r="H876" s="77">
        <v>247.899</v>
      </c>
      <c r="I876" s="77">
        <v>0.5</v>
      </c>
      <c r="J876" s="77">
        <v>10.542</v>
      </c>
      <c r="K876" s="77">
        <v>2.9000000000000001E-2</v>
      </c>
      <c r="L876" s="77">
        <v>4.9960000000000004</v>
      </c>
      <c r="M876" s="1">
        <v>2000</v>
      </c>
      <c r="N876" s="224">
        <v>10</v>
      </c>
      <c r="O876" s="233">
        <v>13.032</v>
      </c>
      <c r="P876" s="77">
        <v>12.673999999999999</v>
      </c>
      <c r="Q876" s="77">
        <v>12.337</v>
      </c>
      <c r="R876" s="77">
        <v>12.035</v>
      </c>
      <c r="S876" s="77">
        <v>11.749000000000001</v>
      </c>
      <c r="T876" s="77">
        <v>11.477</v>
      </c>
      <c r="U876" s="77">
        <v>11.202999999999999</v>
      </c>
      <c r="V876" s="77">
        <v>10.941000000000001</v>
      </c>
      <c r="W876" s="77">
        <v>10.709</v>
      </c>
      <c r="X876" s="77">
        <v>10.494</v>
      </c>
      <c r="Y876" s="77">
        <v>10.281000000000001</v>
      </c>
      <c r="Z876" s="77">
        <v>10.074999999999999</v>
      </c>
      <c r="AA876" s="77">
        <v>9.8729999999999993</v>
      </c>
      <c r="AB876" s="77">
        <v>9.673</v>
      </c>
      <c r="AC876" s="77">
        <v>9.4909999999999997</v>
      </c>
      <c r="AD876" s="77">
        <v>9.3160000000000007</v>
      </c>
      <c r="AE876" s="77">
        <v>9.1270000000000007</v>
      </c>
      <c r="AF876" s="77">
        <v>8.952</v>
      </c>
      <c r="AG876" s="77">
        <v>8.782</v>
      </c>
      <c r="AH876" s="78">
        <v>8.6270000000000007</v>
      </c>
    </row>
    <row r="877" spans="1:34" x14ac:dyDescent="0.25">
      <c r="A877" s="67" t="s">
        <v>721</v>
      </c>
      <c r="B877" s="157">
        <v>244085</v>
      </c>
      <c r="C877" s="1" t="s">
        <v>768</v>
      </c>
      <c r="D877" s="1">
        <v>50</v>
      </c>
      <c r="E877" s="1">
        <v>103</v>
      </c>
      <c r="F877" s="77">
        <v>48.3</v>
      </c>
      <c r="G877" s="77">
        <v>481.12</v>
      </c>
      <c r="H877" s="77">
        <v>252.19499999999999</v>
      </c>
      <c r="I877" s="77">
        <v>0.02</v>
      </c>
      <c r="J877" s="77">
        <v>10.874000000000001</v>
      </c>
      <c r="K877" s="77">
        <v>1.9E-2</v>
      </c>
      <c r="L877" s="77">
        <v>4.9960000000000004</v>
      </c>
      <c r="M877" s="1">
        <v>2000</v>
      </c>
      <c r="N877" s="224">
        <v>10</v>
      </c>
      <c r="O877" s="233">
        <v>13.478</v>
      </c>
      <c r="P877" s="77">
        <v>13.103999999999999</v>
      </c>
      <c r="Q877" s="77">
        <v>12.744999999999999</v>
      </c>
      <c r="R877" s="77">
        <v>12.426</v>
      </c>
      <c r="S877" s="77">
        <v>12.135999999999999</v>
      </c>
      <c r="T877" s="77">
        <v>11.859</v>
      </c>
      <c r="U877" s="77">
        <v>11.579000000000001</v>
      </c>
      <c r="V877" s="77">
        <v>11.307</v>
      </c>
      <c r="W877" s="77">
        <v>11.061999999999999</v>
      </c>
      <c r="X877" s="77">
        <v>10.81</v>
      </c>
      <c r="Y877" s="77">
        <v>10.586</v>
      </c>
      <c r="Z877" s="77">
        <v>10.372999999999999</v>
      </c>
      <c r="AA877" s="77">
        <v>10.16</v>
      </c>
      <c r="AB877" s="77">
        <v>9.9540000000000006</v>
      </c>
      <c r="AC877" s="77">
        <v>9.7539999999999996</v>
      </c>
      <c r="AD877" s="77">
        <v>9.57</v>
      </c>
      <c r="AE877" s="77">
        <v>9.391</v>
      </c>
      <c r="AF877" s="77">
        <v>9.2159999999999993</v>
      </c>
      <c r="AG877" s="77">
        <v>9.0670000000000002</v>
      </c>
      <c r="AH877" s="78">
        <v>8.8960000000000008</v>
      </c>
    </row>
    <row r="878" spans="1:34" x14ac:dyDescent="0.25">
      <c r="A878" s="67" t="s">
        <v>721</v>
      </c>
      <c r="B878" s="157">
        <v>244085</v>
      </c>
      <c r="C878" s="1" t="s">
        <v>768</v>
      </c>
      <c r="D878" s="1">
        <v>50</v>
      </c>
      <c r="E878" s="1">
        <v>103</v>
      </c>
      <c r="F878" s="77">
        <v>48.4</v>
      </c>
      <c r="G878" s="77">
        <v>479.51</v>
      </c>
      <c r="H878" s="77">
        <v>251.37799999999999</v>
      </c>
      <c r="I878" s="77">
        <v>0.28499999999999998</v>
      </c>
      <c r="J878" s="77">
        <v>11.166</v>
      </c>
      <c r="K878" s="77">
        <v>3.5999999999999997E-2</v>
      </c>
      <c r="L878" s="77">
        <v>4.9969999999999999</v>
      </c>
      <c r="M878" s="1">
        <v>2000</v>
      </c>
      <c r="N878" s="224">
        <v>10</v>
      </c>
      <c r="O878" s="233">
        <v>13.782999999999999</v>
      </c>
      <c r="P878" s="77">
        <v>13.427</v>
      </c>
      <c r="Q878" s="77">
        <v>13.079000000000001</v>
      </c>
      <c r="R878" s="77">
        <v>12.760999999999999</v>
      </c>
      <c r="S878" s="77">
        <v>12.438000000000001</v>
      </c>
      <c r="T878" s="77">
        <v>12.124000000000001</v>
      </c>
      <c r="U878" s="77">
        <v>11.853999999999999</v>
      </c>
      <c r="V878" s="77">
        <v>11.599</v>
      </c>
      <c r="W878" s="77">
        <v>11.334</v>
      </c>
      <c r="X878" s="77">
        <v>11.116</v>
      </c>
      <c r="Y878" s="77">
        <v>10.89</v>
      </c>
      <c r="Z878" s="77">
        <v>10.648999999999999</v>
      </c>
      <c r="AA878" s="77">
        <v>10.452999999999999</v>
      </c>
      <c r="AB878" s="77">
        <v>10.271000000000001</v>
      </c>
      <c r="AC878" s="77">
        <v>10.061999999999999</v>
      </c>
      <c r="AD878" s="77">
        <v>9.86</v>
      </c>
      <c r="AE878" s="77">
        <v>9.6769999999999996</v>
      </c>
      <c r="AF878" s="77">
        <v>9.5</v>
      </c>
      <c r="AG878" s="77">
        <v>9.3070000000000004</v>
      </c>
      <c r="AH878" s="78">
        <v>9.1280000000000001</v>
      </c>
    </row>
    <row r="879" spans="1:34" x14ac:dyDescent="0.25">
      <c r="A879" s="67" t="s">
        <v>722</v>
      </c>
      <c r="B879" s="157">
        <v>244086</v>
      </c>
      <c r="C879" s="1" t="s">
        <v>768</v>
      </c>
      <c r="D879" s="1">
        <v>50</v>
      </c>
      <c r="E879" s="1">
        <v>174</v>
      </c>
      <c r="F879" s="77">
        <v>1396.713</v>
      </c>
      <c r="G879" s="77">
        <v>8779.2250000000004</v>
      </c>
      <c r="H879" s="77">
        <v>7620.5230000000001</v>
      </c>
      <c r="I879" s="77">
        <v>29.870999999999999</v>
      </c>
      <c r="J879" s="77">
        <v>23.298999999999999</v>
      </c>
      <c r="K879" s="77">
        <v>8.9999999999999993E-3</v>
      </c>
      <c r="L879" s="77">
        <v>4.8979999999999997</v>
      </c>
      <c r="M879" s="1">
        <v>2000</v>
      </c>
      <c r="N879" s="224">
        <v>10</v>
      </c>
      <c r="O879" s="233">
        <v>27.815999999999999</v>
      </c>
      <c r="P879" s="77">
        <v>27.201000000000001</v>
      </c>
      <c r="Q879" s="77">
        <v>26.62</v>
      </c>
      <c r="R879" s="77">
        <v>26.067</v>
      </c>
      <c r="S879" s="77">
        <v>25.539000000000001</v>
      </c>
      <c r="T879" s="77">
        <v>25.035</v>
      </c>
      <c r="U879" s="77">
        <v>24.555</v>
      </c>
      <c r="V879" s="77">
        <v>24.094999999999999</v>
      </c>
      <c r="W879" s="77">
        <v>23.654</v>
      </c>
      <c r="X879" s="77">
        <v>23.23</v>
      </c>
      <c r="Y879" s="77">
        <v>22.821999999999999</v>
      </c>
      <c r="Z879" s="77">
        <v>22.431000000000001</v>
      </c>
      <c r="AA879" s="77">
        <v>22.055</v>
      </c>
      <c r="AB879" s="77">
        <v>21.689</v>
      </c>
      <c r="AC879" s="77">
        <v>21.338000000000001</v>
      </c>
      <c r="AD879" s="77">
        <v>21.001000000000001</v>
      </c>
      <c r="AE879" s="77">
        <v>20.672000000000001</v>
      </c>
      <c r="AF879" s="77">
        <v>20.359000000000002</v>
      </c>
      <c r="AG879" s="77">
        <v>20.052</v>
      </c>
      <c r="AH879" s="78">
        <v>19.754000000000001</v>
      </c>
    </row>
    <row r="880" spans="1:34" x14ac:dyDescent="0.25">
      <c r="A880" s="67" t="s">
        <v>722</v>
      </c>
      <c r="B880" s="157">
        <v>244086</v>
      </c>
      <c r="C880" s="1" t="s">
        <v>768</v>
      </c>
      <c r="D880" s="1">
        <v>50</v>
      </c>
      <c r="E880" s="1">
        <v>174</v>
      </c>
      <c r="F880" s="77">
        <v>1563.018</v>
      </c>
      <c r="G880" s="77">
        <v>9527.7209999999995</v>
      </c>
      <c r="H880" s="77">
        <v>8116.7240000000002</v>
      </c>
      <c r="I880" s="77">
        <v>9.8780000000000001</v>
      </c>
      <c r="J880" s="77">
        <v>23.475999999999999</v>
      </c>
      <c r="K880" s="77">
        <v>0.02</v>
      </c>
      <c r="L880" s="77">
        <v>4.8070000000000004</v>
      </c>
      <c r="M880" s="1">
        <v>2000</v>
      </c>
      <c r="N880" s="224">
        <v>10</v>
      </c>
      <c r="O880" s="233">
        <v>28.036000000000001</v>
      </c>
      <c r="P880" s="77">
        <v>27.416</v>
      </c>
      <c r="Q880" s="77">
        <v>26.831</v>
      </c>
      <c r="R880" s="77">
        <v>26.271999999999998</v>
      </c>
      <c r="S880" s="77">
        <v>25.74</v>
      </c>
      <c r="T880" s="77">
        <v>25.231000000000002</v>
      </c>
      <c r="U880" s="77">
        <v>24.745000000000001</v>
      </c>
      <c r="V880" s="77">
        <v>24.279</v>
      </c>
      <c r="W880" s="77">
        <v>23.834</v>
      </c>
      <c r="X880" s="77">
        <v>23.405999999999999</v>
      </c>
      <c r="Y880" s="77">
        <v>22.994</v>
      </c>
      <c r="Z880" s="77">
        <v>22.597999999999999</v>
      </c>
      <c r="AA880" s="77">
        <v>22.216000000000001</v>
      </c>
      <c r="AB880" s="77">
        <v>21.849</v>
      </c>
      <c r="AC880" s="77">
        <v>21.494</v>
      </c>
      <c r="AD880" s="77">
        <v>21.154</v>
      </c>
      <c r="AE880" s="77">
        <v>20.823</v>
      </c>
      <c r="AF880" s="77">
        <v>20.503</v>
      </c>
      <c r="AG880" s="77">
        <v>20.193999999999999</v>
      </c>
      <c r="AH880" s="78">
        <v>19.896999999999998</v>
      </c>
    </row>
    <row r="881" spans="1:34" x14ac:dyDescent="0.25">
      <c r="A881" s="67" t="s">
        <v>722</v>
      </c>
      <c r="B881" s="157">
        <v>244086</v>
      </c>
      <c r="C881" s="1" t="s">
        <v>768</v>
      </c>
      <c r="D881" s="1">
        <v>50</v>
      </c>
      <c r="E881" s="1">
        <v>174</v>
      </c>
      <c r="F881" s="77">
        <v>1615.0139999999999</v>
      </c>
      <c r="G881" s="77">
        <v>9788.6049999999996</v>
      </c>
      <c r="H881" s="77">
        <v>8286.3040000000001</v>
      </c>
      <c r="I881" s="77">
        <v>6.0110000000000001</v>
      </c>
      <c r="J881" s="77">
        <v>23.251000000000001</v>
      </c>
      <c r="K881" s="77">
        <v>8.0000000000000002E-3</v>
      </c>
      <c r="L881" s="77">
        <v>4.7759999999999998</v>
      </c>
      <c r="M881" s="1">
        <v>2000</v>
      </c>
      <c r="N881" s="224">
        <v>10</v>
      </c>
      <c r="O881" s="233">
        <v>27.786000000000001</v>
      </c>
      <c r="P881" s="77">
        <v>27.17</v>
      </c>
      <c r="Q881" s="77">
        <v>26.585999999999999</v>
      </c>
      <c r="R881" s="77">
        <v>26.03</v>
      </c>
      <c r="S881" s="77">
        <v>25.501999999999999</v>
      </c>
      <c r="T881" s="77">
        <v>24.992999999999999</v>
      </c>
      <c r="U881" s="77">
        <v>24.510999999999999</v>
      </c>
      <c r="V881" s="77">
        <v>24.048999999999999</v>
      </c>
      <c r="W881" s="77">
        <v>23.605</v>
      </c>
      <c r="X881" s="77">
        <v>23.178999999999998</v>
      </c>
      <c r="Y881" s="77">
        <v>22.77</v>
      </c>
      <c r="Z881" s="77">
        <v>22.376999999999999</v>
      </c>
      <c r="AA881" s="77">
        <v>21.998999999999999</v>
      </c>
      <c r="AB881" s="77">
        <v>21.634</v>
      </c>
      <c r="AC881" s="77">
        <v>21.282</v>
      </c>
      <c r="AD881" s="77">
        <v>20.943000000000001</v>
      </c>
      <c r="AE881" s="77">
        <v>20.616</v>
      </c>
      <c r="AF881" s="77">
        <v>20.297999999999998</v>
      </c>
      <c r="AG881" s="77">
        <v>19.992999999999999</v>
      </c>
      <c r="AH881" s="78">
        <v>19.696999999999999</v>
      </c>
    </row>
    <row r="882" spans="1:34" x14ac:dyDescent="0.25">
      <c r="A882" s="67" t="s">
        <v>723</v>
      </c>
      <c r="B882" s="157">
        <v>244087</v>
      </c>
      <c r="C882" s="1">
        <v>438</v>
      </c>
      <c r="D882" s="1" t="s">
        <v>769</v>
      </c>
      <c r="E882" s="1">
        <v>191</v>
      </c>
      <c r="F882" s="77">
        <v>117362.039</v>
      </c>
      <c r="G882" s="77">
        <v>258348.35200000001</v>
      </c>
      <c r="H882" s="77">
        <v>11259.103999999999</v>
      </c>
      <c r="I882" s="77">
        <v>0.47099999999999997</v>
      </c>
      <c r="J882" s="77">
        <v>21.225999999999999</v>
      </c>
      <c r="K882" s="77">
        <v>0.13200000000000001</v>
      </c>
      <c r="L882" s="77">
        <v>0.1</v>
      </c>
      <c r="M882" s="1">
        <v>2000</v>
      </c>
      <c r="N882" s="224">
        <v>10</v>
      </c>
      <c r="O882" s="233">
        <v>35.851999999999997</v>
      </c>
      <c r="P882" s="77">
        <v>32.832999999999998</v>
      </c>
      <c r="Q882" s="77">
        <v>30.268999999999998</v>
      </c>
      <c r="R882" s="77">
        <v>28.068999999999999</v>
      </c>
      <c r="S882" s="77">
        <v>26.177</v>
      </c>
      <c r="T882" s="77">
        <v>24.533999999999999</v>
      </c>
      <c r="U882" s="77">
        <v>23.096</v>
      </c>
      <c r="V882" s="77">
        <v>21.827999999999999</v>
      </c>
      <c r="W882" s="77">
        <v>20.725000000000001</v>
      </c>
      <c r="X882" s="77">
        <v>19.763999999999999</v>
      </c>
      <c r="Y882" s="77">
        <v>18.91</v>
      </c>
      <c r="Z882" s="77">
        <v>18.123000000000001</v>
      </c>
      <c r="AA882" s="77">
        <v>17.422999999999998</v>
      </c>
      <c r="AB882" s="77">
        <v>16.803000000000001</v>
      </c>
      <c r="AC882" s="77">
        <v>16.225999999999999</v>
      </c>
      <c r="AD882" s="77">
        <v>15.679</v>
      </c>
      <c r="AE882" s="77">
        <v>15.173</v>
      </c>
      <c r="AF882" s="77">
        <v>14.734</v>
      </c>
      <c r="AG882" s="77">
        <v>14.337</v>
      </c>
      <c r="AH882" s="78">
        <v>13.965999999999999</v>
      </c>
    </row>
    <row r="883" spans="1:34" x14ac:dyDescent="0.25">
      <c r="A883" s="67" t="s">
        <v>723</v>
      </c>
      <c r="B883" s="157">
        <v>244087</v>
      </c>
      <c r="C883" s="1">
        <v>438</v>
      </c>
      <c r="D883" s="1" t="s">
        <v>769</v>
      </c>
      <c r="E883" s="1">
        <v>191</v>
      </c>
      <c r="F883" s="77">
        <v>121134.087</v>
      </c>
      <c r="G883" s="77">
        <v>267088.00699999998</v>
      </c>
      <c r="H883" s="77">
        <v>11279.137000000001</v>
      </c>
      <c r="I883" s="77">
        <v>1.845</v>
      </c>
      <c r="J883" s="77">
        <v>21.957999999999998</v>
      </c>
      <c r="K883" s="77">
        <v>0.191</v>
      </c>
      <c r="L883" s="77">
        <v>9.7000000000000003E-2</v>
      </c>
      <c r="M883" s="1">
        <v>2000</v>
      </c>
      <c r="N883" s="224">
        <v>10</v>
      </c>
      <c r="O883" s="233">
        <v>37.706000000000003</v>
      </c>
      <c r="P883" s="77">
        <v>34.447000000000003</v>
      </c>
      <c r="Q883" s="77">
        <v>31.652999999999999</v>
      </c>
      <c r="R883" s="77">
        <v>29.260999999999999</v>
      </c>
      <c r="S883" s="77">
        <v>27.196999999999999</v>
      </c>
      <c r="T883" s="77">
        <v>25.372</v>
      </c>
      <c r="U883" s="77">
        <v>23.818999999999999</v>
      </c>
      <c r="V883" s="77">
        <v>22.495000000000001</v>
      </c>
      <c r="W883" s="77">
        <v>21.391999999999999</v>
      </c>
      <c r="X883" s="77">
        <v>20.425999999999998</v>
      </c>
      <c r="Y883" s="77">
        <v>19.553999999999998</v>
      </c>
      <c r="Z883" s="77">
        <v>18.722000000000001</v>
      </c>
      <c r="AA883" s="77">
        <v>17.934999999999999</v>
      </c>
      <c r="AB883" s="77">
        <v>17.216999999999999</v>
      </c>
      <c r="AC883" s="77">
        <v>16.581</v>
      </c>
      <c r="AD883" s="77">
        <v>16.009</v>
      </c>
      <c r="AE883" s="77">
        <v>15.496</v>
      </c>
      <c r="AF883" s="77">
        <v>15.038</v>
      </c>
      <c r="AG883" s="77">
        <v>14.617000000000001</v>
      </c>
      <c r="AH883" s="78">
        <v>14.227</v>
      </c>
    </row>
    <row r="884" spans="1:34" x14ac:dyDescent="0.25">
      <c r="A884" s="67" t="s">
        <v>723</v>
      </c>
      <c r="B884" s="157">
        <v>244087</v>
      </c>
      <c r="C884" s="1">
        <v>438</v>
      </c>
      <c r="D884" s="1" t="s">
        <v>769</v>
      </c>
      <c r="E884" s="1">
        <v>191</v>
      </c>
      <c r="F884" s="77">
        <v>124314.977</v>
      </c>
      <c r="G884" s="77">
        <v>255268.19699999999</v>
      </c>
      <c r="H884" s="77">
        <v>11266.272999999999</v>
      </c>
      <c r="I884" s="77">
        <v>9.5220000000000002</v>
      </c>
      <c r="J884" s="77">
        <v>21.452999999999999</v>
      </c>
      <c r="K884" s="77">
        <v>0.253</v>
      </c>
      <c r="L884" s="77">
        <v>0.10100000000000001</v>
      </c>
      <c r="M884" s="1">
        <v>2000</v>
      </c>
      <c r="N884" s="224">
        <v>10</v>
      </c>
      <c r="O884" s="233">
        <v>36.93</v>
      </c>
      <c r="P884" s="77">
        <v>33.741999999999997</v>
      </c>
      <c r="Q884" s="77">
        <v>31.004999999999999</v>
      </c>
      <c r="R884" s="77">
        <v>28.657</v>
      </c>
      <c r="S884" s="77">
        <v>26.623000000000001</v>
      </c>
      <c r="T884" s="77">
        <v>24.876000000000001</v>
      </c>
      <c r="U884" s="77">
        <v>23.353999999999999</v>
      </c>
      <c r="V884" s="77">
        <v>22.026</v>
      </c>
      <c r="W884" s="77">
        <v>20.869</v>
      </c>
      <c r="X884" s="77">
        <v>19.838000000000001</v>
      </c>
      <c r="Y884" s="77">
        <v>18.911999999999999</v>
      </c>
      <c r="Z884" s="77">
        <v>18.085000000000001</v>
      </c>
      <c r="AA884" s="77">
        <v>17.337</v>
      </c>
      <c r="AB884" s="77">
        <v>16.689</v>
      </c>
      <c r="AC884" s="77">
        <v>16.134</v>
      </c>
      <c r="AD884" s="77">
        <v>15.663</v>
      </c>
      <c r="AE884" s="77">
        <v>15.208</v>
      </c>
      <c r="AF884" s="77">
        <v>14.772</v>
      </c>
      <c r="AG884" s="77">
        <v>14.359</v>
      </c>
      <c r="AH884" s="78">
        <v>13.978</v>
      </c>
    </row>
    <row r="885" spans="1:34" x14ac:dyDescent="0.25">
      <c r="A885" s="67" t="s">
        <v>724</v>
      </c>
      <c r="B885" s="157">
        <v>244088</v>
      </c>
      <c r="C885" s="1">
        <v>384</v>
      </c>
      <c r="D885" s="1" t="s">
        <v>769</v>
      </c>
      <c r="E885" s="1">
        <v>200</v>
      </c>
      <c r="F885" s="77">
        <v>45932.284</v>
      </c>
      <c r="G885" s="77">
        <v>94557.126999999993</v>
      </c>
      <c r="H885" s="77">
        <v>10635.6</v>
      </c>
      <c r="I885" s="77">
        <v>6.8529999999999998</v>
      </c>
      <c r="J885" s="77">
        <v>17.2</v>
      </c>
      <c r="K885" s="77">
        <v>9.0999999999999998E-2</v>
      </c>
      <c r="L885" s="77">
        <v>0.216</v>
      </c>
      <c r="M885" s="1">
        <v>2000</v>
      </c>
      <c r="N885" s="224">
        <v>10</v>
      </c>
      <c r="O885" s="233">
        <v>21.738</v>
      </c>
      <c r="P885" s="77">
        <v>20.989000000000001</v>
      </c>
      <c r="Q885" s="77">
        <v>20.378</v>
      </c>
      <c r="R885" s="77">
        <v>19.832999999999998</v>
      </c>
      <c r="S885" s="77">
        <v>19.286000000000001</v>
      </c>
      <c r="T885" s="77">
        <v>18.791</v>
      </c>
      <c r="U885" s="77">
        <v>18.323</v>
      </c>
      <c r="V885" s="77">
        <v>17.945</v>
      </c>
      <c r="W885" s="77">
        <v>17.523</v>
      </c>
      <c r="X885" s="77">
        <v>17.114999999999998</v>
      </c>
      <c r="Y885" s="77">
        <v>16.741</v>
      </c>
      <c r="Z885" s="77">
        <v>16.367999999999999</v>
      </c>
      <c r="AA885" s="77">
        <v>15.997</v>
      </c>
      <c r="AB885" s="77">
        <v>15.657999999999999</v>
      </c>
      <c r="AC885" s="77">
        <v>15.321999999999999</v>
      </c>
      <c r="AD885" s="77">
        <v>14.984999999999999</v>
      </c>
      <c r="AE885" s="77">
        <v>14.672000000000001</v>
      </c>
      <c r="AF885" s="77">
        <v>14.384</v>
      </c>
      <c r="AG885" s="77">
        <v>14.109</v>
      </c>
      <c r="AH885" s="78">
        <v>13.839</v>
      </c>
    </row>
    <row r="886" spans="1:34" x14ac:dyDescent="0.25">
      <c r="A886" s="67" t="s">
        <v>724</v>
      </c>
      <c r="B886" s="157">
        <v>244088</v>
      </c>
      <c r="C886" s="1">
        <v>384</v>
      </c>
      <c r="D886" s="1" t="s">
        <v>769</v>
      </c>
      <c r="E886" s="1">
        <v>200</v>
      </c>
      <c r="F886" s="77">
        <v>47497.675000000003</v>
      </c>
      <c r="G886" s="77">
        <v>100356.11500000001</v>
      </c>
      <c r="H886" s="77">
        <v>10691.69</v>
      </c>
      <c r="I886" s="77">
        <v>5.3019999999999996</v>
      </c>
      <c r="J886" s="77">
        <v>18.077000000000002</v>
      </c>
      <c r="K886" s="77">
        <v>8.8999999999999996E-2</v>
      </c>
      <c r="L886" s="77">
        <v>0.20499999999999999</v>
      </c>
      <c r="M886" s="1">
        <v>2000</v>
      </c>
      <c r="N886" s="224">
        <v>10</v>
      </c>
      <c r="O886" s="233">
        <v>22.823</v>
      </c>
      <c r="P886" s="77">
        <v>22.122</v>
      </c>
      <c r="Q886" s="77">
        <v>21.474</v>
      </c>
      <c r="R886" s="77">
        <v>20.87</v>
      </c>
      <c r="S886" s="77">
        <v>20.373000000000001</v>
      </c>
      <c r="T886" s="77">
        <v>19.873000000000001</v>
      </c>
      <c r="U886" s="77">
        <v>19.524999999999999</v>
      </c>
      <c r="V886" s="77">
        <v>18.96</v>
      </c>
      <c r="W886" s="77">
        <v>18.407</v>
      </c>
      <c r="X886" s="77">
        <v>17.882999999999999</v>
      </c>
      <c r="Y886" s="77">
        <v>17.477</v>
      </c>
      <c r="Z886" s="77">
        <v>17.09</v>
      </c>
      <c r="AA886" s="77">
        <v>16.745999999999999</v>
      </c>
      <c r="AB886" s="77">
        <v>16.431000000000001</v>
      </c>
      <c r="AC886" s="77">
        <v>16.094999999999999</v>
      </c>
      <c r="AD886" s="77">
        <v>15.739000000000001</v>
      </c>
      <c r="AE886" s="77">
        <v>15.366</v>
      </c>
      <c r="AF886" s="77">
        <v>15.053000000000001</v>
      </c>
      <c r="AG886" s="77">
        <v>14.768000000000001</v>
      </c>
      <c r="AH886" s="78">
        <v>14.46</v>
      </c>
    </row>
    <row r="887" spans="1:34" x14ac:dyDescent="0.25">
      <c r="A887" s="67" t="s">
        <v>724</v>
      </c>
      <c r="B887" s="157">
        <v>244088</v>
      </c>
      <c r="C887" s="1">
        <v>384</v>
      </c>
      <c r="D887" s="1" t="s">
        <v>769</v>
      </c>
      <c r="E887" s="1">
        <v>200</v>
      </c>
      <c r="F887" s="77">
        <v>50199.438000000002</v>
      </c>
      <c r="G887" s="77">
        <v>105619.977</v>
      </c>
      <c r="H887" s="77">
        <v>10749.279</v>
      </c>
      <c r="I887" s="77">
        <v>0.39800000000000002</v>
      </c>
      <c r="J887" s="77">
        <v>18.725999999999999</v>
      </c>
      <c r="K887" s="77">
        <v>8.9999999999999993E-3</v>
      </c>
      <c r="L887" s="77">
        <v>0.19500000000000001</v>
      </c>
      <c r="M887" s="1">
        <v>2000</v>
      </c>
      <c r="N887" s="224">
        <v>10</v>
      </c>
      <c r="O887" s="233">
        <v>23.742000000000001</v>
      </c>
      <c r="P887" s="77">
        <v>23.001000000000001</v>
      </c>
      <c r="Q887" s="77">
        <v>22.315000000000001</v>
      </c>
      <c r="R887" s="77">
        <v>21.690999999999999</v>
      </c>
      <c r="S887" s="77">
        <v>21.097000000000001</v>
      </c>
      <c r="T887" s="77">
        <v>20.532</v>
      </c>
      <c r="U887" s="77">
        <v>20.007000000000001</v>
      </c>
      <c r="V887" s="77">
        <v>19.510000000000002</v>
      </c>
      <c r="W887" s="77">
        <v>19.041</v>
      </c>
      <c r="X887" s="77">
        <v>18.59</v>
      </c>
      <c r="Y887" s="77">
        <v>18.157</v>
      </c>
      <c r="Z887" s="77">
        <v>17.745000000000001</v>
      </c>
      <c r="AA887" s="77">
        <v>17.341000000000001</v>
      </c>
      <c r="AB887" s="77">
        <v>16.948</v>
      </c>
      <c r="AC887" s="77">
        <v>16.599</v>
      </c>
      <c r="AD887" s="77">
        <v>16.277000000000001</v>
      </c>
      <c r="AE887" s="77">
        <v>15.949</v>
      </c>
      <c r="AF887" s="77">
        <v>15.622999999999999</v>
      </c>
      <c r="AG887" s="77">
        <v>15.317</v>
      </c>
      <c r="AH887" s="78">
        <v>15.031000000000001</v>
      </c>
    </row>
    <row r="888" spans="1:34" x14ac:dyDescent="0.25">
      <c r="A888" s="67" t="s">
        <v>725</v>
      </c>
      <c r="B888" s="157">
        <v>244089</v>
      </c>
      <c r="C888" s="1">
        <v>414</v>
      </c>
      <c r="D888" s="1" t="s">
        <v>769</v>
      </c>
      <c r="E888" s="1">
        <v>160</v>
      </c>
      <c r="F888" s="77">
        <v>1439.883</v>
      </c>
      <c r="G888" s="77">
        <v>3850.8049999999998</v>
      </c>
      <c r="H888" s="77">
        <v>7353.9579999999996</v>
      </c>
      <c r="I888" s="77">
        <v>5.2629999999999999</v>
      </c>
      <c r="J888" s="77">
        <v>4.8220000000000001</v>
      </c>
      <c r="K888" s="77">
        <v>1E-3</v>
      </c>
      <c r="L888" s="77">
        <v>4.9409999999999998</v>
      </c>
      <c r="M888" s="1">
        <v>2000</v>
      </c>
      <c r="N888" s="224">
        <v>10</v>
      </c>
      <c r="O888" s="233">
        <v>6.0659999999999998</v>
      </c>
      <c r="P888" s="77">
        <v>5.8890000000000002</v>
      </c>
      <c r="Q888" s="77">
        <v>5.726</v>
      </c>
      <c r="R888" s="77">
        <v>5.57</v>
      </c>
      <c r="S888" s="77">
        <v>5.4219999999999997</v>
      </c>
      <c r="T888" s="77">
        <v>5.282</v>
      </c>
      <c r="U888" s="77">
        <v>5.149</v>
      </c>
      <c r="V888" s="77">
        <v>5.024</v>
      </c>
      <c r="W888" s="77">
        <v>4.9039999999999999</v>
      </c>
      <c r="X888" s="77">
        <v>4.7930000000000001</v>
      </c>
      <c r="Y888" s="77">
        <v>4.681</v>
      </c>
      <c r="Z888" s="77">
        <v>4.577</v>
      </c>
      <c r="AA888" s="77">
        <v>4.4770000000000003</v>
      </c>
      <c r="AB888" s="77">
        <v>4.3819999999999997</v>
      </c>
      <c r="AC888" s="77">
        <v>4.2910000000000004</v>
      </c>
      <c r="AD888" s="77">
        <v>4.2039999999999997</v>
      </c>
      <c r="AE888" s="77">
        <v>4.1180000000000003</v>
      </c>
      <c r="AF888" s="77">
        <v>4.0389999999999997</v>
      </c>
      <c r="AG888" s="77">
        <v>3.9609999999999999</v>
      </c>
      <c r="AH888" s="78">
        <v>3.887</v>
      </c>
    </row>
    <row r="889" spans="1:34" x14ac:dyDescent="0.25">
      <c r="A889" s="67" t="s">
        <v>725</v>
      </c>
      <c r="B889" s="157">
        <v>244089</v>
      </c>
      <c r="C889" s="1">
        <v>414</v>
      </c>
      <c r="D889" s="1" t="s">
        <v>769</v>
      </c>
      <c r="E889" s="1">
        <v>160</v>
      </c>
      <c r="F889" s="77">
        <v>1463.0450000000001</v>
      </c>
      <c r="G889" s="77">
        <v>3882.4870000000001</v>
      </c>
      <c r="H889" s="77">
        <v>7401.6689999999999</v>
      </c>
      <c r="I889" s="77">
        <v>1.115</v>
      </c>
      <c r="J889" s="77">
        <v>4.7990000000000004</v>
      </c>
      <c r="K889" s="77">
        <v>1E-3</v>
      </c>
      <c r="L889" s="77">
        <v>4.9329999999999998</v>
      </c>
      <c r="M889" s="1">
        <v>2000</v>
      </c>
      <c r="N889" s="224">
        <v>10</v>
      </c>
      <c r="O889" s="233">
        <v>6.0350000000000001</v>
      </c>
      <c r="P889" s="77">
        <v>5.8579999999999997</v>
      </c>
      <c r="Q889" s="77">
        <v>5.6950000000000003</v>
      </c>
      <c r="R889" s="77">
        <v>5.5410000000000004</v>
      </c>
      <c r="S889" s="77">
        <v>5.3940000000000001</v>
      </c>
      <c r="T889" s="77">
        <v>5.2549999999999999</v>
      </c>
      <c r="U889" s="77">
        <v>5.1230000000000002</v>
      </c>
      <c r="V889" s="77">
        <v>5.0010000000000003</v>
      </c>
      <c r="W889" s="77">
        <v>4.8810000000000002</v>
      </c>
      <c r="X889" s="77">
        <v>4.7679999999999998</v>
      </c>
      <c r="Y889" s="77">
        <v>4.66</v>
      </c>
      <c r="Z889" s="77">
        <v>4.5570000000000004</v>
      </c>
      <c r="AA889" s="77">
        <v>4.4569999999999999</v>
      </c>
      <c r="AB889" s="77">
        <v>4.3630000000000004</v>
      </c>
      <c r="AC889" s="77">
        <v>4.2720000000000002</v>
      </c>
      <c r="AD889" s="77">
        <v>4.1849999999999996</v>
      </c>
      <c r="AE889" s="77">
        <v>4.1020000000000003</v>
      </c>
      <c r="AF889" s="77">
        <v>4.0220000000000002</v>
      </c>
      <c r="AG889" s="77">
        <v>3.9430000000000001</v>
      </c>
      <c r="AH889" s="78">
        <v>3.8690000000000002</v>
      </c>
    </row>
    <row r="890" spans="1:34" x14ac:dyDescent="0.25">
      <c r="A890" s="67" t="s">
        <v>725</v>
      </c>
      <c r="B890" s="157">
        <v>244089</v>
      </c>
      <c r="C890" s="1">
        <v>414</v>
      </c>
      <c r="D890" s="1" t="s">
        <v>769</v>
      </c>
      <c r="E890" s="1">
        <v>160</v>
      </c>
      <c r="F890" s="77">
        <v>1464.6079999999999</v>
      </c>
      <c r="G890" s="77">
        <v>3880.6610000000001</v>
      </c>
      <c r="H890" s="77">
        <v>7400.8289999999997</v>
      </c>
      <c r="I890" s="77">
        <v>0.35199999999999998</v>
      </c>
      <c r="J890" s="77">
        <v>4.7699999999999996</v>
      </c>
      <c r="K890" s="77">
        <v>1E-3</v>
      </c>
      <c r="L890" s="77">
        <v>4.9349999999999996</v>
      </c>
      <c r="M890" s="1">
        <v>2000</v>
      </c>
      <c r="N890" s="224">
        <v>10</v>
      </c>
      <c r="O890" s="233">
        <v>5.9980000000000002</v>
      </c>
      <c r="P890" s="77">
        <v>5.8250000000000002</v>
      </c>
      <c r="Q890" s="77">
        <v>5.66</v>
      </c>
      <c r="R890" s="77">
        <v>5.5069999999999997</v>
      </c>
      <c r="S890" s="77">
        <v>5.359</v>
      </c>
      <c r="T890" s="77">
        <v>5.2240000000000002</v>
      </c>
      <c r="U890" s="77">
        <v>5.0940000000000003</v>
      </c>
      <c r="V890" s="77">
        <v>4.97</v>
      </c>
      <c r="W890" s="77">
        <v>4.8490000000000002</v>
      </c>
      <c r="X890" s="77">
        <v>4.7380000000000004</v>
      </c>
      <c r="Y890" s="77">
        <v>4.6319999999999997</v>
      </c>
      <c r="Z890" s="77">
        <v>4.5289999999999999</v>
      </c>
      <c r="AA890" s="77">
        <v>4.431</v>
      </c>
      <c r="AB890" s="77">
        <v>4.3369999999999997</v>
      </c>
      <c r="AC890" s="77">
        <v>4.2460000000000004</v>
      </c>
      <c r="AD890" s="77">
        <v>4.1589999999999998</v>
      </c>
      <c r="AE890" s="77">
        <v>4.0750000000000002</v>
      </c>
      <c r="AF890" s="77">
        <v>3.9969999999999999</v>
      </c>
      <c r="AG890" s="77">
        <v>3.919</v>
      </c>
      <c r="AH890" s="78">
        <v>3.8450000000000002</v>
      </c>
    </row>
    <row r="891" spans="1:34" x14ac:dyDescent="0.25">
      <c r="A891" s="67" t="s">
        <v>726</v>
      </c>
      <c r="B891" s="157">
        <v>244090</v>
      </c>
      <c r="C891" s="1" t="s">
        <v>768</v>
      </c>
      <c r="D891" s="1">
        <v>50</v>
      </c>
      <c r="E891" s="1">
        <v>182</v>
      </c>
      <c r="F891" s="77">
        <v>9943.4500000000007</v>
      </c>
      <c r="G891" s="77">
        <v>56774.930999999997</v>
      </c>
      <c r="H891" s="77">
        <v>5259.0879999999997</v>
      </c>
      <c r="I891" s="77">
        <v>3.4529999999999998</v>
      </c>
      <c r="J891" s="77">
        <v>13.243</v>
      </c>
      <c r="K891" s="77">
        <v>1.4E-2</v>
      </c>
      <c r="L891" s="77">
        <v>0.5</v>
      </c>
      <c r="M891" s="1">
        <v>2000</v>
      </c>
      <c r="N891" s="224">
        <v>10</v>
      </c>
      <c r="O891" s="233">
        <v>16.359000000000002</v>
      </c>
      <c r="P891" s="77">
        <v>15.914</v>
      </c>
      <c r="Q891" s="77">
        <v>15.496</v>
      </c>
      <c r="R891" s="77">
        <v>15.106</v>
      </c>
      <c r="S891" s="77">
        <v>14.762</v>
      </c>
      <c r="T891" s="77">
        <v>14.409000000000001</v>
      </c>
      <c r="U891" s="77">
        <v>14.086</v>
      </c>
      <c r="V891" s="77">
        <v>13.77</v>
      </c>
      <c r="W891" s="77">
        <v>13.462999999999999</v>
      </c>
      <c r="X891" s="77">
        <v>13.170999999999999</v>
      </c>
      <c r="Y891" s="77">
        <v>12.893000000000001</v>
      </c>
      <c r="Z891" s="77">
        <v>12.632999999999999</v>
      </c>
      <c r="AA891" s="77">
        <v>12.374000000000001</v>
      </c>
      <c r="AB891" s="77">
        <v>12.13</v>
      </c>
      <c r="AC891" s="77">
        <v>11.901999999999999</v>
      </c>
      <c r="AD891" s="77">
        <v>11.680999999999999</v>
      </c>
      <c r="AE891" s="77">
        <v>11.472</v>
      </c>
      <c r="AF891" s="77">
        <v>11.28</v>
      </c>
      <c r="AG891" s="77">
        <v>11.079000000000001</v>
      </c>
      <c r="AH891" s="78">
        <v>10.887</v>
      </c>
    </row>
    <row r="892" spans="1:34" x14ac:dyDescent="0.25">
      <c r="A892" s="67" t="s">
        <v>726</v>
      </c>
      <c r="B892" s="157">
        <v>244090</v>
      </c>
      <c r="C892" s="1" t="s">
        <v>768</v>
      </c>
      <c r="D892" s="1">
        <v>50</v>
      </c>
      <c r="E892" s="1">
        <v>182</v>
      </c>
      <c r="F892" s="77">
        <v>10214.181</v>
      </c>
      <c r="G892" s="77">
        <v>57433.347000000002</v>
      </c>
      <c r="H892" s="77">
        <v>5322.4930000000004</v>
      </c>
      <c r="I892" s="77">
        <v>4.3070000000000004</v>
      </c>
      <c r="J892" s="77">
        <v>13.445</v>
      </c>
      <c r="K892" s="77">
        <v>0.02</v>
      </c>
      <c r="L892" s="77">
        <v>0.5</v>
      </c>
      <c r="M892" s="1">
        <v>2000</v>
      </c>
      <c r="N892" s="224">
        <v>10</v>
      </c>
      <c r="O892" s="233">
        <v>16.605</v>
      </c>
      <c r="P892" s="77">
        <v>16.172000000000001</v>
      </c>
      <c r="Q892" s="77">
        <v>15.750999999999999</v>
      </c>
      <c r="R892" s="77">
        <v>15.345000000000001</v>
      </c>
      <c r="S892" s="77">
        <v>14.983000000000001</v>
      </c>
      <c r="T892" s="77">
        <v>14.646000000000001</v>
      </c>
      <c r="U892" s="77">
        <v>14.331</v>
      </c>
      <c r="V892" s="77">
        <v>13.988</v>
      </c>
      <c r="W892" s="77">
        <v>13.66</v>
      </c>
      <c r="X892" s="77">
        <v>13.375</v>
      </c>
      <c r="Y892" s="77">
        <v>13.129</v>
      </c>
      <c r="Z892" s="77">
        <v>12.823</v>
      </c>
      <c r="AA892" s="77">
        <v>12.56</v>
      </c>
      <c r="AB892" s="77">
        <v>12.336</v>
      </c>
      <c r="AC892" s="77">
        <v>12.103999999999999</v>
      </c>
      <c r="AD892" s="77">
        <v>11.872999999999999</v>
      </c>
      <c r="AE892" s="77">
        <v>11.654999999999999</v>
      </c>
      <c r="AF892" s="77">
        <v>11.394</v>
      </c>
      <c r="AG892" s="77">
        <v>11.192</v>
      </c>
      <c r="AH892" s="78">
        <v>10.988</v>
      </c>
    </row>
    <row r="893" spans="1:34" x14ac:dyDescent="0.25">
      <c r="A893" s="67" t="s">
        <v>726</v>
      </c>
      <c r="B893" s="157">
        <v>244090</v>
      </c>
      <c r="C893" s="1" t="s">
        <v>768</v>
      </c>
      <c r="D893" s="1">
        <v>50</v>
      </c>
      <c r="E893" s="1">
        <v>182</v>
      </c>
      <c r="F893" s="77">
        <v>10237.959999999999</v>
      </c>
      <c r="G893" s="77">
        <v>58130.02</v>
      </c>
      <c r="H893" s="77">
        <v>5386.6629999999996</v>
      </c>
      <c r="I893" s="77">
        <v>4.5469999999999997</v>
      </c>
      <c r="J893" s="77">
        <v>13.625999999999999</v>
      </c>
      <c r="K893" s="77">
        <v>0.03</v>
      </c>
      <c r="L893" s="77">
        <v>0.5</v>
      </c>
      <c r="M893" s="1">
        <v>2000</v>
      </c>
      <c r="N893" s="224">
        <v>10</v>
      </c>
      <c r="O893" s="233">
        <v>16.783999999999999</v>
      </c>
      <c r="P893" s="77">
        <v>16.375</v>
      </c>
      <c r="Q893" s="77">
        <v>15.967000000000001</v>
      </c>
      <c r="R893" s="77">
        <v>15.569000000000001</v>
      </c>
      <c r="S893" s="77">
        <v>15.198</v>
      </c>
      <c r="T893" s="77">
        <v>14.851000000000001</v>
      </c>
      <c r="U893" s="77">
        <v>14.515000000000001</v>
      </c>
      <c r="V893" s="77">
        <v>14.191000000000001</v>
      </c>
      <c r="W893" s="77">
        <v>13.875999999999999</v>
      </c>
      <c r="X893" s="77">
        <v>13.545999999999999</v>
      </c>
      <c r="Y893" s="77">
        <v>13.259</v>
      </c>
      <c r="Z893" s="77">
        <v>12.978</v>
      </c>
      <c r="AA893" s="77">
        <v>12.744999999999999</v>
      </c>
      <c r="AB893" s="77">
        <v>12.497999999999999</v>
      </c>
      <c r="AC893" s="77">
        <v>12.276</v>
      </c>
      <c r="AD893" s="77">
        <v>12.037000000000001</v>
      </c>
      <c r="AE893" s="77">
        <v>11.766</v>
      </c>
      <c r="AF893" s="77">
        <v>11.555</v>
      </c>
      <c r="AG893" s="77">
        <v>11.361000000000001</v>
      </c>
      <c r="AH893" s="78">
        <v>11.163</v>
      </c>
    </row>
    <row r="894" spans="1:34" x14ac:dyDescent="0.25">
      <c r="A894" s="67" t="s">
        <v>727</v>
      </c>
      <c r="B894" s="157">
        <v>244091</v>
      </c>
      <c r="C894" s="1" t="s">
        <v>768</v>
      </c>
      <c r="D894" s="1">
        <v>50</v>
      </c>
      <c r="E894" s="1">
        <v>194</v>
      </c>
      <c r="F894" s="77">
        <v>17053.098999999998</v>
      </c>
      <c r="G894" s="77">
        <v>91882.561000000002</v>
      </c>
      <c r="H894" s="77">
        <v>8502.1790000000001</v>
      </c>
      <c r="I894" s="77">
        <v>1.3839999999999999</v>
      </c>
      <c r="J894" s="77">
        <v>14.596</v>
      </c>
      <c r="K894" s="77">
        <v>2.1999999999999999E-2</v>
      </c>
      <c r="L894" s="77">
        <v>0.46800000000000003</v>
      </c>
      <c r="M894" s="1">
        <v>2000</v>
      </c>
      <c r="N894" s="224">
        <v>10</v>
      </c>
      <c r="O894" s="233">
        <v>18.329000000000001</v>
      </c>
      <c r="P894" s="77">
        <v>17.795000000000002</v>
      </c>
      <c r="Q894" s="77">
        <v>17.274999999999999</v>
      </c>
      <c r="R894" s="77">
        <v>16.805</v>
      </c>
      <c r="S894" s="77">
        <v>16.370999999999999</v>
      </c>
      <c r="T894" s="77">
        <v>15.968</v>
      </c>
      <c r="U894" s="77">
        <v>15.577999999999999</v>
      </c>
      <c r="V894" s="77">
        <v>15.207000000000001</v>
      </c>
      <c r="W894" s="77">
        <v>14.852</v>
      </c>
      <c r="X894" s="77">
        <v>14.5</v>
      </c>
      <c r="Y894" s="77">
        <v>14.164999999999999</v>
      </c>
      <c r="Z894" s="77">
        <v>13.861000000000001</v>
      </c>
      <c r="AA894" s="77">
        <v>13.573</v>
      </c>
      <c r="AB894" s="77">
        <v>13.297000000000001</v>
      </c>
      <c r="AC894" s="77">
        <v>13.012</v>
      </c>
      <c r="AD894" s="77">
        <v>12.747999999999999</v>
      </c>
      <c r="AE894" s="77">
        <v>12.506</v>
      </c>
      <c r="AF894" s="77">
        <v>12.254</v>
      </c>
      <c r="AG894" s="77">
        <v>12.021000000000001</v>
      </c>
      <c r="AH894" s="78">
        <v>11.792999999999999</v>
      </c>
    </row>
    <row r="895" spans="1:34" x14ac:dyDescent="0.25">
      <c r="A895" s="67" t="s">
        <v>727</v>
      </c>
      <c r="B895" s="157">
        <v>244091</v>
      </c>
      <c r="C895" s="1" t="s">
        <v>768</v>
      </c>
      <c r="D895" s="1">
        <v>50</v>
      </c>
      <c r="E895" s="1">
        <v>194</v>
      </c>
      <c r="F895" s="77">
        <v>17468.584999999999</v>
      </c>
      <c r="G895" s="77">
        <v>94014.307000000001</v>
      </c>
      <c r="H895" s="77">
        <v>8621.3870000000006</v>
      </c>
      <c r="I895" s="77">
        <v>2.4670000000000001</v>
      </c>
      <c r="J895" s="77">
        <v>14.867000000000001</v>
      </c>
      <c r="K895" s="77">
        <v>2.9000000000000001E-2</v>
      </c>
      <c r="L895" s="77">
        <v>0.46400000000000002</v>
      </c>
      <c r="M895" s="1">
        <v>2000</v>
      </c>
      <c r="N895" s="224">
        <v>10</v>
      </c>
      <c r="O895" s="233">
        <v>18.614000000000001</v>
      </c>
      <c r="P895" s="77">
        <v>18.077000000000002</v>
      </c>
      <c r="Q895" s="77">
        <v>17.594000000000001</v>
      </c>
      <c r="R895" s="77">
        <v>17.135000000000002</v>
      </c>
      <c r="S895" s="77">
        <v>16.684999999999999</v>
      </c>
      <c r="T895" s="77">
        <v>16.247</v>
      </c>
      <c r="U895" s="77">
        <v>15.86</v>
      </c>
      <c r="V895" s="77">
        <v>15.478999999999999</v>
      </c>
      <c r="W895" s="77">
        <v>15.129</v>
      </c>
      <c r="X895" s="77">
        <v>14.773</v>
      </c>
      <c r="Y895" s="77">
        <v>14.436999999999999</v>
      </c>
      <c r="Z895" s="77">
        <v>14.189</v>
      </c>
      <c r="AA895" s="77">
        <v>13.874000000000001</v>
      </c>
      <c r="AB895" s="77">
        <v>13.542</v>
      </c>
      <c r="AC895" s="77">
        <v>13.26</v>
      </c>
      <c r="AD895" s="77">
        <v>12.992000000000001</v>
      </c>
      <c r="AE895" s="77">
        <v>12.74</v>
      </c>
      <c r="AF895" s="77">
        <v>12.476000000000001</v>
      </c>
      <c r="AG895" s="77">
        <v>12.237</v>
      </c>
      <c r="AH895" s="78">
        <v>11.988</v>
      </c>
    </row>
    <row r="896" spans="1:34" x14ac:dyDescent="0.25">
      <c r="A896" s="67" t="s">
        <v>727</v>
      </c>
      <c r="B896" s="157">
        <v>244091</v>
      </c>
      <c r="C896" s="1" t="s">
        <v>768</v>
      </c>
      <c r="D896" s="1">
        <v>50</v>
      </c>
      <c r="E896" s="1">
        <v>194</v>
      </c>
      <c r="F896" s="77">
        <v>17907.295999999998</v>
      </c>
      <c r="G896" s="77">
        <v>97227.133000000002</v>
      </c>
      <c r="H896" s="77">
        <v>8760.6219999999994</v>
      </c>
      <c r="I896" s="77">
        <v>4.7359999999999998</v>
      </c>
      <c r="J896" s="77">
        <v>15.222</v>
      </c>
      <c r="K896" s="77">
        <v>2.9000000000000001E-2</v>
      </c>
      <c r="L896" s="77">
        <v>0.45600000000000002</v>
      </c>
      <c r="M896" s="1">
        <v>2000</v>
      </c>
      <c r="N896" s="224">
        <v>10</v>
      </c>
      <c r="O896" s="233">
        <v>19.062999999999999</v>
      </c>
      <c r="P896" s="77">
        <v>18.541</v>
      </c>
      <c r="Q896" s="77">
        <v>17.998000000000001</v>
      </c>
      <c r="R896" s="77">
        <v>17.54</v>
      </c>
      <c r="S896" s="77">
        <v>17.093</v>
      </c>
      <c r="T896" s="77">
        <v>16.634</v>
      </c>
      <c r="U896" s="77">
        <v>16.231999999999999</v>
      </c>
      <c r="V896" s="77">
        <v>15.875999999999999</v>
      </c>
      <c r="W896" s="77">
        <v>15.484999999999999</v>
      </c>
      <c r="X896" s="77">
        <v>15.124000000000001</v>
      </c>
      <c r="Y896" s="77">
        <v>14.814</v>
      </c>
      <c r="Z896" s="77">
        <v>14.487</v>
      </c>
      <c r="AA896" s="77">
        <v>14.164</v>
      </c>
      <c r="AB896" s="77">
        <v>13.888999999999999</v>
      </c>
      <c r="AC896" s="77">
        <v>13.561</v>
      </c>
      <c r="AD896" s="77">
        <v>13.3</v>
      </c>
      <c r="AE896" s="77">
        <v>13.052</v>
      </c>
      <c r="AF896" s="77">
        <v>12.768000000000001</v>
      </c>
      <c r="AG896" s="77">
        <v>12.529</v>
      </c>
      <c r="AH896" s="78">
        <v>12.297000000000001</v>
      </c>
    </row>
    <row r="897" spans="1:34" x14ac:dyDescent="0.25">
      <c r="A897" s="67" t="s">
        <v>728</v>
      </c>
      <c r="B897" s="157">
        <v>244092</v>
      </c>
      <c r="C897" s="1" t="s">
        <v>768</v>
      </c>
      <c r="D897" s="1">
        <v>50</v>
      </c>
      <c r="E897" s="1">
        <v>191</v>
      </c>
      <c r="F897" s="77">
        <v>64228.512000000002</v>
      </c>
      <c r="G897" s="77">
        <v>348801.85700000002</v>
      </c>
      <c r="H897" s="77">
        <v>10863.97</v>
      </c>
      <c r="I897" s="77">
        <v>5.1550000000000002</v>
      </c>
      <c r="J897" s="77">
        <v>18.172999999999998</v>
      </c>
      <c r="K897" s="77">
        <v>6.3E-2</v>
      </c>
      <c r="L897" s="77">
        <v>0.16</v>
      </c>
      <c r="M897" s="1">
        <v>2000</v>
      </c>
      <c r="N897" s="224">
        <v>10</v>
      </c>
      <c r="O897" s="233">
        <v>22.876999999999999</v>
      </c>
      <c r="P897" s="77">
        <v>22.164000000000001</v>
      </c>
      <c r="Q897" s="77">
        <v>21.5</v>
      </c>
      <c r="R897" s="77">
        <v>20.902000000000001</v>
      </c>
      <c r="S897" s="77">
        <v>20.344000000000001</v>
      </c>
      <c r="T897" s="77">
        <v>19.84</v>
      </c>
      <c r="U897" s="77">
        <v>19.350999999999999</v>
      </c>
      <c r="V897" s="77">
        <v>18.859000000000002</v>
      </c>
      <c r="W897" s="77">
        <v>18.420000000000002</v>
      </c>
      <c r="X897" s="77">
        <v>18.024999999999999</v>
      </c>
      <c r="Y897" s="77">
        <v>17.631</v>
      </c>
      <c r="Z897" s="77">
        <v>17.254999999999999</v>
      </c>
      <c r="AA897" s="77">
        <v>16.898</v>
      </c>
      <c r="AB897" s="77">
        <v>16.565000000000001</v>
      </c>
      <c r="AC897" s="77">
        <v>16.248999999999999</v>
      </c>
      <c r="AD897" s="77">
        <v>15.925000000000001</v>
      </c>
      <c r="AE897" s="77">
        <v>15.6</v>
      </c>
      <c r="AF897" s="77">
        <v>15.298999999999999</v>
      </c>
      <c r="AG897" s="77">
        <v>15.010999999999999</v>
      </c>
      <c r="AH897" s="78">
        <v>14.753</v>
      </c>
    </row>
    <row r="898" spans="1:34" x14ac:dyDescent="0.25">
      <c r="A898" s="67" t="s">
        <v>728</v>
      </c>
      <c r="B898" s="157">
        <v>244092</v>
      </c>
      <c r="C898" s="1" t="s">
        <v>768</v>
      </c>
      <c r="D898" s="1">
        <v>50</v>
      </c>
      <c r="E898" s="1">
        <v>191</v>
      </c>
      <c r="F898" s="77">
        <v>65107.034</v>
      </c>
      <c r="G898" s="77">
        <v>364127.28700000001</v>
      </c>
      <c r="H898" s="77">
        <v>10892.721</v>
      </c>
      <c r="I898" s="77">
        <v>10.002000000000001</v>
      </c>
      <c r="J898" s="77">
        <v>18.771999999999998</v>
      </c>
      <c r="K898" s="77">
        <v>0.14699999999999999</v>
      </c>
      <c r="L898" s="77">
        <v>0.154</v>
      </c>
      <c r="M898" s="1">
        <v>2000</v>
      </c>
      <c r="N898" s="224">
        <v>10</v>
      </c>
      <c r="O898" s="233">
        <v>23.728999999999999</v>
      </c>
      <c r="P898" s="77">
        <v>22.960999999999999</v>
      </c>
      <c r="Q898" s="77">
        <v>22.236999999999998</v>
      </c>
      <c r="R898" s="77">
        <v>21.585999999999999</v>
      </c>
      <c r="S898" s="77">
        <v>20.994</v>
      </c>
      <c r="T898" s="77">
        <v>20.446000000000002</v>
      </c>
      <c r="U898" s="77">
        <v>19.931000000000001</v>
      </c>
      <c r="V898" s="77">
        <v>19.443000000000001</v>
      </c>
      <c r="W898" s="77">
        <v>18.978000000000002</v>
      </c>
      <c r="X898" s="77">
        <v>18.544</v>
      </c>
      <c r="Y898" s="77">
        <v>18.166</v>
      </c>
      <c r="Z898" s="77">
        <v>17.824000000000002</v>
      </c>
      <c r="AA898" s="77">
        <v>17.463999999999999</v>
      </c>
      <c r="AB898" s="77">
        <v>17.099</v>
      </c>
      <c r="AC898" s="77">
        <v>16.779</v>
      </c>
      <c r="AD898" s="77">
        <v>16.465</v>
      </c>
      <c r="AE898" s="77">
        <v>16.164999999999999</v>
      </c>
      <c r="AF898" s="77">
        <v>15.869</v>
      </c>
      <c r="AG898" s="77">
        <v>15.558</v>
      </c>
      <c r="AH898" s="78">
        <v>15.196</v>
      </c>
    </row>
    <row r="899" spans="1:34" x14ac:dyDescent="0.25">
      <c r="A899" s="67" t="s">
        <v>728</v>
      </c>
      <c r="B899" s="157">
        <v>244092</v>
      </c>
      <c r="C899" s="1" t="s">
        <v>768</v>
      </c>
      <c r="D899" s="1">
        <v>50</v>
      </c>
      <c r="E899" s="1">
        <v>191</v>
      </c>
      <c r="F899" s="77">
        <v>70975.986999999994</v>
      </c>
      <c r="G899" s="77">
        <v>388812.99099999998</v>
      </c>
      <c r="H899" s="77">
        <v>10933.642</v>
      </c>
      <c r="I899" s="77">
        <v>2.2839999999999998</v>
      </c>
      <c r="J899" s="77">
        <v>19.38</v>
      </c>
      <c r="K899" s="77">
        <v>2.9000000000000001E-2</v>
      </c>
      <c r="L899" s="77">
        <v>0.14499999999999999</v>
      </c>
      <c r="M899" s="1">
        <v>2000</v>
      </c>
      <c r="N899" s="224">
        <v>10</v>
      </c>
      <c r="O899" s="233">
        <v>24.699000000000002</v>
      </c>
      <c r="P899" s="77">
        <v>23.867000000000001</v>
      </c>
      <c r="Q899" s="77">
        <v>23.094000000000001</v>
      </c>
      <c r="R899" s="77">
        <v>22.416</v>
      </c>
      <c r="S899" s="77">
        <v>21.768000000000001</v>
      </c>
      <c r="T899" s="77">
        <v>21.184000000000001</v>
      </c>
      <c r="U899" s="77">
        <v>20.634</v>
      </c>
      <c r="V899" s="77">
        <v>20.122</v>
      </c>
      <c r="W899" s="77">
        <v>19.622</v>
      </c>
      <c r="X899" s="77">
        <v>19.187000000000001</v>
      </c>
      <c r="Y899" s="77">
        <v>18.757000000000001</v>
      </c>
      <c r="Z899" s="77">
        <v>18.36</v>
      </c>
      <c r="AA899" s="77">
        <v>17.960999999999999</v>
      </c>
      <c r="AB899" s="77">
        <v>17.571000000000002</v>
      </c>
      <c r="AC899" s="77">
        <v>17.206</v>
      </c>
      <c r="AD899" s="77">
        <v>16.861999999999998</v>
      </c>
      <c r="AE899" s="77">
        <v>16.54</v>
      </c>
      <c r="AF899" s="77">
        <v>16.222999999999999</v>
      </c>
      <c r="AG899" s="77">
        <v>15.914</v>
      </c>
      <c r="AH899" s="78">
        <v>15.618</v>
      </c>
    </row>
    <row r="900" spans="1:34" x14ac:dyDescent="0.25">
      <c r="A900" s="67" t="s">
        <v>729</v>
      </c>
      <c r="B900" s="157">
        <v>244093</v>
      </c>
      <c r="C900" s="1" t="s">
        <v>768</v>
      </c>
      <c r="D900" s="1">
        <v>50</v>
      </c>
      <c r="E900" s="1">
        <v>190</v>
      </c>
      <c r="F900" s="77">
        <v>78165.260999999999</v>
      </c>
      <c r="G900" s="77">
        <v>432701.32500000001</v>
      </c>
      <c r="H900" s="77">
        <v>11048.684999999999</v>
      </c>
      <c r="I900" s="77">
        <v>1.639</v>
      </c>
      <c r="J900" s="77">
        <v>9.5909999999999993</v>
      </c>
      <c r="K900" s="77">
        <v>3.1E-2</v>
      </c>
      <c r="L900" s="77">
        <v>0.13200000000000001</v>
      </c>
      <c r="M900" s="1">
        <v>2000</v>
      </c>
      <c r="N900" s="224">
        <v>10</v>
      </c>
      <c r="O900" s="233">
        <v>13.35</v>
      </c>
      <c r="P900" s="77">
        <v>12.641</v>
      </c>
      <c r="Q900" s="77">
        <v>12.038</v>
      </c>
      <c r="R900" s="77">
        <v>11.507</v>
      </c>
      <c r="S900" s="77">
        <v>11.058</v>
      </c>
      <c r="T900" s="77">
        <v>10.66</v>
      </c>
      <c r="U900" s="77">
        <v>10.285</v>
      </c>
      <c r="V900" s="77">
        <v>9.9350000000000005</v>
      </c>
      <c r="W900" s="77">
        <v>9.6229999999999993</v>
      </c>
      <c r="X900" s="77">
        <v>9.3650000000000002</v>
      </c>
      <c r="Y900" s="77">
        <v>9.1029999999999998</v>
      </c>
      <c r="Z900" s="77">
        <v>8.8580000000000005</v>
      </c>
      <c r="AA900" s="77">
        <v>8.6059999999999999</v>
      </c>
      <c r="AB900" s="77">
        <v>8.4079999999999995</v>
      </c>
      <c r="AC900" s="77">
        <v>8.1910000000000007</v>
      </c>
      <c r="AD900" s="77">
        <v>7.9850000000000003</v>
      </c>
      <c r="AE900" s="77">
        <v>7.7939999999999996</v>
      </c>
      <c r="AF900" s="77">
        <v>7.6310000000000002</v>
      </c>
      <c r="AG900" s="77">
        <v>7.476</v>
      </c>
      <c r="AH900" s="78">
        <v>7.306</v>
      </c>
    </row>
    <row r="901" spans="1:34" x14ac:dyDescent="0.25">
      <c r="A901" s="67" t="s">
        <v>729</v>
      </c>
      <c r="B901" s="157">
        <v>244093</v>
      </c>
      <c r="C901" s="1" t="s">
        <v>768</v>
      </c>
      <c r="D901" s="1">
        <v>50</v>
      </c>
      <c r="E901" s="1">
        <v>190</v>
      </c>
      <c r="F901" s="77">
        <v>81807.962</v>
      </c>
      <c r="G901" s="77">
        <v>442188.25199999998</v>
      </c>
      <c r="H901" s="77">
        <v>11020.419</v>
      </c>
      <c r="I901" s="77">
        <v>5.4249999999999998</v>
      </c>
      <c r="J901" s="77">
        <v>9.7850000000000001</v>
      </c>
      <c r="K901" s="77">
        <v>0.16300000000000001</v>
      </c>
      <c r="L901" s="77">
        <v>0.129</v>
      </c>
      <c r="M901" s="1">
        <v>2000</v>
      </c>
      <c r="N901" s="224">
        <v>10</v>
      </c>
      <c r="O901" s="233">
        <v>13.36</v>
      </c>
      <c r="P901" s="77">
        <v>12.676</v>
      </c>
      <c r="Q901" s="77">
        <v>12.124000000000001</v>
      </c>
      <c r="R901" s="77">
        <v>11.618</v>
      </c>
      <c r="S901" s="77">
        <v>11.141999999999999</v>
      </c>
      <c r="T901" s="77">
        <v>10.726000000000001</v>
      </c>
      <c r="U901" s="77">
        <v>10.353</v>
      </c>
      <c r="V901" s="77">
        <v>10.016</v>
      </c>
      <c r="W901" s="77">
        <v>9.7070000000000007</v>
      </c>
      <c r="X901" s="77">
        <v>9.4990000000000006</v>
      </c>
      <c r="Y901" s="77">
        <v>9.3510000000000009</v>
      </c>
      <c r="Z901" s="77">
        <v>9.1760000000000002</v>
      </c>
      <c r="AA901" s="77">
        <v>8.99</v>
      </c>
      <c r="AB901" s="77">
        <v>8.7910000000000004</v>
      </c>
      <c r="AC901" s="77">
        <v>8.5640000000000001</v>
      </c>
      <c r="AD901" s="77">
        <v>8.3249999999999993</v>
      </c>
      <c r="AE901" s="77">
        <v>8.1069999999999993</v>
      </c>
      <c r="AF901" s="77">
        <v>7.9089999999999998</v>
      </c>
      <c r="AG901" s="77">
        <v>7.7229999999999999</v>
      </c>
      <c r="AH901" s="78">
        <v>7.5540000000000003</v>
      </c>
    </row>
    <row r="902" spans="1:34" x14ac:dyDescent="0.25">
      <c r="A902" s="67" t="s">
        <v>729</v>
      </c>
      <c r="B902" s="157">
        <v>244093</v>
      </c>
      <c r="C902" s="1" t="s">
        <v>768</v>
      </c>
      <c r="D902" s="1">
        <v>50</v>
      </c>
      <c r="E902" s="1">
        <v>190</v>
      </c>
      <c r="F902" s="77">
        <v>87133.036999999997</v>
      </c>
      <c r="G902" s="77">
        <v>457659.70500000002</v>
      </c>
      <c r="H902" s="77">
        <v>11049.157999999999</v>
      </c>
      <c r="I902" s="77">
        <v>0.77800000000000002</v>
      </c>
      <c r="J902" s="77">
        <v>10.119999999999999</v>
      </c>
      <c r="K902" s="77">
        <v>8.4000000000000005E-2</v>
      </c>
      <c r="L902" s="77">
        <v>0.125</v>
      </c>
      <c r="M902" s="1">
        <v>2000</v>
      </c>
      <c r="N902" s="224">
        <v>10</v>
      </c>
      <c r="O902" s="233">
        <v>14.500999999999999</v>
      </c>
      <c r="P902" s="77">
        <v>13.612</v>
      </c>
      <c r="Q902" s="77">
        <v>12.91</v>
      </c>
      <c r="R902" s="77">
        <v>12.298999999999999</v>
      </c>
      <c r="S902" s="77">
        <v>11.757999999999999</v>
      </c>
      <c r="T902" s="77">
        <v>11.285</v>
      </c>
      <c r="U902" s="77">
        <v>10.865</v>
      </c>
      <c r="V902" s="77">
        <v>10.475</v>
      </c>
      <c r="W902" s="77">
        <v>10.109</v>
      </c>
      <c r="X902" s="77">
        <v>9.7799999999999994</v>
      </c>
      <c r="Y902" s="77">
        <v>9.4760000000000009</v>
      </c>
      <c r="Z902" s="77">
        <v>9.1929999999999996</v>
      </c>
      <c r="AA902" s="77">
        <v>8.9440000000000008</v>
      </c>
      <c r="AB902" s="77">
        <v>8.734</v>
      </c>
      <c r="AC902" s="77">
        <v>8.5449999999999999</v>
      </c>
      <c r="AD902" s="77">
        <v>8.3529999999999998</v>
      </c>
      <c r="AE902" s="77">
        <v>8.1630000000000003</v>
      </c>
      <c r="AF902" s="77">
        <v>7.98</v>
      </c>
      <c r="AG902" s="77">
        <v>7.7990000000000004</v>
      </c>
      <c r="AH902" s="78">
        <v>7.617</v>
      </c>
    </row>
    <row r="903" spans="1:34" x14ac:dyDescent="0.25">
      <c r="A903" s="67" t="s">
        <v>730</v>
      </c>
      <c r="B903" s="157">
        <v>244094</v>
      </c>
      <c r="C903" s="1" t="s">
        <v>768</v>
      </c>
      <c r="D903" s="1">
        <v>51</v>
      </c>
      <c r="E903" s="1">
        <v>129</v>
      </c>
      <c r="F903" s="77">
        <v>62989.214</v>
      </c>
      <c r="G903" s="77">
        <v>592416.38100000005</v>
      </c>
      <c r="H903" s="77">
        <v>10954.752</v>
      </c>
      <c r="I903" s="77">
        <v>4.032</v>
      </c>
      <c r="J903" s="77">
        <v>9.7439999999999998</v>
      </c>
      <c r="K903" s="77">
        <v>4.4999999999999998E-2</v>
      </c>
      <c r="L903" s="77">
        <v>0.14599999999999999</v>
      </c>
      <c r="M903" s="1">
        <v>2000</v>
      </c>
      <c r="N903" s="224">
        <v>10</v>
      </c>
      <c r="O903" s="233">
        <v>13.695</v>
      </c>
      <c r="P903" s="77">
        <v>13.010999999999999</v>
      </c>
      <c r="Q903" s="77">
        <v>12.429</v>
      </c>
      <c r="R903" s="77">
        <v>11.894</v>
      </c>
      <c r="S903" s="77">
        <v>11.413</v>
      </c>
      <c r="T903" s="77">
        <v>10.965999999999999</v>
      </c>
      <c r="U903" s="77">
        <v>10.555999999999999</v>
      </c>
      <c r="V903" s="77">
        <v>10.169</v>
      </c>
      <c r="W903" s="77">
        <v>9.8230000000000004</v>
      </c>
      <c r="X903" s="77">
        <v>9.5129999999999999</v>
      </c>
      <c r="Y903" s="77">
        <v>9.2360000000000007</v>
      </c>
      <c r="Z903" s="77">
        <v>8.9689999999999994</v>
      </c>
      <c r="AA903" s="77">
        <v>8.6999999999999993</v>
      </c>
      <c r="AB903" s="77">
        <v>8.4169999999999998</v>
      </c>
      <c r="AC903" s="77">
        <v>8.1999999999999993</v>
      </c>
      <c r="AD903" s="77">
        <v>7.9880000000000004</v>
      </c>
      <c r="AE903" s="77">
        <v>7.7679999999999998</v>
      </c>
      <c r="AF903" s="77">
        <v>7.5529999999999999</v>
      </c>
      <c r="AG903" s="77">
        <v>7.3819999999999997</v>
      </c>
      <c r="AH903" s="78">
        <v>7.2060000000000004</v>
      </c>
    </row>
    <row r="904" spans="1:34" x14ac:dyDescent="0.25">
      <c r="A904" s="67" t="s">
        <v>730</v>
      </c>
      <c r="B904" s="157">
        <v>244094</v>
      </c>
      <c r="C904" s="1" t="s">
        <v>768</v>
      </c>
      <c r="D904" s="1">
        <v>51</v>
      </c>
      <c r="E904" s="1">
        <v>129</v>
      </c>
      <c r="F904" s="77">
        <v>61520.945</v>
      </c>
      <c r="G904" s="77">
        <v>538363.47</v>
      </c>
      <c r="H904" s="77">
        <v>10894.047</v>
      </c>
      <c r="I904" s="77">
        <v>2.6680000000000001</v>
      </c>
      <c r="J904" s="77">
        <v>8.6440000000000001</v>
      </c>
      <c r="K904" s="77">
        <v>4.2999999999999997E-2</v>
      </c>
      <c r="L904" s="77">
        <v>0.16</v>
      </c>
      <c r="M904" s="1">
        <v>2000</v>
      </c>
      <c r="N904" s="224">
        <v>10</v>
      </c>
      <c r="O904" s="233">
        <v>12.018000000000001</v>
      </c>
      <c r="P904" s="77">
        <v>11.435</v>
      </c>
      <c r="Q904" s="77">
        <v>10.933</v>
      </c>
      <c r="R904" s="77">
        <v>10.489000000000001</v>
      </c>
      <c r="S904" s="77">
        <v>10.093999999999999</v>
      </c>
      <c r="T904" s="77">
        <v>9.7249999999999996</v>
      </c>
      <c r="U904" s="77">
        <v>9.3580000000000005</v>
      </c>
      <c r="V904" s="77">
        <v>9.0210000000000008</v>
      </c>
      <c r="W904" s="77">
        <v>8.7200000000000006</v>
      </c>
      <c r="X904" s="77">
        <v>8.4559999999999995</v>
      </c>
      <c r="Y904" s="77">
        <v>8.1980000000000004</v>
      </c>
      <c r="Z904" s="77">
        <v>7.9539999999999997</v>
      </c>
      <c r="AA904" s="77">
        <v>7.7240000000000002</v>
      </c>
      <c r="AB904" s="77">
        <v>7.508</v>
      </c>
      <c r="AC904" s="77">
        <v>7.3049999999999997</v>
      </c>
      <c r="AD904" s="77">
        <v>7.1130000000000004</v>
      </c>
      <c r="AE904" s="77">
        <v>6.94</v>
      </c>
      <c r="AF904" s="77">
        <v>6.7850000000000001</v>
      </c>
      <c r="AG904" s="77">
        <v>6.6340000000000003</v>
      </c>
      <c r="AH904" s="78">
        <v>6.476</v>
      </c>
    </row>
    <row r="905" spans="1:34" x14ac:dyDescent="0.25">
      <c r="A905" s="67" t="s">
        <v>730</v>
      </c>
      <c r="B905" s="157">
        <v>244094</v>
      </c>
      <c r="C905" s="1" t="s">
        <v>768</v>
      </c>
      <c r="D905" s="1">
        <v>51</v>
      </c>
      <c r="E905" s="1">
        <v>129</v>
      </c>
      <c r="F905" s="77">
        <v>61905.959000000003</v>
      </c>
      <c r="G905" s="77">
        <v>602838.83499999996</v>
      </c>
      <c r="H905" s="77">
        <v>10967.785</v>
      </c>
      <c r="I905" s="77">
        <v>3.6459999999999999</v>
      </c>
      <c r="J905" s="77">
        <v>9.7970000000000006</v>
      </c>
      <c r="K905" s="77">
        <v>0.108</v>
      </c>
      <c r="L905" s="77">
        <v>0.14399999999999999</v>
      </c>
      <c r="M905" s="1">
        <v>2000</v>
      </c>
      <c r="N905" s="224">
        <v>10</v>
      </c>
      <c r="O905" s="233">
        <v>14.202</v>
      </c>
      <c r="P905" s="77">
        <v>13.388</v>
      </c>
      <c r="Q905" s="77">
        <v>12.718</v>
      </c>
      <c r="R905" s="77">
        <v>12.172000000000001</v>
      </c>
      <c r="S905" s="77">
        <v>11.615</v>
      </c>
      <c r="T905" s="77">
        <v>11.061999999999999</v>
      </c>
      <c r="U905" s="77">
        <v>10.504</v>
      </c>
      <c r="V905" s="77">
        <v>10.084</v>
      </c>
      <c r="W905" s="77">
        <v>9.8580000000000005</v>
      </c>
      <c r="X905" s="77">
        <v>9.5939999999999994</v>
      </c>
      <c r="Y905" s="77">
        <v>9.4220000000000006</v>
      </c>
      <c r="Z905" s="77">
        <v>9.1340000000000003</v>
      </c>
      <c r="AA905" s="77">
        <v>8.7850000000000001</v>
      </c>
      <c r="AB905" s="77">
        <v>8.5039999999999996</v>
      </c>
      <c r="AC905" s="77">
        <v>8.1929999999999996</v>
      </c>
      <c r="AD905" s="77">
        <v>7.766</v>
      </c>
      <c r="AE905" s="77">
        <v>7.43</v>
      </c>
      <c r="AF905" s="77">
        <v>7.1680000000000001</v>
      </c>
      <c r="AG905" s="77">
        <v>7.1580000000000004</v>
      </c>
      <c r="AH905" s="78">
        <v>7.1920000000000002</v>
      </c>
    </row>
    <row r="906" spans="1:34" x14ac:dyDescent="0.25">
      <c r="A906" s="67" t="s">
        <v>731</v>
      </c>
      <c r="B906" s="157">
        <v>244095</v>
      </c>
      <c r="C906" s="1" t="s">
        <v>768</v>
      </c>
      <c r="D906" s="1">
        <v>50</v>
      </c>
      <c r="E906" s="1">
        <v>198</v>
      </c>
      <c r="F906" s="77">
        <v>55266.942000000003</v>
      </c>
      <c r="G906" s="77">
        <v>342430.61300000001</v>
      </c>
      <c r="H906" s="77">
        <v>10941.985000000001</v>
      </c>
      <c r="I906" s="77">
        <v>1.696</v>
      </c>
      <c r="J906" s="77">
        <v>24.626000000000001</v>
      </c>
      <c r="K906" s="77">
        <v>0.113</v>
      </c>
      <c r="L906" s="77">
        <v>0.158</v>
      </c>
      <c r="M906" s="1">
        <v>2000</v>
      </c>
      <c r="N906" s="224">
        <v>10</v>
      </c>
      <c r="O906" s="233">
        <v>31.981000000000002</v>
      </c>
      <c r="P906" s="77">
        <v>30.841999999999999</v>
      </c>
      <c r="Q906" s="77">
        <v>29.805</v>
      </c>
      <c r="R906" s="77">
        <v>28.86</v>
      </c>
      <c r="S906" s="77">
        <v>27.994</v>
      </c>
      <c r="T906" s="77">
        <v>27.178000000000001</v>
      </c>
      <c r="U906" s="77">
        <v>26.433</v>
      </c>
      <c r="V906" s="77">
        <v>25.716999999999999</v>
      </c>
      <c r="W906" s="77">
        <v>25.02</v>
      </c>
      <c r="X906" s="77">
        <v>24.37</v>
      </c>
      <c r="Y906" s="77">
        <v>23.753</v>
      </c>
      <c r="Z906" s="77">
        <v>23.167999999999999</v>
      </c>
      <c r="AA906" s="77">
        <v>22.606000000000002</v>
      </c>
      <c r="AB906" s="77">
        <v>22.071000000000002</v>
      </c>
      <c r="AC906" s="77">
        <v>21.571999999999999</v>
      </c>
      <c r="AD906" s="77">
        <v>21.099</v>
      </c>
      <c r="AE906" s="77">
        <v>20.64</v>
      </c>
      <c r="AF906" s="77">
        <v>20.216000000000001</v>
      </c>
      <c r="AG906" s="77">
        <v>19.802</v>
      </c>
      <c r="AH906" s="78">
        <v>19.395</v>
      </c>
    </row>
    <row r="907" spans="1:34" x14ac:dyDescent="0.25">
      <c r="A907" s="67" t="s">
        <v>731</v>
      </c>
      <c r="B907" s="157">
        <v>244095</v>
      </c>
      <c r="C907" s="1" t="s">
        <v>768</v>
      </c>
      <c r="D907" s="1">
        <v>50</v>
      </c>
      <c r="E907" s="1">
        <v>198</v>
      </c>
      <c r="F907" s="77">
        <v>8508.3619999999992</v>
      </c>
      <c r="G907" s="77">
        <v>46398.451000000001</v>
      </c>
      <c r="H907" s="77">
        <v>4671.5370000000003</v>
      </c>
      <c r="I907" s="77">
        <v>1.6359999999999999</v>
      </c>
      <c r="J907" s="77">
        <v>24.936</v>
      </c>
      <c r="K907" s="77">
        <v>4.3999999999999997E-2</v>
      </c>
      <c r="L907" s="77">
        <v>0.499</v>
      </c>
      <c r="M907" s="1">
        <v>2000</v>
      </c>
      <c r="N907" s="224">
        <v>10</v>
      </c>
      <c r="O907" s="233">
        <v>30.74</v>
      </c>
      <c r="P907" s="77">
        <v>29.937000000000001</v>
      </c>
      <c r="Q907" s="77">
        <v>29.186</v>
      </c>
      <c r="R907" s="77">
        <v>28.468</v>
      </c>
      <c r="S907" s="77">
        <v>27.78</v>
      </c>
      <c r="T907" s="77">
        <v>27.126000000000001</v>
      </c>
      <c r="U907" s="77">
        <v>26.515999999999998</v>
      </c>
      <c r="V907" s="77">
        <v>25.934999999999999</v>
      </c>
      <c r="W907" s="77">
        <v>25.367000000000001</v>
      </c>
      <c r="X907" s="77">
        <v>24.821000000000002</v>
      </c>
      <c r="Y907" s="77">
        <v>24.308</v>
      </c>
      <c r="Z907" s="77">
        <v>23.803999999999998</v>
      </c>
      <c r="AA907" s="77">
        <v>23.327999999999999</v>
      </c>
      <c r="AB907" s="77">
        <v>22.876000000000001</v>
      </c>
      <c r="AC907" s="77">
        <v>22.434999999999999</v>
      </c>
      <c r="AD907" s="77">
        <v>22.004000000000001</v>
      </c>
      <c r="AE907" s="77">
        <v>21.588999999999999</v>
      </c>
      <c r="AF907" s="77">
        <v>21.209</v>
      </c>
      <c r="AG907" s="77">
        <v>20.834</v>
      </c>
      <c r="AH907" s="78">
        <v>20.445</v>
      </c>
    </row>
    <row r="908" spans="1:34" x14ac:dyDescent="0.25">
      <c r="A908" s="67" t="s">
        <v>731</v>
      </c>
      <c r="B908" s="157">
        <v>244095</v>
      </c>
      <c r="C908" s="1" t="s">
        <v>768</v>
      </c>
      <c r="D908" s="1">
        <v>50</v>
      </c>
      <c r="E908" s="1">
        <v>198</v>
      </c>
      <c r="F908" s="77">
        <v>9228.8760000000002</v>
      </c>
      <c r="G908" s="77">
        <v>50340.991000000002</v>
      </c>
      <c r="H908" s="77">
        <v>5069.808</v>
      </c>
      <c r="I908" s="77">
        <v>8.7289999999999992</v>
      </c>
      <c r="J908" s="77">
        <v>24.940999999999999</v>
      </c>
      <c r="K908" s="77">
        <v>8.3000000000000004E-2</v>
      </c>
      <c r="L908" s="77">
        <v>0.499</v>
      </c>
      <c r="M908" s="1">
        <v>2000</v>
      </c>
      <c r="N908" s="224">
        <v>10</v>
      </c>
      <c r="O908" s="233">
        <v>30.802</v>
      </c>
      <c r="P908" s="77">
        <v>29.984000000000002</v>
      </c>
      <c r="Q908" s="77">
        <v>29.221</v>
      </c>
      <c r="R908" s="77">
        <v>28.486000000000001</v>
      </c>
      <c r="S908" s="77">
        <v>27.79</v>
      </c>
      <c r="T908" s="77">
        <v>27.122</v>
      </c>
      <c r="U908" s="77">
        <v>26.504000000000001</v>
      </c>
      <c r="V908" s="77">
        <v>25.907</v>
      </c>
      <c r="W908" s="77">
        <v>25.353000000000002</v>
      </c>
      <c r="X908" s="77">
        <v>24.83</v>
      </c>
      <c r="Y908" s="77">
        <v>24.315999999999999</v>
      </c>
      <c r="Z908" s="77">
        <v>23.806000000000001</v>
      </c>
      <c r="AA908" s="77">
        <v>23.318999999999999</v>
      </c>
      <c r="AB908" s="77">
        <v>22.864999999999998</v>
      </c>
      <c r="AC908" s="77">
        <v>22.427</v>
      </c>
      <c r="AD908" s="77">
        <v>22.001999999999999</v>
      </c>
      <c r="AE908" s="77">
        <v>21.603000000000002</v>
      </c>
      <c r="AF908" s="77">
        <v>21.209</v>
      </c>
      <c r="AG908" s="77">
        <v>20.818000000000001</v>
      </c>
      <c r="AH908" s="78">
        <v>20.445</v>
      </c>
    </row>
    <row r="909" spans="1:34" x14ac:dyDescent="0.25">
      <c r="A909" s="67" t="s">
        <v>732</v>
      </c>
      <c r="B909" s="157">
        <v>244096</v>
      </c>
      <c r="C909" s="1" t="s">
        <v>768</v>
      </c>
      <c r="D909" s="1">
        <v>50</v>
      </c>
      <c r="E909" s="1">
        <v>192</v>
      </c>
      <c r="F909" s="77">
        <v>479.85899999999998</v>
      </c>
      <c r="G909" s="77">
        <v>2592.8530000000001</v>
      </c>
      <c r="H909" s="77">
        <v>2536.6370000000002</v>
      </c>
      <c r="I909" s="77">
        <v>11.074</v>
      </c>
      <c r="J909" s="77">
        <v>5.0730000000000004</v>
      </c>
      <c r="K909" s="77">
        <v>1.7999999999999999E-2</v>
      </c>
      <c r="L909" s="77">
        <v>5.0019999999999998</v>
      </c>
      <c r="M909" s="1">
        <v>2000</v>
      </c>
      <c r="N909" s="224">
        <v>10</v>
      </c>
      <c r="O909" s="233">
        <v>6.3520000000000003</v>
      </c>
      <c r="P909" s="77">
        <v>6.173</v>
      </c>
      <c r="Q909" s="77">
        <v>6.0019999999999998</v>
      </c>
      <c r="R909" s="77">
        <v>5.8419999999999996</v>
      </c>
      <c r="S909" s="77">
        <v>5.6879999999999997</v>
      </c>
      <c r="T909" s="77">
        <v>5.5419999999999998</v>
      </c>
      <c r="U909" s="77">
        <v>5.4050000000000002</v>
      </c>
      <c r="V909" s="77">
        <v>5.2750000000000004</v>
      </c>
      <c r="W909" s="77">
        <v>5.1520000000000001</v>
      </c>
      <c r="X909" s="77">
        <v>5.0369999999999999</v>
      </c>
      <c r="Y909" s="77">
        <v>4.9279999999999999</v>
      </c>
      <c r="Z909" s="77">
        <v>4.8250000000000002</v>
      </c>
      <c r="AA909" s="77">
        <v>4.7240000000000002</v>
      </c>
      <c r="AB909" s="77">
        <v>4.625</v>
      </c>
      <c r="AC909" s="77">
        <v>4.53</v>
      </c>
      <c r="AD909" s="77">
        <v>4.4400000000000004</v>
      </c>
      <c r="AE909" s="77">
        <v>4.351</v>
      </c>
      <c r="AF909" s="77">
        <v>4.2679999999999998</v>
      </c>
      <c r="AG909" s="77">
        <v>4.1879999999999997</v>
      </c>
      <c r="AH909" s="78">
        <v>4.1100000000000003</v>
      </c>
    </row>
    <row r="910" spans="1:34" x14ac:dyDescent="0.25">
      <c r="A910" s="67" t="s">
        <v>732</v>
      </c>
      <c r="B910" s="157">
        <v>244096</v>
      </c>
      <c r="C910" s="1" t="s">
        <v>768</v>
      </c>
      <c r="D910" s="1">
        <v>50</v>
      </c>
      <c r="E910" s="1">
        <v>192</v>
      </c>
      <c r="F910" s="77">
        <v>543.12</v>
      </c>
      <c r="G910" s="77">
        <v>2898.855</v>
      </c>
      <c r="H910" s="77">
        <v>2836.7649999999999</v>
      </c>
      <c r="I910" s="77">
        <v>6.32</v>
      </c>
      <c r="J910" s="77">
        <v>5.7270000000000003</v>
      </c>
      <c r="K910" s="77">
        <v>0.02</v>
      </c>
      <c r="L910" s="77">
        <v>5.0039999999999996</v>
      </c>
      <c r="M910" s="1">
        <v>2000</v>
      </c>
      <c r="N910" s="224">
        <v>10</v>
      </c>
      <c r="O910" s="233">
        <v>7.1459999999999999</v>
      </c>
      <c r="P910" s="77">
        <v>6.9489999999999998</v>
      </c>
      <c r="Q910" s="77">
        <v>6.7640000000000002</v>
      </c>
      <c r="R910" s="77">
        <v>6.59</v>
      </c>
      <c r="S910" s="77">
        <v>6.423</v>
      </c>
      <c r="T910" s="77">
        <v>6.2619999999999996</v>
      </c>
      <c r="U910" s="77">
        <v>6.1079999999999997</v>
      </c>
      <c r="V910" s="77">
        <v>5.9649999999999999</v>
      </c>
      <c r="W910" s="77">
        <v>5.8289999999999997</v>
      </c>
      <c r="X910" s="77">
        <v>5.6959999999999997</v>
      </c>
      <c r="Y910" s="77">
        <v>5.57</v>
      </c>
      <c r="Z910" s="77">
        <v>5.45</v>
      </c>
      <c r="AA910" s="77">
        <v>5.3360000000000003</v>
      </c>
      <c r="AB910" s="77">
        <v>5.2249999999999996</v>
      </c>
      <c r="AC910" s="77">
        <v>5.1180000000000003</v>
      </c>
      <c r="AD910" s="77">
        <v>5.0129999999999999</v>
      </c>
      <c r="AE910" s="77">
        <v>4.9139999999999997</v>
      </c>
      <c r="AF910" s="77">
        <v>4.819</v>
      </c>
      <c r="AG910" s="77">
        <v>4.726</v>
      </c>
      <c r="AH910" s="78">
        <v>4.6360000000000001</v>
      </c>
    </row>
    <row r="911" spans="1:34" x14ac:dyDescent="0.25">
      <c r="A911" s="67" t="s">
        <v>732</v>
      </c>
      <c r="B911" s="157">
        <v>244096</v>
      </c>
      <c r="C911" s="1" t="s">
        <v>768</v>
      </c>
      <c r="D911" s="1">
        <v>50</v>
      </c>
      <c r="E911" s="1">
        <v>192</v>
      </c>
      <c r="F911" s="77">
        <v>589.01800000000003</v>
      </c>
      <c r="G911" s="77">
        <v>3112.1619999999998</v>
      </c>
      <c r="H911" s="77">
        <v>3048.2049999999999</v>
      </c>
      <c r="I911" s="77">
        <v>9.4339999999999993</v>
      </c>
      <c r="J911" s="77">
        <v>6.1520000000000001</v>
      </c>
      <c r="K911" s="77">
        <v>2.1999999999999999E-2</v>
      </c>
      <c r="L911" s="77">
        <v>5.008</v>
      </c>
      <c r="M911" s="1">
        <v>2000</v>
      </c>
      <c r="N911" s="224">
        <v>10</v>
      </c>
      <c r="O911" s="233">
        <v>7.68</v>
      </c>
      <c r="P911" s="77">
        <v>7.4669999999999996</v>
      </c>
      <c r="Q911" s="77">
        <v>7.2640000000000002</v>
      </c>
      <c r="R911" s="77">
        <v>7.0730000000000004</v>
      </c>
      <c r="S911" s="77">
        <v>6.8949999999999996</v>
      </c>
      <c r="T911" s="77">
        <v>6.726</v>
      </c>
      <c r="U911" s="77">
        <v>6.5629999999999997</v>
      </c>
      <c r="V911" s="77">
        <v>6.4059999999999997</v>
      </c>
      <c r="W911" s="77">
        <v>6.2569999999999997</v>
      </c>
      <c r="X911" s="77">
        <v>6.1159999999999997</v>
      </c>
      <c r="Y911" s="77">
        <v>5.9820000000000002</v>
      </c>
      <c r="Z911" s="77">
        <v>5.8540000000000001</v>
      </c>
      <c r="AA911" s="77">
        <v>5.7320000000000002</v>
      </c>
      <c r="AB911" s="77">
        <v>5.6139999999999999</v>
      </c>
      <c r="AC911" s="77">
        <v>5.4989999999999997</v>
      </c>
      <c r="AD911" s="77">
        <v>5.3879999999999999</v>
      </c>
      <c r="AE911" s="77">
        <v>5.2809999999999997</v>
      </c>
      <c r="AF911" s="77">
        <v>5.1779999999999999</v>
      </c>
      <c r="AG911" s="77">
        <v>5.08</v>
      </c>
      <c r="AH911" s="78">
        <v>4.9859999999999998</v>
      </c>
    </row>
    <row r="912" spans="1:34" x14ac:dyDescent="0.25">
      <c r="A912" s="67" t="s">
        <v>733</v>
      </c>
      <c r="B912" s="157">
        <v>244097</v>
      </c>
      <c r="C912" s="1" t="s">
        <v>768</v>
      </c>
      <c r="D912" s="1">
        <v>50</v>
      </c>
      <c r="E912" s="1">
        <v>191</v>
      </c>
      <c r="F912" s="77">
        <v>0.48699999999999999</v>
      </c>
      <c r="G912" s="77">
        <v>6.98</v>
      </c>
      <c r="H912" s="77">
        <v>6.7569999999999997</v>
      </c>
      <c r="I912" s="77">
        <v>8.0000000000000002E-3</v>
      </c>
      <c r="J912" s="77">
        <v>398.185</v>
      </c>
      <c r="K912" s="77">
        <v>0.217</v>
      </c>
      <c r="L912" s="77">
        <v>4.9749999999999996</v>
      </c>
      <c r="M912" s="1">
        <v>2000</v>
      </c>
      <c r="N912" s="224">
        <v>10</v>
      </c>
      <c r="O912" s="233">
        <v>461.27100000000002</v>
      </c>
      <c r="P912" s="77">
        <v>452.84899999999999</v>
      </c>
      <c r="Q912" s="77">
        <v>444.64</v>
      </c>
      <c r="R912" s="77">
        <v>437.13</v>
      </c>
      <c r="S912" s="77">
        <v>429.63799999999998</v>
      </c>
      <c r="T912" s="77">
        <v>422.738</v>
      </c>
      <c r="U912" s="77">
        <v>415.83100000000002</v>
      </c>
      <c r="V912" s="77">
        <v>409.57499999999999</v>
      </c>
      <c r="W912" s="77">
        <v>403.80200000000002</v>
      </c>
      <c r="X912" s="77">
        <v>397.90499999999997</v>
      </c>
      <c r="Y912" s="77">
        <v>391.88400000000001</v>
      </c>
      <c r="Z912" s="77">
        <v>385.899</v>
      </c>
      <c r="AA912" s="77">
        <v>380.23599999999999</v>
      </c>
      <c r="AB912" s="77">
        <v>375.63499999999999</v>
      </c>
      <c r="AC912" s="77">
        <v>370.77800000000002</v>
      </c>
      <c r="AD912" s="77">
        <v>365.56700000000001</v>
      </c>
      <c r="AE912" s="77">
        <v>361.03300000000002</v>
      </c>
      <c r="AF912" s="77">
        <v>356.53699999999998</v>
      </c>
      <c r="AG912" s="77">
        <v>352.43700000000001</v>
      </c>
      <c r="AH912" s="78">
        <v>348.32400000000001</v>
      </c>
    </row>
    <row r="913" spans="1:34" x14ac:dyDescent="0.25">
      <c r="A913" s="67" t="s">
        <v>733</v>
      </c>
      <c r="B913" s="157">
        <v>244097</v>
      </c>
      <c r="C913" s="1" t="s">
        <v>768</v>
      </c>
      <c r="D913" s="1">
        <v>50</v>
      </c>
      <c r="E913" s="1">
        <v>191</v>
      </c>
      <c r="F913" s="77">
        <v>0.49</v>
      </c>
      <c r="G913" s="77">
        <v>7</v>
      </c>
      <c r="H913" s="77">
        <v>6.7759999999999998</v>
      </c>
      <c r="I913" s="77">
        <v>7.0000000000000001E-3</v>
      </c>
      <c r="J913" s="77">
        <v>398.08499999999998</v>
      </c>
      <c r="K913" s="77">
        <v>0.59599999999999997</v>
      </c>
      <c r="L913" s="77">
        <v>4.976</v>
      </c>
      <c r="M913" s="1">
        <v>2000</v>
      </c>
      <c r="N913" s="224">
        <v>10</v>
      </c>
      <c r="O913" s="233">
        <v>461.31799999999998</v>
      </c>
      <c r="P913" s="77">
        <v>453.11099999999999</v>
      </c>
      <c r="Q913" s="77">
        <v>444.9</v>
      </c>
      <c r="R913" s="77">
        <v>437.38600000000002</v>
      </c>
      <c r="S913" s="77">
        <v>429.726</v>
      </c>
      <c r="T913" s="77">
        <v>422.68900000000002</v>
      </c>
      <c r="U913" s="77">
        <v>415.97300000000001</v>
      </c>
      <c r="V913" s="77">
        <v>409.84</v>
      </c>
      <c r="W913" s="77">
        <v>403.887</v>
      </c>
      <c r="X913" s="77">
        <v>397.81099999999998</v>
      </c>
      <c r="Y913" s="77">
        <v>391.70800000000003</v>
      </c>
      <c r="Z913" s="77">
        <v>386.02</v>
      </c>
      <c r="AA913" s="77">
        <v>380.22399999999999</v>
      </c>
      <c r="AB913" s="77">
        <v>375.22199999999998</v>
      </c>
      <c r="AC913" s="77">
        <v>370.11</v>
      </c>
      <c r="AD913" s="77">
        <v>365.411</v>
      </c>
      <c r="AE913" s="77">
        <v>360.81400000000002</v>
      </c>
      <c r="AF913" s="77">
        <v>356.31099999999998</v>
      </c>
      <c r="AG913" s="77">
        <v>351.84</v>
      </c>
      <c r="AH913" s="78">
        <v>347.392</v>
      </c>
    </row>
    <row r="914" spans="1:34" x14ac:dyDescent="0.25">
      <c r="A914" s="67" t="s">
        <v>733</v>
      </c>
      <c r="B914" s="157">
        <v>244097</v>
      </c>
      <c r="C914" s="1" t="s">
        <v>768</v>
      </c>
      <c r="D914" s="1">
        <v>50</v>
      </c>
      <c r="E914" s="1">
        <v>191</v>
      </c>
      <c r="F914" s="77">
        <v>0.49099999999999999</v>
      </c>
      <c r="G914" s="77">
        <v>7.008</v>
      </c>
      <c r="H914" s="77">
        <v>6.7830000000000004</v>
      </c>
      <c r="I914" s="77">
        <v>8.9999999999999993E-3</v>
      </c>
      <c r="J914" s="77">
        <v>398.30900000000003</v>
      </c>
      <c r="K914" s="77">
        <v>0.48699999999999999</v>
      </c>
      <c r="L914" s="77">
        <v>4.9749999999999996</v>
      </c>
      <c r="M914" s="1">
        <v>2000</v>
      </c>
      <c r="N914" s="224">
        <v>10</v>
      </c>
      <c r="O914" s="233">
        <v>462.60399999999998</v>
      </c>
      <c r="P914" s="77">
        <v>454.08699999999999</v>
      </c>
      <c r="Q914" s="77">
        <v>445.81799999999998</v>
      </c>
      <c r="R914" s="77">
        <v>437.35700000000003</v>
      </c>
      <c r="S914" s="77">
        <v>430.93099999999998</v>
      </c>
      <c r="T914" s="77">
        <v>424.02</v>
      </c>
      <c r="U914" s="77">
        <v>417.22899999999998</v>
      </c>
      <c r="V914" s="77">
        <v>410.40300000000002</v>
      </c>
      <c r="W914" s="77">
        <v>404.51400000000001</v>
      </c>
      <c r="X914" s="77">
        <v>398.23200000000003</v>
      </c>
      <c r="Y914" s="77">
        <v>392.05099999999999</v>
      </c>
      <c r="Z914" s="77">
        <v>385.553</v>
      </c>
      <c r="AA914" s="77">
        <v>379.84</v>
      </c>
      <c r="AB914" s="77">
        <v>374.88499999999999</v>
      </c>
      <c r="AC914" s="77">
        <v>369.66699999999997</v>
      </c>
      <c r="AD914" s="77">
        <v>364.82499999999999</v>
      </c>
      <c r="AE914" s="77">
        <v>360.12200000000001</v>
      </c>
      <c r="AF914" s="77">
        <v>355.94600000000003</v>
      </c>
      <c r="AG914" s="77">
        <v>351.13600000000002</v>
      </c>
      <c r="AH914" s="78">
        <v>346.959</v>
      </c>
    </row>
    <row r="915" spans="1:34" x14ac:dyDescent="0.25">
      <c r="A915" s="67" t="s">
        <v>734</v>
      </c>
      <c r="B915" s="157">
        <v>244098</v>
      </c>
      <c r="C915" s="1" t="s">
        <v>768</v>
      </c>
      <c r="D915" s="1">
        <v>50</v>
      </c>
      <c r="E915" s="1">
        <v>161</v>
      </c>
      <c r="F915" s="77">
        <v>307.81400000000002</v>
      </c>
      <c r="G915" s="77">
        <v>2011.5350000000001</v>
      </c>
      <c r="H915" s="77">
        <v>1646.761</v>
      </c>
      <c r="I915" s="77">
        <v>4.2850000000000001</v>
      </c>
      <c r="J915" s="77">
        <v>10.291</v>
      </c>
      <c r="K915" s="77">
        <v>4.7E-2</v>
      </c>
      <c r="L915" s="77">
        <v>4.992</v>
      </c>
      <c r="M915" s="1">
        <v>2000</v>
      </c>
      <c r="N915" s="224">
        <v>10</v>
      </c>
      <c r="O915" s="233">
        <v>12.726000000000001</v>
      </c>
      <c r="P915" s="77">
        <v>12.391999999999999</v>
      </c>
      <c r="Q915" s="77">
        <v>12.074</v>
      </c>
      <c r="R915" s="77">
        <v>11.771000000000001</v>
      </c>
      <c r="S915" s="77">
        <v>11.484</v>
      </c>
      <c r="T915" s="77">
        <v>11.21</v>
      </c>
      <c r="U915" s="77">
        <v>10.951000000000001</v>
      </c>
      <c r="V915" s="77">
        <v>10.702999999999999</v>
      </c>
      <c r="W915" s="77">
        <v>10.465</v>
      </c>
      <c r="X915" s="77">
        <v>10.239000000000001</v>
      </c>
      <c r="Y915" s="77">
        <v>10.023</v>
      </c>
      <c r="Z915" s="77">
        <v>9.8190000000000008</v>
      </c>
      <c r="AA915" s="77">
        <v>9.6210000000000004</v>
      </c>
      <c r="AB915" s="77">
        <v>9.4290000000000003</v>
      </c>
      <c r="AC915" s="77">
        <v>9.2409999999999997</v>
      </c>
      <c r="AD915" s="77">
        <v>9.0640000000000001</v>
      </c>
      <c r="AE915" s="77">
        <v>8.8930000000000007</v>
      </c>
      <c r="AF915" s="77">
        <v>8.73</v>
      </c>
      <c r="AG915" s="77">
        <v>8.5730000000000004</v>
      </c>
      <c r="AH915" s="78">
        <v>8.4169999999999998</v>
      </c>
    </row>
    <row r="916" spans="1:34" x14ac:dyDescent="0.25">
      <c r="A916" s="67" t="s">
        <v>734</v>
      </c>
      <c r="B916" s="157">
        <v>244098</v>
      </c>
      <c r="C916" s="1" t="s">
        <v>768</v>
      </c>
      <c r="D916" s="1">
        <v>50</v>
      </c>
      <c r="E916" s="1">
        <v>161</v>
      </c>
      <c r="F916" s="77">
        <v>328.92500000000001</v>
      </c>
      <c r="G916" s="77">
        <v>2123.7489999999998</v>
      </c>
      <c r="H916" s="77">
        <v>1739.6990000000001</v>
      </c>
      <c r="I916" s="77">
        <v>3.6920000000000002</v>
      </c>
      <c r="J916" s="77">
        <v>11.013</v>
      </c>
      <c r="K916" s="77">
        <v>1.7999999999999999E-2</v>
      </c>
      <c r="L916" s="77">
        <v>4.9950000000000001</v>
      </c>
      <c r="M916" s="1">
        <v>2000</v>
      </c>
      <c r="N916" s="224">
        <v>10</v>
      </c>
      <c r="O916" s="233">
        <v>13.614000000000001</v>
      </c>
      <c r="P916" s="77">
        <v>13.257</v>
      </c>
      <c r="Q916" s="77">
        <v>12.916</v>
      </c>
      <c r="R916" s="77">
        <v>12.590999999999999</v>
      </c>
      <c r="S916" s="77">
        <v>12.284000000000001</v>
      </c>
      <c r="T916" s="77">
        <v>11.992000000000001</v>
      </c>
      <c r="U916" s="77">
        <v>11.717000000000001</v>
      </c>
      <c r="V916" s="77">
        <v>11.452999999999999</v>
      </c>
      <c r="W916" s="77">
        <v>11.204000000000001</v>
      </c>
      <c r="X916" s="77">
        <v>10.96</v>
      </c>
      <c r="Y916" s="77">
        <v>10.727</v>
      </c>
      <c r="Z916" s="77">
        <v>10.504</v>
      </c>
      <c r="AA916" s="77">
        <v>10.291</v>
      </c>
      <c r="AB916" s="77">
        <v>10.086</v>
      </c>
      <c r="AC916" s="77">
        <v>9.8870000000000005</v>
      </c>
      <c r="AD916" s="77">
        <v>9.7040000000000006</v>
      </c>
      <c r="AE916" s="77">
        <v>9.5269999999999992</v>
      </c>
      <c r="AF916" s="77">
        <v>9.3490000000000002</v>
      </c>
      <c r="AG916" s="77">
        <v>9.18</v>
      </c>
      <c r="AH916" s="78">
        <v>9.0150000000000006</v>
      </c>
    </row>
    <row r="917" spans="1:34" x14ac:dyDescent="0.25">
      <c r="A917" s="67" t="s">
        <v>734</v>
      </c>
      <c r="B917" s="157">
        <v>244098</v>
      </c>
      <c r="C917" s="1" t="s">
        <v>768</v>
      </c>
      <c r="D917" s="1">
        <v>50</v>
      </c>
      <c r="E917" s="1">
        <v>161</v>
      </c>
      <c r="F917" s="77">
        <v>345.19400000000002</v>
      </c>
      <c r="G917" s="77">
        <v>2249.5909999999999</v>
      </c>
      <c r="H917" s="77">
        <v>1842.665</v>
      </c>
      <c r="I917" s="77">
        <v>5.42</v>
      </c>
      <c r="J917" s="77">
        <v>11.523999999999999</v>
      </c>
      <c r="K917" s="77">
        <v>1.9E-2</v>
      </c>
      <c r="L917" s="77">
        <v>4.9950000000000001</v>
      </c>
      <c r="M917" s="1">
        <v>2000</v>
      </c>
      <c r="N917" s="224">
        <v>10</v>
      </c>
      <c r="O917" s="233">
        <v>14.233000000000001</v>
      </c>
      <c r="P917" s="77">
        <v>13.861000000000001</v>
      </c>
      <c r="Q917" s="77">
        <v>13.507999999999999</v>
      </c>
      <c r="R917" s="77">
        <v>13.173</v>
      </c>
      <c r="S917" s="77">
        <v>12.852</v>
      </c>
      <c r="T917" s="77">
        <v>12.545999999999999</v>
      </c>
      <c r="U917" s="77">
        <v>12.257</v>
      </c>
      <c r="V917" s="77">
        <v>11.984</v>
      </c>
      <c r="W917" s="77">
        <v>11.72</v>
      </c>
      <c r="X917" s="77">
        <v>11.468</v>
      </c>
      <c r="Y917" s="77">
        <v>11.228</v>
      </c>
      <c r="Z917" s="77">
        <v>10.994999999999999</v>
      </c>
      <c r="AA917" s="77">
        <v>10.775</v>
      </c>
      <c r="AB917" s="77">
        <v>10.564</v>
      </c>
      <c r="AC917" s="77">
        <v>10.356999999999999</v>
      </c>
      <c r="AD917" s="77">
        <v>10.156000000000001</v>
      </c>
      <c r="AE917" s="77">
        <v>9.9700000000000006</v>
      </c>
      <c r="AF917" s="77">
        <v>9.7880000000000003</v>
      </c>
      <c r="AG917" s="77">
        <v>9.609</v>
      </c>
      <c r="AH917" s="78">
        <v>9.4350000000000005</v>
      </c>
    </row>
    <row r="918" spans="1:34" x14ac:dyDescent="0.25">
      <c r="A918" s="67" t="s">
        <v>735</v>
      </c>
      <c r="B918" s="157">
        <v>263082</v>
      </c>
      <c r="C918" s="1" t="s">
        <v>768</v>
      </c>
      <c r="D918" s="1">
        <v>50</v>
      </c>
      <c r="E918" s="1">
        <v>149</v>
      </c>
      <c r="F918" s="77">
        <v>1982.3440000000001</v>
      </c>
      <c r="G918" s="77">
        <v>14607.853999999999</v>
      </c>
      <c r="H918" s="77">
        <v>1100.482</v>
      </c>
      <c r="I918" s="77">
        <v>3.4849999999999999</v>
      </c>
      <c r="J918" s="77">
        <v>13.554</v>
      </c>
      <c r="K918" s="77">
        <v>8.0000000000000002E-3</v>
      </c>
      <c r="L918" s="77">
        <v>0.496</v>
      </c>
      <c r="M918" s="1">
        <v>2000</v>
      </c>
      <c r="N918" s="224">
        <v>10</v>
      </c>
      <c r="O918" s="233">
        <v>17.129000000000001</v>
      </c>
      <c r="P918" s="77">
        <v>16.617000000000001</v>
      </c>
      <c r="Q918" s="77">
        <v>16.145</v>
      </c>
      <c r="R918" s="77">
        <v>15.677</v>
      </c>
      <c r="S918" s="77">
        <v>15.255000000000001</v>
      </c>
      <c r="T918" s="77">
        <v>14.875</v>
      </c>
      <c r="U918" s="77">
        <v>14.507</v>
      </c>
      <c r="V918" s="77">
        <v>14.143000000000001</v>
      </c>
      <c r="W918" s="77">
        <v>13.791</v>
      </c>
      <c r="X918" s="77">
        <v>13.459</v>
      </c>
      <c r="Y918" s="77">
        <v>13.154</v>
      </c>
      <c r="Z918" s="77">
        <v>12.868</v>
      </c>
      <c r="AA918" s="77">
        <v>12.563000000000001</v>
      </c>
      <c r="AB918" s="77">
        <v>12.273</v>
      </c>
      <c r="AC918" s="77">
        <v>12.025</v>
      </c>
      <c r="AD918" s="77">
        <v>11.782</v>
      </c>
      <c r="AE918" s="77">
        <v>11.542999999999999</v>
      </c>
      <c r="AF918" s="77">
        <v>11.301</v>
      </c>
      <c r="AG918" s="77">
        <v>11.082000000000001</v>
      </c>
      <c r="AH918" s="78">
        <v>10.88</v>
      </c>
    </row>
    <row r="919" spans="1:34" x14ac:dyDescent="0.25">
      <c r="A919" s="67" t="s">
        <v>735</v>
      </c>
      <c r="B919" s="157">
        <v>263082</v>
      </c>
      <c r="C919" s="1" t="s">
        <v>768</v>
      </c>
      <c r="D919" s="1">
        <v>50</v>
      </c>
      <c r="E919" s="1">
        <v>149</v>
      </c>
      <c r="F919" s="77">
        <v>2100.721</v>
      </c>
      <c r="G919" s="77">
        <v>15139.27</v>
      </c>
      <c r="H919" s="77">
        <v>1140.6990000000001</v>
      </c>
      <c r="I919" s="77">
        <v>3.1789999999999998</v>
      </c>
      <c r="J919" s="77">
        <v>13.638999999999999</v>
      </c>
      <c r="K919" s="77">
        <v>6.0000000000000001E-3</v>
      </c>
      <c r="L919" s="77">
        <v>0.496</v>
      </c>
      <c r="M919" s="1">
        <v>2000</v>
      </c>
      <c r="N919" s="224">
        <v>10</v>
      </c>
      <c r="O919" s="233">
        <v>17.309000000000001</v>
      </c>
      <c r="P919" s="77">
        <v>16.765000000000001</v>
      </c>
      <c r="Q919" s="77">
        <v>16.271999999999998</v>
      </c>
      <c r="R919" s="77">
        <v>15.805</v>
      </c>
      <c r="S919" s="77">
        <v>15.372</v>
      </c>
      <c r="T919" s="77">
        <v>14.971</v>
      </c>
      <c r="U919" s="77">
        <v>14.568</v>
      </c>
      <c r="V919" s="77">
        <v>14.225</v>
      </c>
      <c r="W919" s="77">
        <v>13.872999999999999</v>
      </c>
      <c r="X919" s="77">
        <v>13.541</v>
      </c>
      <c r="Y919" s="77">
        <v>13.244</v>
      </c>
      <c r="Z919" s="77">
        <v>12.9</v>
      </c>
      <c r="AA919" s="77">
        <v>12.611000000000001</v>
      </c>
      <c r="AB919" s="77">
        <v>12.375</v>
      </c>
      <c r="AC919" s="77">
        <v>12.115</v>
      </c>
      <c r="AD919" s="77">
        <v>11.846</v>
      </c>
      <c r="AE919" s="77">
        <v>11.59</v>
      </c>
      <c r="AF919" s="77">
        <v>11.340999999999999</v>
      </c>
      <c r="AG919" s="77">
        <v>11.144</v>
      </c>
      <c r="AH919" s="78">
        <v>10.916</v>
      </c>
    </row>
    <row r="920" spans="1:34" x14ac:dyDescent="0.25">
      <c r="A920" s="67" t="s">
        <v>735</v>
      </c>
      <c r="B920" s="157">
        <v>263082</v>
      </c>
      <c r="C920" s="1" t="s">
        <v>768</v>
      </c>
      <c r="D920" s="1">
        <v>50</v>
      </c>
      <c r="E920" s="1">
        <v>149</v>
      </c>
      <c r="F920" s="77">
        <v>2155.2779999999998</v>
      </c>
      <c r="G920" s="77">
        <v>15513.508</v>
      </c>
      <c r="H920" s="77">
        <v>1168.546</v>
      </c>
      <c r="I920" s="77">
        <v>0.34499999999999997</v>
      </c>
      <c r="J920" s="77">
        <v>13.987</v>
      </c>
      <c r="K920" s="77">
        <v>0.32200000000000001</v>
      </c>
      <c r="L920" s="77">
        <v>0.496</v>
      </c>
      <c r="M920" s="1">
        <v>2000</v>
      </c>
      <c r="N920" s="224">
        <v>10</v>
      </c>
      <c r="O920" s="233">
        <v>17.582999999999998</v>
      </c>
      <c r="P920" s="77">
        <v>17.015999999999998</v>
      </c>
      <c r="Q920" s="77">
        <v>16.626000000000001</v>
      </c>
      <c r="R920" s="77">
        <v>16.338000000000001</v>
      </c>
      <c r="S920" s="77">
        <v>15.749000000000001</v>
      </c>
      <c r="T920" s="77">
        <v>15.093999999999999</v>
      </c>
      <c r="U920" s="77">
        <v>14.692</v>
      </c>
      <c r="V920" s="77">
        <v>14.775</v>
      </c>
      <c r="W920" s="77">
        <v>14.442</v>
      </c>
      <c r="X920" s="77">
        <v>13.992000000000001</v>
      </c>
      <c r="Y920" s="77">
        <v>13.506</v>
      </c>
      <c r="Z920" s="77">
        <v>13.087999999999999</v>
      </c>
      <c r="AA920" s="77">
        <v>12.804</v>
      </c>
      <c r="AB920" s="77">
        <v>12.75</v>
      </c>
      <c r="AC920" s="77">
        <v>12.641999999999999</v>
      </c>
      <c r="AD920" s="77">
        <v>12.321999999999999</v>
      </c>
      <c r="AE920" s="77">
        <v>11.96</v>
      </c>
      <c r="AF920" s="77">
        <v>11.734</v>
      </c>
      <c r="AG920" s="77">
        <v>11.429</v>
      </c>
      <c r="AH920" s="78">
        <v>11.196</v>
      </c>
    </row>
    <row r="921" spans="1:34" x14ac:dyDescent="0.25">
      <c r="A921" s="67" t="s">
        <v>736</v>
      </c>
      <c r="B921" s="157">
        <v>263083</v>
      </c>
      <c r="C921" s="1" t="s">
        <v>768</v>
      </c>
      <c r="D921" s="1">
        <v>50</v>
      </c>
      <c r="E921" s="1">
        <v>151</v>
      </c>
      <c r="F921" s="77">
        <v>2275.451</v>
      </c>
      <c r="G921" s="77">
        <v>15722.382</v>
      </c>
      <c r="H921" s="77">
        <v>1200.5619999999999</v>
      </c>
      <c r="I921" s="77">
        <v>5.5060000000000002</v>
      </c>
      <c r="J921" s="77">
        <v>16.123000000000001</v>
      </c>
      <c r="K921" s="77">
        <v>2.5000000000000001E-2</v>
      </c>
      <c r="L921" s="77">
        <v>0.496</v>
      </c>
      <c r="M921" s="1">
        <v>2000</v>
      </c>
      <c r="N921" s="224">
        <v>10</v>
      </c>
      <c r="O921" s="233">
        <v>19.567</v>
      </c>
      <c r="P921" s="77">
        <v>18.809000000000001</v>
      </c>
      <c r="Q921" s="77">
        <v>18.398</v>
      </c>
      <c r="R921" s="77">
        <v>18.274000000000001</v>
      </c>
      <c r="S921" s="77">
        <v>17.881</v>
      </c>
      <c r="T921" s="77">
        <v>17.247</v>
      </c>
      <c r="U921" s="77">
        <v>17.149999999999999</v>
      </c>
      <c r="V921" s="77">
        <v>16.803000000000001</v>
      </c>
      <c r="W921" s="77">
        <v>16.206</v>
      </c>
      <c r="X921" s="77">
        <v>15.907999999999999</v>
      </c>
      <c r="Y921" s="77">
        <v>15.581</v>
      </c>
      <c r="Z921" s="77">
        <v>15.292999999999999</v>
      </c>
      <c r="AA921" s="77">
        <v>15.028</v>
      </c>
      <c r="AB921" s="77">
        <v>14.999000000000001</v>
      </c>
      <c r="AC921" s="77">
        <v>14.772</v>
      </c>
      <c r="AD921" s="77">
        <v>14.513</v>
      </c>
      <c r="AE921" s="77">
        <v>14.298</v>
      </c>
      <c r="AF921" s="77">
        <v>14.12</v>
      </c>
      <c r="AG921" s="77">
        <v>13.914999999999999</v>
      </c>
      <c r="AH921" s="78">
        <v>13.689</v>
      </c>
    </row>
    <row r="922" spans="1:34" x14ac:dyDescent="0.25">
      <c r="A922" s="67" t="s">
        <v>736</v>
      </c>
      <c r="B922" s="157">
        <v>263083</v>
      </c>
      <c r="C922" s="1" t="s">
        <v>768</v>
      </c>
      <c r="D922" s="1">
        <v>50</v>
      </c>
      <c r="E922" s="1">
        <v>151</v>
      </c>
      <c r="F922" s="77">
        <v>2363.1309999999999</v>
      </c>
      <c r="G922" s="77">
        <v>16400.292000000001</v>
      </c>
      <c r="H922" s="77">
        <v>1252.396</v>
      </c>
      <c r="I922" s="77">
        <v>2.1139999999999999</v>
      </c>
      <c r="J922" s="77">
        <v>15.887</v>
      </c>
      <c r="K922" s="77">
        <v>1.2999999999999999E-2</v>
      </c>
      <c r="L922" s="77">
        <v>0.496</v>
      </c>
      <c r="M922" s="1">
        <v>2000</v>
      </c>
      <c r="N922" s="224">
        <v>10</v>
      </c>
      <c r="O922" s="233">
        <v>19.228000000000002</v>
      </c>
      <c r="P922" s="77">
        <v>18.757999999999999</v>
      </c>
      <c r="Q922" s="77">
        <v>18.372</v>
      </c>
      <c r="R922" s="77">
        <v>17.916</v>
      </c>
      <c r="S922" s="77">
        <v>17.535</v>
      </c>
      <c r="T922" s="77">
        <v>17.161000000000001</v>
      </c>
      <c r="U922" s="77">
        <v>16.77</v>
      </c>
      <c r="V922" s="77">
        <v>16.452000000000002</v>
      </c>
      <c r="W922" s="77">
        <v>16.143999999999998</v>
      </c>
      <c r="X922" s="77">
        <v>15.837</v>
      </c>
      <c r="Y922" s="77">
        <v>15.513</v>
      </c>
      <c r="Z922" s="77">
        <v>15.25</v>
      </c>
      <c r="AA922" s="77">
        <v>14.951000000000001</v>
      </c>
      <c r="AB922" s="77">
        <v>14.711</v>
      </c>
      <c r="AC922" s="77">
        <v>14.48</v>
      </c>
      <c r="AD922" s="77">
        <v>14.188000000000001</v>
      </c>
      <c r="AE922" s="77">
        <v>13.952</v>
      </c>
      <c r="AF922" s="77">
        <v>13.728999999999999</v>
      </c>
      <c r="AG922" s="77">
        <v>13.523999999999999</v>
      </c>
      <c r="AH922" s="78">
        <v>13.273</v>
      </c>
    </row>
    <row r="923" spans="1:34" x14ac:dyDescent="0.25">
      <c r="A923" s="67" t="s">
        <v>736</v>
      </c>
      <c r="B923" s="157">
        <v>263083</v>
      </c>
      <c r="C923" s="1" t="s">
        <v>768</v>
      </c>
      <c r="D923" s="1">
        <v>50</v>
      </c>
      <c r="E923" s="1">
        <v>151</v>
      </c>
      <c r="F923" s="77">
        <v>2451.0419999999999</v>
      </c>
      <c r="G923" s="77">
        <v>17033.624</v>
      </c>
      <c r="H923" s="77">
        <v>1300.7139999999999</v>
      </c>
      <c r="I923" s="77">
        <v>4.9119999999999999</v>
      </c>
      <c r="J923" s="77">
        <v>15.77</v>
      </c>
      <c r="K923" s="77">
        <v>5.5E-2</v>
      </c>
      <c r="L923" s="77">
        <v>0.496</v>
      </c>
      <c r="M923" s="1">
        <v>2000</v>
      </c>
      <c r="N923" s="224">
        <v>10</v>
      </c>
      <c r="O923" s="233">
        <v>19.079999999999998</v>
      </c>
      <c r="P923" s="77">
        <v>18.597999999999999</v>
      </c>
      <c r="Q923" s="77">
        <v>18.199000000000002</v>
      </c>
      <c r="R923" s="77">
        <v>17.795999999999999</v>
      </c>
      <c r="S923" s="77">
        <v>17.408000000000001</v>
      </c>
      <c r="T923" s="77">
        <v>17.093</v>
      </c>
      <c r="U923" s="77">
        <v>16.667999999999999</v>
      </c>
      <c r="V923" s="77">
        <v>16.309999999999999</v>
      </c>
      <c r="W923" s="77">
        <v>16.074000000000002</v>
      </c>
      <c r="X923" s="77">
        <v>15.737</v>
      </c>
      <c r="Y923" s="77">
        <v>15.397</v>
      </c>
      <c r="Z923" s="77">
        <v>15.170999999999999</v>
      </c>
      <c r="AA923" s="77">
        <v>14.874000000000001</v>
      </c>
      <c r="AB923" s="77">
        <v>14.587</v>
      </c>
      <c r="AC923" s="77">
        <v>14.332000000000001</v>
      </c>
      <c r="AD923" s="77">
        <v>14.101000000000001</v>
      </c>
      <c r="AE923" s="77">
        <v>13.818</v>
      </c>
      <c r="AF923" s="77">
        <v>13.615</v>
      </c>
      <c r="AG923" s="77">
        <v>13.38</v>
      </c>
      <c r="AH923" s="78">
        <v>13.157</v>
      </c>
    </row>
    <row r="924" spans="1:34" x14ac:dyDescent="0.25">
      <c r="A924" s="67" t="s">
        <v>737</v>
      </c>
      <c r="B924" s="157">
        <v>263084</v>
      </c>
      <c r="C924" s="1" t="s">
        <v>768</v>
      </c>
      <c r="D924" s="1">
        <v>50</v>
      </c>
      <c r="E924" s="1">
        <v>149</v>
      </c>
      <c r="F924" s="77">
        <v>1980.1569999999999</v>
      </c>
      <c r="G924" s="77">
        <v>13836.868</v>
      </c>
      <c r="H924" s="77">
        <v>1042.6130000000001</v>
      </c>
      <c r="I924" s="77">
        <v>3.722</v>
      </c>
      <c r="J924" s="77">
        <v>8.65</v>
      </c>
      <c r="K924" s="77">
        <v>2.1999999999999999E-2</v>
      </c>
      <c r="L924" s="77">
        <v>0.496</v>
      </c>
      <c r="M924" s="1">
        <v>2000</v>
      </c>
      <c r="N924" s="224">
        <v>10</v>
      </c>
      <c r="O924" s="233">
        <v>10.891999999999999</v>
      </c>
      <c r="P924" s="77">
        <v>10.577999999999999</v>
      </c>
      <c r="Q924" s="77">
        <v>10.265000000000001</v>
      </c>
      <c r="R924" s="77">
        <v>10.01</v>
      </c>
      <c r="S924" s="77">
        <v>9.7289999999999992</v>
      </c>
      <c r="T924" s="77">
        <v>9.4710000000000001</v>
      </c>
      <c r="U924" s="77">
        <v>9.2409999999999997</v>
      </c>
      <c r="V924" s="77">
        <v>9.0039999999999996</v>
      </c>
      <c r="W924" s="77">
        <v>8.7850000000000001</v>
      </c>
      <c r="X924" s="77">
        <v>8.5960000000000001</v>
      </c>
      <c r="Y924" s="77">
        <v>8.3770000000000007</v>
      </c>
      <c r="Z924" s="77">
        <v>8.1929999999999996</v>
      </c>
      <c r="AA924" s="77">
        <v>8.0530000000000008</v>
      </c>
      <c r="AB924" s="77">
        <v>7.8730000000000002</v>
      </c>
      <c r="AC924" s="77">
        <v>7.7</v>
      </c>
      <c r="AD924" s="77">
        <v>7.5490000000000004</v>
      </c>
      <c r="AE924" s="77">
        <v>7.3860000000000001</v>
      </c>
      <c r="AF924" s="77">
        <v>7.2220000000000004</v>
      </c>
      <c r="AG924" s="77">
        <v>7.0979999999999999</v>
      </c>
      <c r="AH924" s="78">
        <v>6.9749999999999996</v>
      </c>
    </row>
    <row r="925" spans="1:34" x14ac:dyDescent="0.25">
      <c r="A925" s="67" t="s">
        <v>737</v>
      </c>
      <c r="B925" s="157">
        <v>263084</v>
      </c>
      <c r="C925" s="1" t="s">
        <v>768</v>
      </c>
      <c r="D925" s="1">
        <v>50</v>
      </c>
      <c r="E925" s="1">
        <v>149</v>
      </c>
      <c r="F925" s="77">
        <v>2024.412</v>
      </c>
      <c r="G925" s="77">
        <v>13953.44</v>
      </c>
      <c r="H925" s="77">
        <v>1051.248</v>
      </c>
      <c r="I925" s="77">
        <v>0.255</v>
      </c>
      <c r="J925" s="77">
        <v>8.69</v>
      </c>
      <c r="K925" s="77">
        <v>8.9999999999999993E-3</v>
      </c>
      <c r="L925" s="77">
        <v>0.496</v>
      </c>
      <c r="M925" s="1">
        <v>2000</v>
      </c>
      <c r="N925" s="224">
        <v>10</v>
      </c>
      <c r="O925" s="233">
        <v>10.941000000000001</v>
      </c>
      <c r="P925" s="77">
        <v>10.621</v>
      </c>
      <c r="Q925" s="77">
        <v>10.340999999999999</v>
      </c>
      <c r="R925" s="77">
        <v>10.058999999999999</v>
      </c>
      <c r="S925" s="77">
        <v>9.7769999999999992</v>
      </c>
      <c r="T925" s="77">
        <v>9.56</v>
      </c>
      <c r="U925" s="77">
        <v>9.3420000000000005</v>
      </c>
      <c r="V925" s="77">
        <v>9.0969999999999995</v>
      </c>
      <c r="W925" s="77">
        <v>8.8659999999999997</v>
      </c>
      <c r="X925" s="77">
        <v>8.6329999999999991</v>
      </c>
      <c r="Y925" s="77">
        <v>8.4079999999999995</v>
      </c>
      <c r="Z925" s="77">
        <v>8.2089999999999996</v>
      </c>
      <c r="AA925" s="77">
        <v>8.0730000000000004</v>
      </c>
      <c r="AB925" s="77">
        <v>7.9240000000000004</v>
      </c>
      <c r="AC925" s="77">
        <v>7.7130000000000001</v>
      </c>
      <c r="AD925" s="77">
        <v>7.55</v>
      </c>
      <c r="AE925" s="77">
        <v>7.423</v>
      </c>
      <c r="AF925" s="77">
        <v>7.2480000000000002</v>
      </c>
      <c r="AG925" s="77">
        <v>7.0869999999999997</v>
      </c>
      <c r="AH925" s="78">
        <v>6.9279999999999999</v>
      </c>
    </row>
    <row r="926" spans="1:34" x14ac:dyDescent="0.25">
      <c r="A926" s="67" t="s">
        <v>737</v>
      </c>
      <c r="B926" s="157">
        <v>263084</v>
      </c>
      <c r="C926" s="1" t="s">
        <v>768</v>
      </c>
      <c r="D926" s="1">
        <v>50</v>
      </c>
      <c r="E926" s="1">
        <v>149</v>
      </c>
      <c r="F926" s="77">
        <v>2039.097</v>
      </c>
      <c r="G926" s="77">
        <v>14101.609</v>
      </c>
      <c r="H926" s="77">
        <v>1062.491</v>
      </c>
      <c r="I926" s="77">
        <v>3.1230000000000002</v>
      </c>
      <c r="J926" s="77">
        <v>8.8309999999999995</v>
      </c>
      <c r="K926" s="77">
        <v>1.9E-2</v>
      </c>
      <c r="L926" s="77">
        <v>0.496</v>
      </c>
      <c r="M926" s="1">
        <v>2000</v>
      </c>
      <c r="N926" s="224">
        <v>10</v>
      </c>
      <c r="O926" s="233">
        <v>11.066000000000001</v>
      </c>
      <c r="P926" s="77">
        <v>10.779</v>
      </c>
      <c r="Q926" s="77">
        <v>10.516999999999999</v>
      </c>
      <c r="R926" s="77">
        <v>10.254</v>
      </c>
      <c r="S926" s="77">
        <v>9.9619999999999997</v>
      </c>
      <c r="T926" s="77">
        <v>9.6829999999999998</v>
      </c>
      <c r="U926" s="77">
        <v>9.4600000000000009</v>
      </c>
      <c r="V926" s="77">
        <v>9.1959999999999997</v>
      </c>
      <c r="W926" s="77">
        <v>8.9480000000000004</v>
      </c>
      <c r="X926" s="77">
        <v>8.7579999999999991</v>
      </c>
      <c r="Y926" s="77">
        <v>8.5129999999999999</v>
      </c>
      <c r="Z926" s="77">
        <v>8.3140000000000001</v>
      </c>
      <c r="AA926" s="77">
        <v>8.1809999999999992</v>
      </c>
      <c r="AB926" s="77">
        <v>8.016</v>
      </c>
      <c r="AC926" s="77">
        <v>7.8490000000000002</v>
      </c>
      <c r="AD926" s="77">
        <v>7.7149999999999999</v>
      </c>
      <c r="AE926" s="77">
        <v>7.5659999999999998</v>
      </c>
      <c r="AF926" s="77">
        <v>7.3970000000000002</v>
      </c>
      <c r="AG926" s="77">
        <v>7.2960000000000003</v>
      </c>
      <c r="AH926" s="78">
        <v>7.1580000000000004</v>
      </c>
    </row>
    <row r="927" spans="1:34" x14ac:dyDescent="0.25">
      <c r="A927" s="67" t="s">
        <v>738</v>
      </c>
      <c r="B927" s="157">
        <v>263085</v>
      </c>
      <c r="C927" s="1" t="s">
        <v>768</v>
      </c>
      <c r="D927" s="1">
        <v>50</v>
      </c>
      <c r="E927" s="1">
        <v>150</v>
      </c>
      <c r="F927" s="77">
        <v>51038.642999999996</v>
      </c>
      <c r="G927" s="77">
        <v>343374.83399999997</v>
      </c>
      <c r="H927" s="77">
        <v>10225.569</v>
      </c>
      <c r="I927" s="77">
        <v>9.1020000000000003</v>
      </c>
      <c r="J927" s="77">
        <v>21.802</v>
      </c>
      <c r="K927" s="77">
        <v>0.91400000000000003</v>
      </c>
      <c r="L927" s="77">
        <v>0.19500000000000001</v>
      </c>
      <c r="M927" s="1">
        <v>2000</v>
      </c>
      <c r="N927" s="224">
        <v>10</v>
      </c>
      <c r="O927" s="233">
        <v>28.030999999999999</v>
      </c>
      <c r="P927" s="77">
        <v>27.116</v>
      </c>
      <c r="Q927" s="77">
        <v>26.279</v>
      </c>
      <c r="R927" s="77">
        <v>25.484000000000002</v>
      </c>
      <c r="S927" s="77">
        <v>24.754000000000001</v>
      </c>
      <c r="T927" s="77">
        <v>24.071999999999999</v>
      </c>
      <c r="U927" s="77">
        <v>23.411000000000001</v>
      </c>
      <c r="V927" s="77">
        <v>22.782</v>
      </c>
      <c r="W927" s="77">
        <v>22.184999999999999</v>
      </c>
      <c r="X927" s="77">
        <v>21.603999999999999</v>
      </c>
      <c r="Y927" s="77">
        <v>21.065999999999999</v>
      </c>
      <c r="Z927" s="77">
        <v>20.565000000000001</v>
      </c>
      <c r="AA927" s="77">
        <v>20.079999999999998</v>
      </c>
      <c r="AB927" s="77">
        <v>19.640999999999998</v>
      </c>
      <c r="AC927" s="77">
        <v>19.210999999999999</v>
      </c>
      <c r="AD927" s="77">
        <v>18.768000000000001</v>
      </c>
      <c r="AE927" s="77">
        <v>18.337</v>
      </c>
      <c r="AF927" s="77">
        <v>17.940999999999999</v>
      </c>
      <c r="AG927" s="77">
        <v>17.548999999999999</v>
      </c>
      <c r="AH927" s="78">
        <v>17.175000000000001</v>
      </c>
    </row>
    <row r="928" spans="1:34" x14ac:dyDescent="0.25">
      <c r="A928" s="67" t="s">
        <v>738</v>
      </c>
      <c r="B928" s="157">
        <v>263085</v>
      </c>
      <c r="C928" s="1" t="s">
        <v>768</v>
      </c>
      <c r="D928" s="1">
        <v>50</v>
      </c>
      <c r="E928" s="1">
        <v>150</v>
      </c>
      <c r="F928" s="77">
        <v>55955.705000000002</v>
      </c>
      <c r="G928" s="77">
        <v>343694.15399999998</v>
      </c>
      <c r="H928" s="77">
        <v>10240.879000000001</v>
      </c>
      <c r="I928" s="77">
        <v>9.7330000000000005</v>
      </c>
      <c r="J928" s="77">
        <v>21.792000000000002</v>
      </c>
      <c r="K928" s="77">
        <v>9.5000000000000001E-2</v>
      </c>
      <c r="L928" s="77">
        <v>0.19500000000000001</v>
      </c>
      <c r="M928" s="1">
        <v>2000</v>
      </c>
      <c r="N928" s="224">
        <v>10</v>
      </c>
      <c r="O928" s="233">
        <v>27.87</v>
      </c>
      <c r="P928" s="77">
        <v>26.952999999999999</v>
      </c>
      <c r="Q928" s="77">
        <v>26.134</v>
      </c>
      <c r="R928" s="77">
        <v>25.405000000000001</v>
      </c>
      <c r="S928" s="77">
        <v>24.658000000000001</v>
      </c>
      <c r="T928" s="77">
        <v>23.898</v>
      </c>
      <c r="U928" s="77">
        <v>23.238</v>
      </c>
      <c r="V928" s="77">
        <v>22.619</v>
      </c>
      <c r="W928" s="77">
        <v>22.027999999999999</v>
      </c>
      <c r="X928" s="77">
        <v>21.483000000000001</v>
      </c>
      <c r="Y928" s="77">
        <v>20.968</v>
      </c>
      <c r="Z928" s="77">
        <v>20.494</v>
      </c>
      <c r="AA928" s="77">
        <v>20.091000000000001</v>
      </c>
      <c r="AB928" s="77">
        <v>19.670000000000002</v>
      </c>
      <c r="AC928" s="77">
        <v>19.297999999999998</v>
      </c>
      <c r="AD928" s="77">
        <v>18.928999999999998</v>
      </c>
      <c r="AE928" s="77">
        <v>18.555</v>
      </c>
      <c r="AF928" s="77">
        <v>18.213000000000001</v>
      </c>
      <c r="AG928" s="77">
        <v>17.853000000000002</v>
      </c>
      <c r="AH928" s="78">
        <v>17.478999999999999</v>
      </c>
    </row>
    <row r="929" spans="1:34" x14ac:dyDescent="0.25">
      <c r="A929" s="67" t="s">
        <v>738</v>
      </c>
      <c r="B929" s="157">
        <v>263085</v>
      </c>
      <c r="C929" s="1" t="s">
        <v>768</v>
      </c>
      <c r="D929" s="1">
        <v>50</v>
      </c>
      <c r="E929" s="1">
        <v>150</v>
      </c>
      <c r="F929" s="77">
        <v>58780.476000000002</v>
      </c>
      <c r="G929" s="77">
        <v>381221.23499999999</v>
      </c>
      <c r="H929" s="77">
        <v>10508.512000000001</v>
      </c>
      <c r="I929" s="77">
        <v>4.1100000000000003</v>
      </c>
      <c r="J929" s="77">
        <v>22.376000000000001</v>
      </c>
      <c r="K929" s="77">
        <v>0.156</v>
      </c>
      <c r="L929" s="77">
        <v>0.18</v>
      </c>
      <c r="M929" s="1">
        <v>2000</v>
      </c>
      <c r="N929" s="224">
        <v>10</v>
      </c>
      <c r="O929" s="233">
        <v>29.100999999999999</v>
      </c>
      <c r="P929" s="77">
        <v>28.073</v>
      </c>
      <c r="Q929" s="77">
        <v>27.138000000000002</v>
      </c>
      <c r="R929" s="77">
        <v>26.297999999999998</v>
      </c>
      <c r="S929" s="77">
        <v>25.486000000000001</v>
      </c>
      <c r="T929" s="77">
        <v>24.716000000000001</v>
      </c>
      <c r="U929" s="77">
        <v>24.001999999999999</v>
      </c>
      <c r="V929" s="77">
        <v>23.363</v>
      </c>
      <c r="W929" s="77">
        <v>22.76</v>
      </c>
      <c r="X929" s="77">
        <v>22.183</v>
      </c>
      <c r="Y929" s="77">
        <v>21.613</v>
      </c>
      <c r="Z929" s="77">
        <v>21.053000000000001</v>
      </c>
      <c r="AA929" s="77">
        <v>20.516999999999999</v>
      </c>
      <c r="AB929" s="77">
        <v>20.024000000000001</v>
      </c>
      <c r="AC929" s="77">
        <v>19.553000000000001</v>
      </c>
      <c r="AD929" s="77">
        <v>19.123000000000001</v>
      </c>
      <c r="AE929" s="77">
        <v>18.712</v>
      </c>
      <c r="AF929" s="77">
        <v>18.309999999999999</v>
      </c>
      <c r="AG929" s="77">
        <v>17.936</v>
      </c>
      <c r="AH929" s="78">
        <v>17.556000000000001</v>
      </c>
    </row>
    <row r="930" spans="1:34" x14ac:dyDescent="0.25">
      <c r="A930" s="67" t="s">
        <v>739</v>
      </c>
      <c r="B930" s="157">
        <v>263086</v>
      </c>
      <c r="C930" s="1" t="s">
        <v>768</v>
      </c>
      <c r="D930" s="1">
        <v>50</v>
      </c>
      <c r="E930" s="1">
        <v>75</v>
      </c>
      <c r="F930" s="77">
        <v>748.64800000000002</v>
      </c>
      <c r="G930" s="77">
        <v>10385.492</v>
      </c>
      <c r="H930" s="77">
        <v>3976.67</v>
      </c>
      <c r="I930" s="77">
        <v>16.245999999999999</v>
      </c>
      <c r="J930" s="77">
        <v>8.4670000000000005</v>
      </c>
      <c r="K930" s="77">
        <v>2.1000000000000001E-2</v>
      </c>
      <c r="L930" s="77">
        <v>5.0119999999999996</v>
      </c>
      <c r="M930" s="1">
        <v>2000</v>
      </c>
      <c r="N930" s="224">
        <v>10</v>
      </c>
      <c r="O930" s="233">
        <v>10.617000000000001</v>
      </c>
      <c r="P930" s="77">
        <v>10.315</v>
      </c>
      <c r="Q930" s="77">
        <v>10.032999999999999</v>
      </c>
      <c r="R930" s="77">
        <v>9.7650000000000006</v>
      </c>
      <c r="S930" s="77">
        <v>9.51</v>
      </c>
      <c r="T930" s="77">
        <v>9.2750000000000004</v>
      </c>
      <c r="U930" s="77">
        <v>9.0410000000000004</v>
      </c>
      <c r="V930" s="77">
        <v>8.8260000000000005</v>
      </c>
      <c r="W930" s="77">
        <v>8.6210000000000004</v>
      </c>
      <c r="X930" s="77">
        <v>8.4179999999999993</v>
      </c>
      <c r="Y930" s="77">
        <v>8.2309999999999999</v>
      </c>
      <c r="Z930" s="77">
        <v>8.048</v>
      </c>
      <c r="AA930" s="77">
        <v>7.8680000000000003</v>
      </c>
      <c r="AB930" s="77">
        <v>7.7089999999999996</v>
      </c>
      <c r="AC930" s="77">
        <v>7.5439999999999996</v>
      </c>
      <c r="AD930" s="77">
        <v>7.3869999999999996</v>
      </c>
      <c r="AE930" s="77">
        <v>7.242</v>
      </c>
      <c r="AF930" s="77">
        <v>7.0990000000000002</v>
      </c>
      <c r="AG930" s="77">
        <v>6.9569999999999999</v>
      </c>
      <c r="AH930" s="78">
        <v>6.8289999999999997</v>
      </c>
    </row>
    <row r="931" spans="1:34" x14ac:dyDescent="0.25">
      <c r="A931" s="67" t="s">
        <v>739</v>
      </c>
      <c r="B931" s="157">
        <v>263086</v>
      </c>
      <c r="C931" s="1" t="s">
        <v>768</v>
      </c>
      <c r="D931" s="1">
        <v>50</v>
      </c>
      <c r="E931" s="1">
        <v>75</v>
      </c>
      <c r="F931" s="77">
        <v>821.26800000000003</v>
      </c>
      <c r="G931" s="77">
        <v>11130.609</v>
      </c>
      <c r="H931" s="77">
        <v>4263.6049999999996</v>
      </c>
      <c r="I931" s="77">
        <v>1.9039999999999999</v>
      </c>
      <c r="J931" s="77">
        <v>9.1259999999999994</v>
      </c>
      <c r="K931" s="77">
        <v>1.2999999999999999E-2</v>
      </c>
      <c r="L931" s="77">
        <v>5.0140000000000002</v>
      </c>
      <c r="M931" s="1">
        <v>2000</v>
      </c>
      <c r="N931" s="224">
        <v>10</v>
      </c>
      <c r="O931" s="233">
        <v>11.445</v>
      </c>
      <c r="P931" s="77">
        <v>11.122999999999999</v>
      </c>
      <c r="Q931" s="77">
        <v>10.818</v>
      </c>
      <c r="R931" s="77">
        <v>10.53</v>
      </c>
      <c r="S931" s="77">
        <v>10.257</v>
      </c>
      <c r="T931" s="77">
        <v>9.9979999999999993</v>
      </c>
      <c r="U931" s="77">
        <v>9.7509999999999994</v>
      </c>
      <c r="V931" s="77">
        <v>9.5169999999999995</v>
      </c>
      <c r="W931" s="77">
        <v>9.2910000000000004</v>
      </c>
      <c r="X931" s="77">
        <v>9.0749999999999993</v>
      </c>
      <c r="Y931" s="77">
        <v>8.8710000000000004</v>
      </c>
      <c r="Z931" s="77">
        <v>8.6760000000000002</v>
      </c>
      <c r="AA931" s="77">
        <v>8.4849999999999994</v>
      </c>
      <c r="AB931" s="77">
        <v>8.3040000000000003</v>
      </c>
      <c r="AC931" s="77">
        <v>8.1300000000000008</v>
      </c>
      <c r="AD931" s="77">
        <v>7.96</v>
      </c>
      <c r="AE931" s="77">
        <v>7.7960000000000003</v>
      </c>
      <c r="AF931" s="77">
        <v>7.6429999999999998</v>
      </c>
      <c r="AG931" s="77">
        <v>7.4950000000000001</v>
      </c>
      <c r="AH931" s="78">
        <v>7.35</v>
      </c>
    </row>
    <row r="932" spans="1:34" x14ac:dyDescent="0.25">
      <c r="A932" s="67" t="s">
        <v>739</v>
      </c>
      <c r="B932" s="157">
        <v>263086</v>
      </c>
      <c r="C932" s="1" t="s">
        <v>768</v>
      </c>
      <c r="D932" s="1">
        <v>50</v>
      </c>
      <c r="E932" s="1">
        <v>75</v>
      </c>
      <c r="F932" s="77">
        <v>874.47199999999998</v>
      </c>
      <c r="G932" s="77">
        <v>11875.021000000001</v>
      </c>
      <c r="H932" s="77">
        <v>4551.9040000000005</v>
      </c>
      <c r="I932" s="77">
        <v>3.1349999999999998</v>
      </c>
      <c r="J932" s="77">
        <v>9.7929999999999993</v>
      </c>
      <c r="K932" s="77">
        <v>1.0999999999999999E-2</v>
      </c>
      <c r="L932" s="77">
        <v>5.0179999999999998</v>
      </c>
      <c r="M932" s="1">
        <v>2000</v>
      </c>
      <c r="N932" s="224">
        <v>10</v>
      </c>
      <c r="O932" s="233">
        <v>12.268000000000001</v>
      </c>
      <c r="P932" s="77">
        <v>11.923999999999999</v>
      </c>
      <c r="Q932" s="77">
        <v>11.6</v>
      </c>
      <c r="R932" s="77">
        <v>11.292</v>
      </c>
      <c r="S932" s="77">
        <v>11</v>
      </c>
      <c r="T932" s="77">
        <v>10.709</v>
      </c>
      <c r="U932" s="77">
        <v>10.449</v>
      </c>
      <c r="V932" s="77">
        <v>10.204000000000001</v>
      </c>
      <c r="W932" s="77">
        <v>9.968</v>
      </c>
      <c r="X932" s="77">
        <v>9.7379999999999995</v>
      </c>
      <c r="Y932" s="77">
        <v>9.5190000000000001</v>
      </c>
      <c r="Z932" s="77">
        <v>9.31</v>
      </c>
      <c r="AA932" s="77">
        <v>9.1080000000000005</v>
      </c>
      <c r="AB932" s="77">
        <v>8.9160000000000004</v>
      </c>
      <c r="AC932" s="77">
        <v>8.7319999999999993</v>
      </c>
      <c r="AD932" s="77">
        <v>8.5540000000000003</v>
      </c>
      <c r="AE932" s="77">
        <v>8.3829999999999991</v>
      </c>
      <c r="AF932" s="77">
        <v>8.218</v>
      </c>
      <c r="AG932" s="77">
        <v>8.06</v>
      </c>
      <c r="AH932" s="78">
        <v>7.9039999999999999</v>
      </c>
    </row>
    <row r="933" spans="1:34" x14ac:dyDescent="0.25">
      <c r="A933" s="67" t="s">
        <v>740</v>
      </c>
      <c r="B933" s="157">
        <v>263087</v>
      </c>
      <c r="C933" s="1" t="s">
        <v>768</v>
      </c>
      <c r="D933" s="1">
        <v>50</v>
      </c>
      <c r="E933" s="1">
        <v>152</v>
      </c>
      <c r="F933" s="77">
        <v>652.57799999999997</v>
      </c>
      <c r="G933" s="77">
        <v>4419.1639999999998</v>
      </c>
      <c r="H933" s="77">
        <v>3426.2979999999998</v>
      </c>
      <c r="I933" s="77">
        <v>3.512</v>
      </c>
      <c r="J933" s="77">
        <v>6.2359999999999998</v>
      </c>
      <c r="K933" s="77">
        <v>1.2999999999999999E-2</v>
      </c>
      <c r="L933" s="77">
        <v>5.008</v>
      </c>
      <c r="M933" s="1">
        <v>2000</v>
      </c>
      <c r="N933" s="224">
        <v>10</v>
      </c>
      <c r="O933" s="233">
        <v>8.0299999999999994</v>
      </c>
      <c r="P933" s="77">
        <v>7.7759999999999998</v>
      </c>
      <c r="Q933" s="77">
        <v>7.5339999999999998</v>
      </c>
      <c r="R933" s="77">
        <v>7.3079999999999998</v>
      </c>
      <c r="S933" s="77">
        <v>7.1</v>
      </c>
      <c r="T933" s="77">
        <v>6.9</v>
      </c>
      <c r="U933" s="77">
        <v>6.7080000000000002</v>
      </c>
      <c r="V933" s="77">
        <v>6.524</v>
      </c>
      <c r="W933" s="77">
        <v>6.3529999999999998</v>
      </c>
      <c r="X933" s="77">
        <v>6.19</v>
      </c>
      <c r="Y933" s="77">
        <v>6.0339999999999998</v>
      </c>
      <c r="Z933" s="77">
        <v>5.8840000000000003</v>
      </c>
      <c r="AA933" s="77">
        <v>5.74</v>
      </c>
      <c r="AB933" s="77">
        <v>5.6029999999999998</v>
      </c>
      <c r="AC933" s="77">
        <v>5.4729999999999999</v>
      </c>
      <c r="AD933" s="77">
        <v>5.3460000000000001</v>
      </c>
      <c r="AE933" s="77">
        <v>5.2249999999999996</v>
      </c>
      <c r="AF933" s="77">
        <v>5.1079999999999997</v>
      </c>
      <c r="AG933" s="77">
        <v>4.9950000000000001</v>
      </c>
      <c r="AH933" s="78">
        <v>4.8890000000000002</v>
      </c>
    </row>
    <row r="934" spans="1:34" x14ac:dyDescent="0.25">
      <c r="A934" s="67" t="s">
        <v>740</v>
      </c>
      <c r="B934" s="157">
        <v>263087</v>
      </c>
      <c r="C934" s="1" t="s">
        <v>768</v>
      </c>
      <c r="D934" s="1">
        <v>50</v>
      </c>
      <c r="E934" s="1">
        <v>152</v>
      </c>
      <c r="F934" s="77">
        <v>679.245</v>
      </c>
      <c r="G934" s="77">
        <v>4557.5360000000001</v>
      </c>
      <c r="H934" s="77">
        <v>3536.0030000000002</v>
      </c>
      <c r="I934" s="77">
        <v>8.141</v>
      </c>
      <c r="J934" s="77">
        <v>6.4139999999999997</v>
      </c>
      <c r="K934" s="77">
        <v>8.9999999999999993E-3</v>
      </c>
      <c r="L934" s="77">
        <v>5.0110000000000001</v>
      </c>
      <c r="M934" s="1">
        <v>2000</v>
      </c>
      <c r="N934" s="224">
        <v>10</v>
      </c>
      <c r="O934" s="233">
        <v>8.2639999999999993</v>
      </c>
      <c r="P934" s="77">
        <v>8.0050000000000008</v>
      </c>
      <c r="Q934" s="77">
        <v>7.7619999999999996</v>
      </c>
      <c r="R934" s="77">
        <v>7.52</v>
      </c>
      <c r="S934" s="77">
        <v>7.2969999999999997</v>
      </c>
      <c r="T934" s="77">
        <v>7.0919999999999996</v>
      </c>
      <c r="U934" s="77">
        <v>6.8949999999999996</v>
      </c>
      <c r="V934" s="77">
        <v>6.7119999999999997</v>
      </c>
      <c r="W934" s="77">
        <v>6.5339999999999998</v>
      </c>
      <c r="X934" s="77">
        <v>6.3659999999999997</v>
      </c>
      <c r="Y934" s="77">
        <v>6.2039999999999997</v>
      </c>
      <c r="Z934" s="77">
        <v>6.05</v>
      </c>
      <c r="AA934" s="77">
        <v>5.9020000000000001</v>
      </c>
      <c r="AB934" s="77">
        <v>5.76</v>
      </c>
      <c r="AC934" s="77">
        <v>5.6269999999999998</v>
      </c>
      <c r="AD934" s="77">
        <v>5.5030000000000001</v>
      </c>
      <c r="AE934" s="77">
        <v>5.3739999999999997</v>
      </c>
      <c r="AF934" s="77">
        <v>5.2510000000000003</v>
      </c>
      <c r="AG934" s="77">
        <v>5.1360000000000001</v>
      </c>
      <c r="AH934" s="78">
        <v>5.0339999999999998</v>
      </c>
    </row>
    <row r="935" spans="1:34" x14ac:dyDescent="0.25">
      <c r="A935" s="67" t="s">
        <v>740</v>
      </c>
      <c r="B935" s="157">
        <v>263087</v>
      </c>
      <c r="C935" s="1" t="s">
        <v>768</v>
      </c>
      <c r="D935" s="1">
        <v>50</v>
      </c>
      <c r="E935" s="1">
        <v>152</v>
      </c>
      <c r="F935" s="77">
        <v>707.41099999999994</v>
      </c>
      <c r="G935" s="77">
        <v>4715.2299999999996</v>
      </c>
      <c r="H935" s="77">
        <v>3657.8530000000001</v>
      </c>
      <c r="I935" s="77">
        <v>0.77400000000000002</v>
      </c>
      <c r="J935" s="77">
        <v>6.5419999999999998</v>
      </c>
      <c r="K935" s="77">
        <v>7.0000000000000001E-3</v>
      </c>
      <c r="L935" s="77">
        <v>5.01</v>
      </c>
      <c r="M935" s="1">
        <v>2000</v>
      </c>
      <c r="N935" s="224">
        <v>10</v>
      </c>
      <c r="O935" s="233">
        <v>8.4209999999999994</v>
      </c>
      <c r="P935" s="77">
        <v>8.1579999999999995</v>
      </c>
      <c r="Q935" s="77">
        <v>7.9080000000000004</v>
      </c>
      <c r="R935" s="77">
        <v>7.6689999999999996</v>
      </c>
      <c r="S935" s="77">
        <v>7.444</v>
      </c>
      <c r="T935" s="77">
        <v>7.2329999999999997</v>
      </c>
      <c r="U935" s="77">
        <v>7.0350000000000001</v>
      </c>
      <c r="V935" s="77">
        <v>6.8470000000000004</v>
      </c>
      <c r="W935" s="77">
        <v>6.6719999999999997</v>
      </c>
      <c r="X935" s="77">
        <v>6.4950000000000001</v>
      </c>
      <c r="Y935" s="77">
        <v>6.3280000000000003</v>
      </c>
      <c r="Z935" s="77">
        <v>6.1689999999999996</v>
      </c>
      <c r="AA935" s="77">
        <v>6.0220000000000002</v>
      </c>
      <c r="AB935" s="77">
        <v>5.88</v>
      </c>
      <c r="AC935" s="77">
        <v>5.7430000000000003</v>
      </c>
      <c r="AD935" s="77">
        <v>5.609</v>
      </c>
      <c r="AE935" s="77">
        <v>5.4820000000000002</v>
      </c>
      <c r="AF935" s="77">
        <v>5.3620000000000001</v>
      </c>
      <c r="AG935" s="77">
        <v>5.24</v>
      </c>
      <c r="AH935" s="78">
        <v>5.13</v>
      </c>
    </row>
    <row r="936" spans="1:34" x14ac:dyDescent="0.25">
      <c r="A936" s="67" t="s">
        <v>741</v>
      </c>
      <c r="B936" s="157">
        <v>263088</v>
      </c>
      <c r="C936" s="1" t="s">
        <v>768</v>
      </c>
      <c r="D936" s="1">
        <v>50</v>
      </c>
      <c r="E936" s="1">
        <v>152</v>
      </c>
      <c r="F936" s="77">
        <v>1138.144</v>
      </c>
      <c r="G936" s="77">
        <v>7924.5709999999999</v>
      </c>
      <c r="H936" s="77">
        <v>6122.4769999999999</v>
      </c>
      <c r="I936" s="77">
        <v>21.564</v>
      </c>
      <c r="J936" s="77">
        <v>14.866</v>
      </c>
      <c r="K936" s="77">
        <v>2.9000000000000001E-2</v>
      </c>
      <c r="L936" s="77">
        <v>4.99</v>
      </c>
      <c r="M936" s="1">
        <v>2000</v>
      </c>
      <c r="N936" s="224">
        <v>10</v>
      </c>
      <c r="O936" s="233">
        <v>18.606999999999999</v>
      </c>
      <c r="P936" s="77">
        <v>18.088999999999999</v>
      </c>
      <c r="Q936" s="77">
        <v>17.599</v>
      </c>
      <c r="R936" s="77">
        <v>17.134</v>
      </c>
      <c r="S936" s="77">
        <v>16.693999999999999</v>
      </c>
      <c r="T936" s="77">
        <v>16.276</v>
      </c>
      <c r="U936" s="77">
        <v>15.875</v>
      </c>
      <c r="V936" s="77">
        <v>15.496</v>
      </c>
      <c r="W936" s="77">
        <v>15.135</v>
      </c>
      <c r="X936" s="77">
        <v>14.787000000000001</v>
      </c>
      <c r="Y936" s="77">
        <v>14.452999999999999</v>
      </c>
      <c r="Z936" s="77">
        <v>14.135999999999999</v>
      </c>
      <c r="AA936" s="77">
        <v>13.833</v>
      </c>
      <c r="AB936" s="77">
        <v>13.539</v>
      </c>
      <c r="AC936" s="77">
        <v>13.257</v>
      </c>
      <c r="AD936" s="77">
        <v>12.986000000000001</v>
      </c>
      <c r="AE936" s="77">
        <v>12.723000000000001</v>
      </c>
      <c r="AF936" s="77">
        <v>12.472</v>
      </c>
      <c r="AG936" s="77">
        <v>12.231999999999999</v>
      </c>
      <c r="AH936" s="78">
        <v>11.997</v>
      </c>
    </row>
    <row r="937" spans="1:34" x14ac:dyDescent="0.25">
      <c r="A937" s="67" t="s">
        <v>741</v>
      </c>
      <c r="B937" s="157">
        <v>263088</v>
      </c>
      <c r="C937" s="1" t="s">
        <v>768</v>
      </c>
      <c r="D937" s="1">
        <v>50</v>
      </c>
      <c r="E937" s="1">
        <v>152</v>
      </c>
      <c r="F937" s="77">
        <v>1209.502</v>
      </c>
      <c r="G937" s="77">
        <v>8386.9750000000004</v>
      </c>
      <c r="H937" s="77">
        <v>6479.8540000000003</v>
      </c>
      <c r="I937" s="77">
        <v>7.3639999999999999</v>
      </c>
      <c r="J937" s="77">
        <v>15.375999999999999</v>
      </c>
      <c r="K937" s="77">
        <v>5.0000000000000001E-3</v>
      </c>
      <c r="L937" s="77">
        <v>4.99</v>
      </c>
      <c r="M937" s="1">
        <v>2000</v>
      </c>
      <c r="N937" s="224">
        <v>10</v>
      </c>
      <c r="O937" s="233">
        <v>19.236999999999998</v>
      </c>
      <c r="P937" s="77">
        <v>18.702999999999999</v>
      </c>
      <c r="Q937" s="77">
        <v>18.193999999999999</v>
      </c>
      <c r="R937" s="77">
        <v>17.713999999999999</v>
      </c>
      <c r="S937" s="77">
        <v>17.257999999999999</v>
      </c>
      <c r="T937" s="77">
        <v>16.824999999999999</v>
      </c>
      <c r="U937" s="77">
        <v>16.420000000000002</v>
      </c>
      <c r="V937" s="77">
        <v>16.035</v>
      </c>
      <c r="W937" s="77">
        <v>15.661</v>
      </c>
      <c r="X937" s="77">
        <v>15.301</v>
      </c>
      <c r="Y937" s="77">
        <v>14.958</v>
      </c>
      <c r="Z937" s="77">
        <v>14.628</v>
      </c>
      <c r="AA937" s="77">
        <v>14.313000000000001</v>
      </c>
      <c r="AB937" s="77">
        <v>14.01</v>
      </c>
      <c r="AC937" s="77">
        <v>13.72</v>
      </c>
      <c r="AD937" s="77">
        <v>13.44</v>
      </c>
      <c r="AE937" s="77">
        <v>13.166</v>
      </c>
      <c r="AF937" s="77">
        <v>12.895</v>
      </c>
      <c r="AG937" s="77">
        <v>12.644</v>
      </c>
      <c r="AH937" s="78">
        <v>12.403</v>
      </c>
    </row>
    <row r="938" spans="1:34" ht="15.75" thickBot="1" x14ac:dyDescent="0.3">
      <c r="A938" s="101" t="s">
        <v>741</v>
      </c>
      <c r="B938" s="178">
        <v>263088</v>
      </c>
      <c r="C938" s="102" t="s">
        <v>768</v>
      </c>
      <c r="D938" s="102">
        <v>50</v>
      </c>
      <c r="E938" s="102">
        <v>152</v>
      </c>
      <c r="F938" s="103">
        <v>1263.825</v>
      </c>
      <c r="G938" s="103">
        <v>8678.8940000000002</v>
      </c>
      <c r="H938" s="103">
        <v>6700.5690000000004</v>
      </c>
      <c r="I938" s="103">
        <v>11.281000000000001</v>
      </c>
      <c r="J938" s="103">
        <v>15.61</v>
      </c>
      <c r="K938" s="103">
        <v>1.7000000000000001E-2</v>
      </c>
      <c r="L938" s="103">
        <v>4.9870000000000001</v>
      </c>
      <c r="M938" s="102">
        <v>2000</v>
      </c>
      <c r="N938" s="241">
        <v>10</v>
      </c>
      <c r="O938" s="235">
        <v>19.541</v>
      </c>
      <c r="P938" s="103">
        <v>18.997</v>
      </c>
      <c r="Q938" s="103">
        <v>18.481000000000002</v>
      </c>
      <c r="R938" s="103">
        <v>17.992000000000001</v>
      </c>
      <c r="S938" s="103">
        <v>17.530999999999999</v>
      </c>
      <c r="T938" s="103">
        <v>17.09</v>
      </c>
      <c r="U938" s="103">
        <v>16.670999999999999</v>
      </c>
      <c r="V938" s="103">
        <v>16.273</v>
      </c>
      <c r="W938" s="103">
        <v>15.888</v>
      </c>
      <c r="X938" s="103">
        <v>15.526</v>
      </c>
      <c r="Y938" s="103">
        <v>15.178000000000001</v>
      </c>
      <c r="Z938" s="103">
        <v>14.846</v>
      </c>
      <c r="AA938" s="103">
        <v>14.523999999999999</v>
      </c>
      <c r="AB938" s="103">
        <v>14.215999999999999</v>
      </c>
      <c r="AC938" s="103">
        <v>13.92</v>
      </c>
      <c r="AD938" s="103">
        <v>13.635</v>
      </c>
      <c r="AE938" s="103">
        <v>13.362</v>
      </c>
      <c r="AF938" s="103">
        <v>13.098000000000001</v>
      </c>
      <c r="AG938" s="103">
        <v>12.840999999999999</v>
      </c>
      <c r="AH938" s="104">
        <v>12.598000000000001</v>
      </c>
    </row>
    <row r="939" spans="1:34" x14ac:dyDescent="0.25">
      <c r="B939" s="179"/>
    </row>
  </sheetData>
  <sheetProtection sheet="1" objects="1" scenarios="1"/>
  <phoneticPr fontId="27" type="noConversion"/>
  <conditionalFormatting sqref="I3:I233 I237:I362 I366:I710 I720:I749 I759:I938">
    <cfRule type="cellIs" dxfId="3" priority="4" operator="greaterThan">
      <formula>50</formula>
    </cfRule>
  </conditionalFormatting>
  <conditionalFormatting sqref="J711:J719">
    <cfRule type="cellIs" dxfId="2" priority="2" operator="greaterThan">
      <formula>50</formula>
    </cfRule>
  </conditionalFormatting>
  <conditionalFormatting sqref="J750:J758">
    <cfRule type="cellIs" dxfId="1" priority="1" operator="greaterThan">
      <formula>50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CD7E-FD72-4537-ADE9-EFC3345D926E}">
  <dimension ref="A1:M314"/>
  <sheetViews>
    <sheetView zoomScale="77" zoomScaleNormal="77" workbookViewId="0">
      <selection activeCell="G188" sqref="G188"/>
    </sheetView>
  </sheetViews>
  <sheetFormatPr defaultRowHeight="15" x14ac:dyDescent="0.25"/>
  <cols>
    <col min="1" max="12" width="20.7109375" customWidth="1"/>
  </cols>
  <sheetData>
    <row r="1" spans="1:13" ht="15.75" x14ac:dyDescent="0.25">
      <c r="A1" s="64" t="s">
        <v>109</v>
      </c>
      <c r="B1" s="174" t="s">
        <v>80</v>
      </c>
      <c r="C1" s="65" t="s">
        <v>161</v>
      </c>
      <c r="D1" s="65" t="s">
        <v>162</v>
      </c>
      <c r="E1" s="65" t="s">
        <v>166</v>
      </c>
      <c r="F1" s="66" t="s">
        <v>163</v>
      </c>
      <c r="G1" s="64" t="s">
        <v>148</v>
      </c>
      <c r="H1" s="65" t="s">
        <v>170</v>
      </c>
      <c r="I1" s="65" t="s">
        <v>171</v>
      </c>
      <c r="J1" s="65" t="s">
        <v>172</v>
      </c>
      <c r="K1" s="65" t="s">
        <v>164</v>
      </c>
      <c r="L1" s="66" t="s">
        <v>174</v>
      </c>
    </row>
    <row r="2" spans="1:13" ht="16.5" thickBot="1" x14ac:dyDescent="0.3">
      <c r="A2" s="15"/>
      <c r="B2" s="171"/>
      <c r="C2" s="16"/>
      <c r="D2" s="16" t="s">
        <v>165</v>
      </c>
      <c r="E2" s="16" t="s">
        <v>167</v>
      </c>
      <c r="F2" s="29" t="s">
        <v>168</v>
      </c>
      <c r="G2" s="15" t="s">
        <v>7</v>
      </c>
      <c r="H2" s="16" t="s">
        <v>169</v>
      </c>
      <c r="I2" s="16" t="s">
        <v>150</v>
      </c>
      <c r="J2" s="16" t="s">
        <v>173</v>
      </c>
      <c r="K2" s="16" t="s">
        <v>150</v>
      </c>
      <c r="L2" s="29" t="s">
        <v>173</v>
      </c>
    </row>
    <row r="3" spans="1:13" x14ac:dyDescent="0.25">
      <c r="A3" s="167" t="s">
        <v>177</v>
      </c>
      <c r="B3" s="175">
        <v>263113</v>
      </c>
      <c r="C3" s="168">
        <v>3155</v>
      </c>
      <c r="D3" s="168">
        <v>300</v>
      </c>
      <c r="E3" s="169">
        <v>0.53778000000000004</v>
      </c>
      <c r="F3" s="170">
        <v>6.4533100000000001</v>
      </c>
      <c r="G3" s="256">
        <v>-0.3</v>
      </c>
      <c r="H3" s="169" t="s">
        <v>562</v>
      </c>
      <c r="I3" s="169">
        <v>8.1632200000000008</v>
      </c>
      <c r="J3" s="169">
        <v>1.6942200000000001</v>
      </c>
      <c r="K3" s="169">
        <v>-1.5</v>
      </c>
      <c r="L3" s="170" t="s">
        <v>562</v>
      </c>
      <c r="M3" s="172"/>
    </row>
    <row r="4" spans="1:13" x14ac:dyDescent="0.25">
      <c r="A4" s="160" t="s">
        <v>178</v>
      </c>
      <c r="B4" s="176">
        <v>263114</v>
      </c>
      <c r="C4" s="155">
        <v>3156</v>
      </c>
      <c r="D4" s="168">
        <v>300</v>
      </c>
      <c r="E4" s="158">
        <v>0.55456000000000005</v>
      </c>
      <c r="F4" s="161">
        <v>6.6546700000000003</v>
      </c>
      <c r="G4" s="165">
        <v>-0.3</v>
      </c>
      <c r="H4" s="158" t="s">
        <v>562</v>
      </c>
      <c r="I4" s="158">
        <v>2.2246199999999998</v>
      </c>
      <c r="J4" s="158">
        <v>1.8432200000000001</v>
      </c>
      <c r="K4" s="158">
        <v>10.027990000000001</v>
      </c>
      <c r="L4" s="161">
        <v>4.2463600000000001</v>
      </c>
      <c r="M4" s="172"/>
    </row>
    <row r="5" spans="1:13" x14ac:dyDescent="0.25">
      <c r="A5" s="160" t="s">
        <v>179</v>
      </c>
      <c r="B5" s="176">
        <v>263115</v>
      </c>
      <c r="C5" s="155">
        <v>3157</v>
      </c>
      <c r="D5" s="168">
        <v>300</v>
      </c>
      <c r="E5" s="158">
        <v>0.57123999999999997</v>
      </c>
      <c r="F5" s="161">
        <v>6.8548799999999996</v>
      </c>
      <c r="G5" s="165">
        <v>0.80891999999999997</v>
      </c>
      <c r="H5" s="158">
        <v>0.35802</v>
      </c>
      <c r="I5" s="158">
        <v>-0.9</v>
      </c>
      <c r="J5" s="158" t="s">
        <v>562</v>
      </c>
      <c r="K5" s="158">
        <v>12.16427</v>
      </c>
      <c r="L5" s="161">
        <v>4.1461600000000001</v>
      </c>
      <c r="M5" s="173"/>
    </row>
    <row r="6" spans="1:13" x14ac:dyDescent="0.25">
      <c r="A6" s="160" t="s">
        <v>180</v>
      </c>
      <c r="B6" s="176">
        <v>263116</v>
      </c>
      <c r="C6" s="155">
        <v>3158</v>
      </c>
      <c r="D6" s="168">
        <v>300</v>
      </c>
      <c r="E6" s="158">
        <v>0.52829000000000004</v>
      </c>
      <c r="F6" s="161">
        <v>6.33948</v>
      </c>
      <c r="G6" s="165">
        <v>0.86848999999999998</v>
      </c>
      <c r="H6" s="158">
        <v>0.32729999999999998</v>
      </c>
      <c r="I6" s="158">
        <v>3.61158</v>
      </c>
      <c r="J6" s="158">
        <v>1.6289899999999999</v>
      </c>
      <c r="K6" s="158">
        <v>-1.5</v>
      </c>
      <c r="L6" s="161" t="s">
        <v>562</v>
      </c>
    </row>
    <row r="7" spans="1:13" x14ac:dyDescent="0.25">
      <c r="A7" s="160" t="s">
        <v>181</v>
      </c>
      <c r="B7" s="176">
        <v>263117</v>
      </c>
      <c r="C7" s="155">
        <v>3159</v>
      </c>
      <c r="D7" s="168">
        <v>300</v>
      </c>
      <c r="E7" s="158">
        <v>0.56620000000000004</v>
      </c>
      <c r="F7" s="161">
        <v>6.7943699999999998</v>
      </c>
      <c r="G7" s="165">
        <v>1.0843700000000001</v>
      </c>
      <c r="H7" s="158">
        <v>0.41520000000000001</v>
      </c>
      <c r="I7" s="158">
        <v>-0.9</v>
      </c>
      <c r="J7" s="158" t="s">
        <v>562</v>
      </c>
      <c r="K7" s="158">
        <v>-1.5</v>
      </c>
      <c r="L7" s="161"/>
    </row>
    <row r="8" spans="1:13" x14ac:dyDescent="0.25">
      <c r="A8" s="160" t="s">
        <v>182</v>
      </c>
      <c r="B8" s="176">
        <v>263118</v>
      </c>
      <c r="C8" s="155">
        <v>3160</v>
      </c>
      <c r="D8" s="168">
        <v>300</v>
      </c>
      <c r="E8" s="158">
        <v>0.52010999999999996</v>
      </c>
      <c r="F8" s="161">
        <v>6.2412999999999998</v>
      </c>
      <c r="G8" s="165">
        <v>0.47372999999999998</v>
      </c>
      <c r="H8" s="158">
        <v>0.32579000000000002</v>
      </c>
      <c r="I8" s="158">
        <v>1.64991</v>
      </c>
      <c r="J8" s="158">
        <v>1.62964</v>
      </c>
      <c r="K8" s="158">
        <v>-1.5</v>
      </c>
      <c r="L8" s="161" t="s">
        <v>562</v>
      </c>
    </row>
    <row r="9" spans="1:13" x14ac:dyDescent="0.25">
      <c r="A9" s="160" t="s">
        <v>183</v>
      </c>
      <c r="B9" s="176">
        <v>263119</v>
      </c>
      <c r="C9" s="155">
        <v>3161</v>
      </c>
      <c r="D9" s="168">
        <v>300</v>
      </c>
      <c r="E9" s="158">
        <v>0.50153999999999999</v>
      </c>
      <c r="F9" s="161">
        <v>6.0184600000000001</v>
      </c>
      <c r="G9" s="165">
        <v>0.72311000000000003</v>
      </c>
      <c r="H9" s="158">
        <v>0.32740999999999998</v>
      </c>
      <c r="I9" s="158">
        <v>-0.9</v>
      </c>
      <c r="J9" s="158" t="s">
        <v>562</v>
      </c>
      <c r="K9" s="158">
        <v>-1.5</v>
      </c>
      <c r="L9" s="161" t="s">
        <v>562</v>
      </c>
    </row>
    <row r="10" spans="1:13" x14ac:dyDescent="0.25">
      <c r="A10" s="160" t="s">
        <v>184</v>
      </c>
      <c r="B10" s="176">
        <v>263120</v>
      </c>
      <c r="C10" s="155">
        <v>3162</v>
      </c>
      <c r="D10" s="168">
        <v>300</v>
      </c>
      <c r="E10" s="158">
        <v>0.49723000000000001</v>
      </c>
      <c r="F10" s="161">
        <v>5.9667199999999996</v>
      </c>
      <c r="G10" s="165">
        <v>-0.3</v>
      </c>
      <c r="H10" s="158" t="s">
        <v>562</v>
      </c>
      <c r="I10" s="158">
        <v>4.6944299999999997</v>
      </c>
      <c r="J10" s="158">
        <v>1.82291</v>
      </c>
      <c r="K10" s="158">
        <v>-1.5</v>
      </c>
      <c r="L10" s="161" t="s">
        <v>562</v>
      </c>
    </row>
    <row r="11" spans="1:13" x14ac:dyDescent="0.25">
      <c r="A11" s="160" t="s">
        <v>185</v>
      </c>
      <c r="B11" s="176">
        <v>263121</v>
      </c>
      <c r="C11" s="155">
        <v>3163</v>
      </c>
      <c r="D11" s="168">
        <v>300</v>
      </c>
      <c r="E11" s="158">
        <v>0.47892000000000001</v>
      </c>
      <c r="F11" s="161">
        <v>5.7470600000000003</v>
      </c>
      <c r="G11" s="165">
        <v>-0.3</v>
      </c>
      <c r="H11" s="158" t="s">
        <v>562</v>
      </c>
      <c r="I11" s="158">
        <v>-0.9</v>
      </c>
      <c r="J11" s="158" t="s">
        <v>562</v>
      </c>
      <c r="K11" s="158">
        <v>7.4648899999999996</v>
      </c>
      <c r="L11" s="161">
        <v>3.5566900000000001</v>
      </c>
    </row>
    <row r="12" spans="1:13" x14ac:dyDescent="0.25">
      <c r="A12" s="160" t="s">
        <v>186</v>
      </c>
      <c r="B12" s="176">
        <v>263122</v>
      </c>
      <c r="C12" s="155">
        <v>3164</v>
      </c>
      <c r="D12" s="168">
        <v>300</v>
      </c>
      <c r="E12" s="158">
        <v>0.52431000000000005</v>
      </c>
      <c r="F12" s="161">
        <v>6.2917300000000003</v>
      </c>
      <c r="G12" s="165">
        <v>-0.3</v>
      </c>
      <c r="H12" s="158" t="s">
        <v>562</v>
      </c>
      <c r="I12" s="158">
        <v>-0.9</v>
      </c>
      <c r="J12" s="158" t="s">
        <v>562</v>
      </c>
      <c r="K12" s="158">
        <v>15.952019999999999</v>
      </c>
      <c r="L12" s="161">
        <v>4.1154000000000002</v>
      </c>
    </row>
    <row r="13" spans="1:13" x14ac:dyDescent="0.25">
      <c r="A13" s="160" t="s">
        <v>187</v>
      </c>
      <c r="B13" s="176">
        <v>263123</v>
      </c>
      <c r="C13" s="155">
        <v>3165</v>
      </c>
      <c r="D13" s="168">
        <v>300</v>
      </c>
      <c r="E13" s="158">
        <v>0.53374999999999995</v>
      </c>
      <c r="F13" s="161">
        <v>6.4050399999999996</v>
      </c>
      <c r="G13" s="165">
        <v>-0.3</v>
      </c>
      <c r="H13" s="158" t="s">
        <v>562</v>
      </c>
      <c r="I13" s="158">
        <v>2.7694800000000002</v>
      </c>
      <c r="J13" s="158">
        <v>1.6707099999999999</v>
      </c>
      <c r="K13" s="158">
        <v>-1.5</v>
      </c>
      <c r="L13" s="161" t="s">
        <v>562</v>
      </c>
    </row>
    <row r="14" spans="1:13" x14ac:dyDescent="0.25">
      <c r="A14" s="160" t="s">
        <v>188</v>
      </c>
      <c r="B14" s="176">
        <v>263124</v>
      </c>
      <c r="C14" s="155">
        <v>3166</v>
      </c>
      <c r="D14" s="168">
        <v>300</v>
      </c>
      <c r="E14" s="158">
        <v>0.52012000000000003</v>
      </c>
      <c r="F14" s="161">
        <v>6.2414100000000001</v>
      </c>
      <c r="G14" s="165">
        <v>-0.3</v>
      </c>
      <c r="H14" s="158" t="s">
        <v>562</v>
      </c>
      <c r="I14" s="158">
        <v>-0.9</v>
      </c>
      <c r="J14" s="158" t="s">
        <v>562</v>
      </c>
      <c r="K14" s="158">
        <v>8.6407500000000006</v>
      </c>
      <c r="L14" s="161">
        <v>4.0315000000000003</v>
      </c>
    </row>
    <row r="15" spans="1:13" x14ac:dyDescent="0.25">
      <c r="A15" s="160" t="s">
        <v>189</v>
      </c>
      <c r="B15" s="176">
        <v>263125</v>
      </c>
      <c r="C15" s="155">
        <v>3167</v>
      </c>
      <c r="D15" s="168">
        <v>300</v>
      </c>
      <c r="E15" s="158">
        <v>0.50963999999999998</v>
      </c>
      <c r="F15" s="161">
        <v>6.1156499999999996</v>
      </c>
      <c r="G15" s="165">
        <v>1.08433</v>
      </c>
      <c r="H15" s="158">
        <v>0.39135999999999999</v>
      </c>
      <c r="I15" s="158">
        <v>2.2181799999999998</v>
      </c>
      <c r="J15" s="158">
        <v>1.93472</v>
      </c>
      <c r="K15" s="158">
        <v>-1.5</v>
      </c>
      <c r="L15" s="161" t="s">
        <v>562</v>
      </c>
    </row>
    <row r="16" spans="1:13" x14ac:dyDescent="0.25">
      <c r="A16" s="160" t="s">
        <v>190</v>
      </c>
      <c r="B16" s="176">
        <v>263126</v>
      </c>
      <c r="C16" s="155">
        <v>3168</v>
      </c>
      <c r="D16" s="168">
        <v>300</v>
      </c>
      <c r="E16" s="158">
        <v>0.53039999999999998</v>
      </c>
      <c r="F16" s="161">
        <v>6.3647400000000003</v>
      </c>
      <c r="G16" s="165">
        <v>1.0384500000000001</v>
      </c>
      <c r="H16" s="158">
        <v>0.34214</v>
      </c>
      <c r="I16" s="158">
        <v>-0.9</v>
      </c>
      <c r="J16" s="158" t="s">
        <v>562</v>
      </c>
      <c r="K16" s="158">
        <v>5.28139</v>
      </c>
      <c r="L16" s="161">
        <v>3.8304100000000001</v>
      </c>
    </row>
    <row r="17" spans="1:12" x14ac:dyDescent="0.25">
      <c r="A17" s="160" t="s">
        <v>191</v>
      </c>
      <c r="B17" s="176">
        <v>263127</v>
      </c>
      <c r="C17" s="155">
        <v>3169</v>
      </c>
      <c r="D17" s="168">
        <v>300</v>
      </c>
      <c r="E17" s="158">
        <v>0.54962</v>
      </c>
      <c r="F17" s="161">
        <v>6.59544</v>
      </c>
      <c r="G17" s="165">
        <v>1.50701</v>
      </c>
      <c r="H17" s="158">
        <v>0.37252000000000002</v>
      </c>
      <c r="I17" s="158">
        <v>-0.9</v>
      </c>
      <c r="J17" s="158" t="s">
        <v>562</v>
      </c>
      <c r="K17" s="158">
        <v>-1.5</v>
      </c>
      <c r="L17" s="161" t="s">
        <v>562</v>
      </c>
    </row>
    <row r="18" spans="1:12" x14ac:dyDescent="0.25">
      <c r="A18" s="160" t="s">
        <v>192</v>
      </c>
      <c r="B18" s="176">
        <v>263128</v>
      </c>
      <c r="C18" s="155">
        <v>3170</v>
      </c>
      <c r="D18" s="168">
        <v>300</v>
      </c>
      <c r="E18" s="158">
        <v>0.49109000000000003</v>
      </c>
      <c r="F18" s="161">
        <v>5.8931199999999997</v>
      </c>
      <c r="G18" s="165">
        <v>0.51276999999999995</v>
      </c>
      <c r="H18" s="158">
        <v>0.33515</v>
      </c>
      <c r="I18" s="158">
        <v>-0.9</v>
      </c>
      <c r="J18" s="158" t="s">
        <v>562</v>
      </c>
      <c r="K18" s="158">
        <v>-1.5</v>
      </c>
      <c r="L18" s="161" t="s">
        <v>562</v>
      </c>
    </row>
    <row r="19" spans="1:12" x14ac:dyDescent="0.25">
      <c r="A19" s="160" t="s">
        <v>193</v>
      </c>
      <c r="B19" s="176">
        <v>263129</v>
      </c>
      <c r="C19" s="155">
        <v>3171</v>
      </c>
      <c r="D19" s="168">
        <v>300</v>
      </c>
      <c r="E19" s="158">
        <v>0.50397999999999998</v>
      </c>
      <c r="F19" s="161">
        <v>6.0477800000000004</v>
      </c>
      <c r="G19" s="165">
        <v>-0.3</v>
      </c>
      <c r="H19" s="158" t="s">
        <v>562</v>
      </c>
      <c r="I19" s="158">
        <v>7.5797600000000003</v>
      </c>
      <c r="J19" s="158">
        <v>1.7664</v>
      </c>
      <c r="K19" s="158">
        <v>-1.5</v>
      </c>
      <c r="L19" s="161" t="s">
        <v>562</v>
      </c>
    </row>
    <row r="20" spans="1:12" x14ac:dyDescent="0.25">
      <c r="A20" s="160" t="s">
        <v>194</v>
      </c>
      <c r="B20" s="176">
        <v>263130</v>
      </c>
      <c r="C20" s="155">
        <v>3172</v>
      </c>
      <c r="D20" s="168">
        <v>300</v>
      </c>
      <c r="E20" s="158">
        <v>0.60233999999999999</v>
      </c>
      <c r="F20" s="161">
        <v>7.2281399999999998</v>
      </c>
      <c r="G20" s="165">
        <v>1.6753899999999999</v>
      </c>
      <c r="H20" s="158">
        <v>0.41649000000000003</v>
      </c>
      <c r="I20" s="158">
        <v>4.1287500000000001</v>
      </c>
      <c r="J20" s="158">
        <v>2.05722</v>
      </c>
      <c r="K20" s="158">
        <v>7.5348300000000004</v>
      </c>
      <c r="L20" s="161">
        <v>4.7267599999999996</v>
      </c>
    </row>
    <row r="21" spans="1:12" x14ac:dyDescent="0.25">
      <c r="A21" s="160" t="s">
        <v>195</v>
      </c>
      <c r="B21" s="176">
        <v>263131</v>
      </c>
      <c r="C21" s="155">
        <v>3173</v>
      </c>
      <c r="D21" s="168">
        <v>300</v>
      </c>
      <c r="E21" s="158">
        <v>0.49925000000000003</v>
      </c>
      <c r="F21" s="161">
        <v>5.9910500000000004</v>
      </c>
      <c r="G21" s="165">
        <v>0.46000999999999997</v>
      </c>
      <c r="H21" s="158">
        <v>0.35311999999999999</v>
      </c>
      <c r="I21" s="158">
        <v>5.2016299999999998</v>
      </c>
      <c r="J21" s="158">
        <v>1.82186</v>
      </c>
      <c r="K21" s="158">
        <v>-1.5</v>
      </c>
      <c r="L21" s="161" t="s">
        <v>562</v>
      </c>
    </row>
    <row r="22" spans="1:12" x14ac:dyDescent="0.25">
      <c r="A22" s="160" t="s">
        <v>196</v>
      </c>
      <c r="B22" s="176">
        <v>263132</v>
      </c>
      <c r="C22" s="155">
        <v>3174</v>
      </c>
      <c r="D22" s="168">
        <v>300</v>
      </c>
      <c r="E22" s="158">
        <v>0.49631999999999998</v>
      </c>
      <c r="F22" s="161">
        <v>5.9558499999999999</v>
      </c>
      <c r="G22" s="165">
        <v>-0.3</v>
      </c>
      <c r="H22" s="158" t="s">
        <v>562</v>
      </c>
      <c r="I22" s="158">
        <v>7.5547500000000003</v>
      </c>
      <c r="J22" s="158">
        <v>1.6889700000000001</v>
      </c>
      <c r="K22" s="158">
        <v>-1.5</v>
      </c>
      <c r="L22" s="161" t="s">
        <v>562</v>
      </c>
    </row>
    <row r="23" spans="1:12" x14ac:dyDescent="0.25">
      <c r="A23" s="160" t="s">
        <v>197</v>
      </c>
      <c r="B23" s="176">
        <v>263133</v>
      </c>
      <c r="C23" s="155">
        <v>3175</v>
      </c>
      <c r="D23" s="168">
        <v>300</v>
      </c>
      <c r="E23" s="158">
        <v>0.51456999999999997</v>
      </c>
      <c r="F23" s="161">
        <v>6.1748599999999998</v>
      </c>
      <c r="G23" s="165">
        <v>-0.3</v>
      </c>
      <c r="H23" s="158" t="s">
        <v>562</v>
      </c>
      <c r="I23" s="158">
        <v>-0.9</v>
      </c>
      <c r="J23" s="158" t="s">
        <v>562</v>
      </c>
      <c r="K23" s="158">
        <v>6.7193399999999999</v>
      </c>
      <c r="L23" s="161">
        <v>3.9739900000000001</v>
      </c>
    </row>
    <row r="24" spans="1:12" x14ac:dyDescent="0.25">
      <c r="A24" s="160" t="s">
        <v>198</v>
      </c>
      <c r="B24" s="176">
        <v>263134</v>
      </c>
      <c r="C24" s="155">
        <v>3176</v>
      </c>
      <c r="D24" s="168">
        <v>300</v>
      </c>
      <c r="E24" s="158">
        <v>0.50905999999999996</v>
      </c>
      <c r="F24" s="161">
        <v>6.1087600000000002</v>
      </c>
      <c r="G24" s="165">
        <v>-0.3</v>
      </c>
      <c r="H24" s="158" t="s">
        <v>562</v>
      </c>
      <c r="I24" s="158">
        <v>-0.9</v>
      </c>
      <c r="J24" s="158" t="s">
        <v>562</v>
      </c>
      <c r="K24" s="158">
        <v>7.8431199999999999</v>
      </c>
      <c r="L24" s="161">
        <v>4.0863899999999997</v>
      </c>
    </row>
    <row r="25" spans="1:12" x14ac:dyDescent="0.25">
      <c r="A25" s="162" t="s">
        <v>199</v>
      </c>
      <c r="B25" s="177">
        <v>263135</v>
      </c>
      <c r="C25" s="156">
        <v>3177</v>
      </c>
      <c r="D25" s="168">
        <v>300</v>
      </c>
      <c r="E25" s="159">
        <v>0.49006</v>
      </c>
      <c r="F25" s="163">
        <v>5.8807400000000003</v>
      </c>
      <c r="G25" s="166">
        <v>-0.3</v>
      </c>
      <c r="H25" s="159" t="s">
        <v>562</v>
      </c>
      <c r="I25" s="159">
        <v>1.96722</v>
      </c>
      <c r="J25" s="159">
        <v>1.68608</v>
      </c>
      <c r="K25" s="159">
        <v>-1.5</v>
      </c>
      <c r="L25" s="163" t="s">
        <v>562</v>
      </c>
    </row>
    <row r="26" spans="1:12" x14ac:dyDescent="0.25">
      <c r="A26" s="160" t="s">
        <v>200</v>
      </c>
      <c r="B26" s="176">
        <v>263136</v>
      </c>
      <c r="C26" s="155">
        <v>3178</v>
      </c>
      <c r="D26" s="168">
        <v>300</v>
      </c>
      <c r="E26" s="158">
        <v>0.51427</v>
      </c>
      <c r="F26" s="161">
        <v>6.1712199999999999</v>
      </c>
      <c r="G26" s="165">
        <v>0.91522000000000003</v>
      </c>
      <c r="H26" s="158">
        <v>0.36967</v>
      </c>
      <c r="I26" s="158">
        <v>3.2227800000000002</v>
      </c>
      <c r="J26" s="158">
        <v>1.8128599999999999</v>
      </c>
      <c r="K26" s="158">
        <v>-1.5</v>
      </c>
      <c r="L26" s="161" t="s">
        <v>562</v>
      </c>
    </row>
    <row r="27" spans="1:12" x14ac:dyDescent="0.25">
      <c r="A27" s="160" t="s">
        <v>201</v>
      </c>
      <c r="B27" s="176">
        <v>263137</v>
      </c>
      <c r="C27" s="155">
        <v>3179</v>
      </c>
      <c r="D27" s="168">
        <v>300</v>
      </c>
      <c r="E27" s="158">
        <v>0.74314999999999998</v>
      </c>
      <c r="F27" s="161">
        <v>8.9177999999999997</v>
      </c>
      <c r="G27" s="165">
        <v>3.27216</v>
      </c>
      <c r="H27" s="158">
        <v>0.45463999999999999</v>
      </c>
      <c r="I27" s="158">
        <v>6.5240799999999997</v>
      </c>
      <c r="J27" s="158">
        <v>2.1966399999999999</v>
      </c>
      <c r="K27" s="158">
        <v>23.577940000000002</v>
      </c>
      <c r="L27" s="161">
        <v>5.1042899999999998</v>
      </c>
    </row>
    <row r="28" spans="1:12" x14ac:dyDescent="0.25">
      <c r="A28" s="160" t="s">
        <v>202</v>
      </c>
      <c r="B28" s="176">
        <v>263138</v>
      </c>
      <c r="C28" s="155">
        <v>3180</v>
      </c>
      <c r="D28" s="168">
        <v>300</v>
      </c>
      <c r="E28" s="158">
        <v>0.78371999999999997</v>
      </c>
      <c r="F28" s="161">
        <v>9.4045799999999993</v>
      </c>
      <c r="G28" s="165">
        <v>3.2932100000000002</v>
      </c>
      <c r="H28" s="158">
        <v>0.44558999999999999</v>
      </c>
      <c r="I28" s="158">
        <v>9.4760500000000008</v>
      </c>
      <c r="J28" s="158">
        <v>2.15808</v>
      </c>
      <c r="K28" s="158">
        <v>25.79344</v>
      </c>
      <c r="L28" s="161">
        <v>4.9417499999999999</v>
      </c>
    </row>
    <row r="29" spans="1:12" x14ac:dyDescent="0.25">
      <c r="A29" s="160" t="s">
        <v>203</v>
      </c>
      <c r="B29" s="176">
        <v>263139</v>
      </c>
      <c r="C29" s="155">
        <v>3181</v>
      </c>
      <c r="D29" s="168">
        <v>300</v>
      </c>
      <c r="E29" s="158">
        <v>0.52083999999999997</v>
      </c>
      <c r="F29" s="161">
        <v>6.2500200000000001</v>
      </c>
      <c r="G29" s="165">
        <v>0.98585999999999996</v>
      </c>
      <c r="H29" s="158">
        <v>0.36587999999999998</v>
      </c>
      <c r="I29" s="158">
        <v>-0.9</v>
      </c>
      <c r="J29" s="158" t="s">
        <v>562</v>
      </c>
      <c r="K29" s="158">
        <v>5.7080200000000003</v>
      </c>
      <c r="L29" s="161">
        <v>4.1437299999999997</v>
      </c>
    </row>
    <row r="30" spans="1:12" x14ac:dyDescent="0.25">
      <c r="A30" s="160" t="s">
        <v>204</v>
      </c>
      <c r="B30" s="176">
        <v>263140</v>
      </c>
      <c r="C30" s="155">
        <v>3182</v>
      </c>
      <c r="D30" s="168">
        <v>300</v>
      </c>
      <c r="E30" s="158">
        <v>0.65180000000000005</v>
      </c>
      <c r="F30" s="161">
        <v>7.8215599999999998</v>
      </c>
      <c r="G30" s="165">
        <v>2.0844999999999998</v>
      </c>
      <c r="H30" s="158">
        <v>0.37822</v>
      </c>
      <c r="I30" s="158">
        <v>5.8586200000000002</v>
      </c>
      <c r="J30" s="158">
        <v>1.8607800000000001</v>
      </c>
      <c r="K30" s="158">
        <v>10.601470000000001</v>
      </c>
      <c r="L30" s="161">
        <v>4.2456699999999996</v>
      </c>
    </row>
    <row r="31" spans="1:12" x14ac:dyDescent="0.25">
      <c r="A31" s="160" t="s">
        <v>205</v>
      </c>
      <c r="B31" s="176">
        <v>263141</v>
      </c>
      <c r="C31" s="155">
        <v>3183</v>
      </c>
      <c r="D31" s="168">
        <v>300</v>
      </c>
      <c r="E31" s="158">
        <v>0.66656000000000004</v>
      </c>
      <c r="F31" s="161">
        <v>7.9987700000000004</v>
      </c>
      <c r="G31" s="165">
        <v>2.77467</v>
      </c>
      <c r="H31" s="158">
        <v>0.41614000000000001</v>
      </c>
      <c r="I31" s="158">
        <v>-0.9</v>
      </c>
      <c r="J31" s="158" t="s">
        <v>562</v>
      </c>
      <c r="K31" s="158">
        <v>20.252500000000001</v>
      </c>
      <c r="L31" s="161">
        <v>4.5213400000000004</v>
      </c>
    </row>
    <row r="32" spans="1:12" x14ac:dyDescent="0.25">
      <c r="A32" s="160" t="s">
        <v>206</v>
      </c>
      <c r="B32" s="176">
        <v>263142</v>
      </c>
      <c r="C32" s="155">
        <v>3184</v>
      </c>
      <c r="D32" s="168">
        <v>300</v>
      </c>
      <c r="E32" s="158">
        <v>0.72887000000000002</v>
      </c>
      <c r="F32" s="161">
        <v>8.74648</v>
      </c>
      <c r="G32" s="165">
        <v>3.5090599999999998</v>
      </c>
      <c r="H32" s="158">
        <v>0.39895999999999998</v>
      </c>
      <c r="I32" s="158">
        <v>9.2686200000000003</v>
      </c>
      <c r="J32" s="158">
        <v>1.9072800000000001</v>
      </c>
      <c r="K32" s="158">
        <v>20.153929999999999</v>
      </c>
      <c r="L32" s="161">
        <v>4.3484699999999998</v>
      </c>
    </row>
    <row r="33" spans="1:12" x14ac:dyDescent="0.25">
      <c r="A33" s="160" t="s">
        <v>207</v>
      </c>
      <c r="B33" s="176">
        <v>263143</v>
      </c>
      <c r="C33" s="155">
        <v>3185</v>
      </c>
      <c r="D33" s="168">
        <v>300</v>
      </c>
      <c r="E33" s="158">
        <v>0.49886000000000003</v>
      </c>
      <c r="F33" s="161">
        <v>5.9863499999999998</v>
      </c>
      <c r="G33" s="165">
        <v>-0.3</v>
      </c>
      <c r="H33" s="158" t="s">
        <v>562</v>
      </c>
      <c r="I33" s="158">
        <v>5.5116800000000001</v>
      </c>
      <c r="J33" s="158">
        <v>1.6267799999999999</v>
      </c>
      <c r="K33" s="158">
        <v>-1.5</v>
      </c>
      <c r="L33" s="161" t="s">
        <v>562</v>
      </c>
    </row>
    <row r="34" spans="1:12" x14ac:dyDescent="0.25">
      <c r="A34" s="160" t="s">
        <v>208</v>
      </c>
      <c r="B34" s="176">
        <v>263144</v>
      </c>
      <c r="C34" s="155">
        <v>3186</v>
      </c>
      <c r="D34" s="168">
        <v>300</v>
      </c>
      <c r="E34" s="158">
        <v>0.52210000000000001</v>
      </c>
      <c r="F34" s="161">
        <v>6.2651500000000002</v>
      </c>
      <c r="G34" s="165">
        <v>1.3159799999999999</v>
      </c>
      <c r="H34" s="158">
        <v>0.36314999999999997</v>
      </c>
      <c r="I34" s="158">
        <v>4.8034999999999997</v>
      </c>
      <c r="J34" s="158">
        <v>1.7676000000000001</v>
      </c>
      <c r="K34" s="158">
        <v>-1.5</v>
      </c>
      <c r="L34" s="161" t="s">
        <v>562</v>
      </c>
    </row>
    <row r="35" spans="1:12" x14ac:dyDescent="0.25">
      <c r="A35" s="160" t="s">
        <v>209</v>
      </c>
      <c r="B35" s="176">
        <v>263145</v>
      </c>
      <c r="C35" s="155">
        <v>3187</v>
      </c>
      <c r="D35" s="168">
        <v>300</v>
      </c>
      <c r="E35" s="158">
        <v>0.65188999999999997</v>
      </c>
      <c r="F35" s="161">
        <v>7.8227000000000002</v>
      </c>
      <c r="G35" s="165">
        <v>2.6481499999999998</v>
      </c>
      <c r="H35" s="158">
        <v>0.39257999999999998</v>
      </c>
      <c r="I35" s="158">
        <v>6.9175899999999997</v>
      </c>
      <c r="J35" s="158">
        <v>1.9021300000000001</v>
      </c>
      <c r="K35" s="158">
        <v>5.0336999999999996</v>
      </c>
      <c r="L35" s="161">
        <v>4.34551</v>
      </c>
    </row>
    <row r="36" spans="1:12" x14ac:dyDescent="0.25">
      <c r="A36" s="160" t="s">
        <v>210</v>
      </c>
      <c r="B36" s="176">
        <v>263146</v>
      </c>
      <c r="C36" s="155">
        <v>3188</v>
      </c>
      <c r="D36" s="168">
        <v>300</v>
      </c>
      <c r="E36" s="158">
        <v>0.59653</v>
      </c>
      <c r="F36" s="161">
        <v>7.1584199999999996</v>
      </c>
      <c r="G36" s="165">
        <v>3.8678400000000002</v>
      </c>
      <c r="H36" s="158">
        <v>0.42374000000000001</v>
      </c>
      <c r="I36" s="158">
        <v>3.29149</v>
      </c>
      <c r="J36" s="158">
        <v>1.9221999999999999</v>
      </c>
      <c r="K36" s="158">
        <v>-1.5</v>
      </c>
      <c r="L36" s="161" t="s">
        <v>562</v>
      </c>
    </row>
    <row r="37" spans="1:12" x14ac:dyDescent="0.25">
      <c r="A37" s="160" t="s">
        <v>211</v>
      </c>
      <c r="B37" s="176">
        <v>263147</v>
      </c>
      <c r="C37" s="155">
        <v>3189</v>
      </c>
      <c r="D37" s="168">
        <v>300</v>
      </c>
      <c r="E37" s="158">
        <v>0.49337999999999999</v>
      </c>
      <c r="F37" s="161">
        <v>5.9205899999999998</v>
      </c>
      <c r="G37" s="165">
        <v>-0.3</v>
      </c>
      <c r="H37" s="158" t="s">
        <v>562</v>
      </c>
      <c r="I37" s="158">
        <v>-0.9</v>
      </c>
      <c r="J37" s="158" t="s">
        <v>562</v>
      </c>
      <c r="K37" s="158">
        <v>8.0692799999999991</v>
      </c>
      <c r="L37" s="161">
        <v>3.86436</v>
      </c>
    </row>
    <row r="38" spans="1:12" x14ac:dyDescent="0.25">
      <c r="A38" s="160" t="s">
        <v>212</v>
      </c>
      <c r="B38" s="176">
        <v>263148</v>
      </c>
      <c r="C38" s="155">
        <v>3190</v>
      </c>
      <c r="D38" s="168">
        <v>300</v>
      </c>
      <c r="E38" s="158">
        <v>0.62122999999999995</v>
      </c>
      <c r="F38" s="161">
        <v>7.4547699999999999</v>
      </c>
      <c r="G38" s="165">
        <v>1.97506</v>
      </c>
      <c r="H38" s="158">
        <v>0.40859000000000001</v>
      </c>
      <c r="I38" s="158">
        <v>10.77314</v>
      </c>
      <c r="J38" s="158">
        <v>2.0270800000000002</v>
      </c>
      <c r="K38" s="158">
        <v>-1.5</v>
      </c>
      <c r="L38" s="161" t="s">
        <v>562</v>
      </c>
    </row>
    <row r="39" spans="1:12" x14ac:dyDescent="0.25">
      <c r="A39" s="160" t="s">
        <v>213</v>
      </c>
      <c r="B39" s="176">
        <v>263149</v>
      </c>
      <c r="C39" s="155">
        <v>3191</v>
      </c>
      <c r="D39" s="168">
        <v>300</v>
      </c>
      <c r="E39" s="158">
        <v>0.50180000000000002</v>
      </c>
      <c r="F39" s="161">
        <v>6.0215899999999998</v>
      </c>
      <c r="G39" s="165">
        <v>1.1369499999999999</v>
      </c>
      <c r="H39" s="158">
        <v>0.35105999999999998</v>
      </c>
      <c r="I39" s="158">
        <v>-0.9</v>
      </c>
      <c r="J39" s="158" t="s">
        <v>562</v>
      </c>
      <c r="K39" s="158">
        <v>-1.5</v>
      </c>
      <c r="L39" s="161" t="s">
        <v>562</v>
      </c>
    </row>
    <row r="40" spans="1:12" x14ac:dyDescent="0.25">
      <c r="A40" s="160" t="s">
        <v>214</v>
      </c>
      <c r="B40" s="176">
        <v>263150</v>
      </c>
      <c r="C40" s="155">
        <v>3192</v>
      </c>
      <c r="D40" s="168">
        <v>300</v>
      </c>
      <c r="E40" s="158">
        <v>0.60023000000000004</v>
      </c>
      <c r="F40" s="161">
        <v>7.2027400000000004</v>
      </c>
      <c r="G40" s="165">
        <v>1.4314800000000001</v>
      </c>
      <c r="H40" s="158">
        <v>0.38174000000000002</v>
      </c>
      <c r="I40" s="158">
        <v>-0.9</v>
      </c>
      <c r="J40" s="158" t="s">
        <v>562</v>
      </c>
      <c r="K40" s="158">
        <v>7.6004699999999996</v>
      </c>
      <c r="L40" s="161">
        <v>4.3105700000000002</v>
      </c>
    </row>
    <row r="41" spans="1:12" x14ac:dyDescent="0.25">
      <c r="A41" s="160" t="s">
        <v>215</v>
      </c>
      <c r="B41" s="176">
        <v>263151</v>
      </c>
      <c r="C41" s="155">
        <v>3193</v>
      </c>
      <c r="D41" s="168">
        <v>300</v>
      </c>
      <c r="E41" s="158">
        <v>0.61512999999999995</v>
      </c>
      <c r="F41" s="161">
        <v>7.3815900000000001</v>
      </c>
      <c r="G41" s="165">
        <v>2.9497</v>
      </c>
      <c r="H41" s="158">
        <v>0.42157</v>
      </c>
      <c r="I41" s="158">
        <v>3.3434699999999999</v>
      </c>
      <c r="J41" s="158">
        <v>1.9995700000000001</v>
      </c>
      <c r="K41" s="158">
        <v>5.2839400000000003</v>
      </c>
      <c r="L41" s="161">
        <v>4.61395</v>
      </c>
    </row>
    <row r="42" spans="1:12" x14ac:dyDescent="0.25">
      <c r="A42" s="160" t="s">
        <v>216</v>
      </c>
      <c r="B42" s="176">
        <v>263152</v>
      </c>
      <c r="C42" s="155">
        <v>3194</v>
      </c>
      <c r="D42" s="168">
        <v>300</v>
      </c>
      <c r="E42" s="158">
        <v>0.63800999999999997</v>
      </c>
      <c r="F42" s="161">
        <v>7.6560699999999997</v>
      </c>
      <c r="G42" s="165">
        <v>3.2245699999999999</v>
      </c>
      <c r="H42" s="158">
        <v>0.36812</v>
      </c>
      <c r="I42" s="158">
        <v>5.0487599999999997</v>
      </c>
      <c r="J42" s="158">
        <v>1.7079899999999999</v>
      </c>
      <c r="K42" s="158">
        <v>-1.5</v>
      </c>
      <c r="L42" s="161" t="s">
        <v>562</v>
      </c>
    </row>
    <row r="43" spans="1:12" x14ac:dyDescent="0.25">
      <c r="A43" s="160" t="s">
        <v>217</v>
      </c>
      <c r="B43" s="176">
        <v>263153</v>
      </c>
      <c r="C43" s="155">
        <v>3195</v>
      </c>
      <c r="D43" s="168">
        <v>300</v>
      </c>
      <c r="E43" s="158">
        <v>0.60673999999999995</v>
      </c>
      <c r="F43" s="161">
        <v>7.2809100000000004</v>
      </c>
      <c r="G43" s="165">
        <v>2.3734999999999999</v>
      </c>
      <c r="H43" s="158">
        <v>0.37207000000000001</v>
      </c>
      <c r="I43" s="158">
        <v>5.3964400000000001</v>
      </c>
      <c r="J43" s="158">
        <v>1.76684</v>
      </c>
      <c r="K43" s="158">
        <v>4.7550600000000003</v>
      </c>
      <c r="L43" s="161">
        <v>4.0338500000000002</v>
      </c>
    </row>
    <row r="44" spans="1:12" x14ac:dyDescent="0.25">
      <c r="A44" s="160" t="s">
        <v>218</v>
      </c>
      <c r="B44" s="176">
        <v>263154</v>
      </c>
      <c r="C44" s="155">
        <v>3196</v>
      </c>
      <c r="D44" s="168">
        <v>300</v>
      </c>
      <c r="E44" s="158">
        <v>0.60624</v>
      </c>
      <c r="F44" s="161">
        <v>7.2749300000000003</v>
      </c>
      <c r="G44" s="165">
        <v>2.8726500000000001</v>
      </c>
      <c r="H44" s="158">
        <v>0.40362999999999999</v>
      </c>
      <c r="I44" s="158">
        <v>-0.9</v>
      </c>
      <c r="J44" s="158" t="s">
        <v>562</v>
      </c>
      <c r="K44" s="158">
        <v>15.0602</v>
      </c>
      <c r="L44" s="161">
        <v>4.4802900000000001</v>
      </c>
    </row>
    <row r="45" spans="1:12" x14ac:dyDescent="0.25">
      <c r="A45" s="160" t="s">
        <v>219</v>
      </c>
      <c r="B45" s="176">
        <v>263155</v>
      </c>
      <c r="C45" s="155">
        <v>3266</v>
      </c>
      <c r="D45" s="168">
        <v>300</v>
      </c>
      <c r="E45" s="158">
        <v>0.65547</v>
      </c>
      <c r="F45" s="161">
        <v>7.8655999999999997</v>
      </c>
      <c r="G45" s="165">
        <v>1.6321699999999999</v>
      </c>
      <c r="H45" s="158">
        <v>0.40770000000000001</v>
      </c>
      <c r="I45" s="158">
        <v>6.7275499999999999</v>
      </c>
      <c r="J45" s="158">
        <v>2.0465</v>
      </c>
      <c r="K45" s="158">
        <v>15.37556</v>
      </c>
      <c r="L45" s="161">
        <v>4.6406099999999997</v>
      </c>
    </row>
    <row r="46" spans="1:12" x14ac:dyDescent="0.25">
      <c r="A46" s="160" t="s">
        <v>220</v>
      </c>
      <c r="B46" s="176">
        <v>263156</v>
      </c>
      <c r="C46" s="155">
        <v>3267</v>
      </c>
      <c r="D46" s="168">
        <v>300</v>
      </c>
      <c r="E46" s="158">
        <v>0.51490999999999998</v>
      </c>
      <c r="F46" s="161">
        <v>6.1789699999999996</v>
      </c>
      <c r="G46" s="165">
        <v>-0.3</v>
      </c>
      <c r="H46" s="158" t="s">
        <v>562</v>
      </c>
      <c r="I46" s="158">
        <v>-0.9</v>
      </c>
      <c r="J46" s="158" t="s">
        <v>562</v>
      </c>
      <c r="K46" s="158">
        <v>7.8787200000000004</v>
      </c>
      <c r="L46" s="161">
        <v>3.8081399999999999</v>
      </c>
    </row>
    <row r="47" spans="1:12" x14ac:dyDescent="0.25">
      <c r="A47" s="160" t="s">
        <v>221</v>
      </c>
      <c r="B47" s="176">
        <v>263157</v>
      </c>
      <c r="C47" s="155">
        <v>3268</v>
      </c>
      <c r="D47" s="168">
        <v>300</v>
      </c>
      <c r="E47" s="158">
        <v>0.72028999999999999</v>
      </c>
      <c r="F47" s="161">
        <v>8.64344</v>
      </c>
      <c r="G47" s="165">
        <v>4.90883</v>
      </c>
      <c r="H47" s="158">
        <v>0.79308999999999996</v>
      </c>
      <c r="I47" s="158">
        <v>16.01361</v>
      </c>
      <c r="J47" s="158">
        <v>2.9522699999999999</v>
      </c>
      <c r="K47" s="158">
        <v>29.965150000000001</v>
      </c>
      <c r="L47" s="161">
        <v>6.29434</v>
      </c>
    </row>
    <row r="48" spans="1:12" x14ac:dyDescent="0.25">
      <c r="A48" s="160" t="s">
        <v>222</v>
      </c>
      <c r="B48" s="176">
        <v>263158</v>
      </c>
      <c r="C48" s="155">
        <v>3269</v>
      </c>
      <c r="D48" s="168">
        <v>300</v>
      </c>
      <c r="E48" s="158">
        <v>0.50995000000000001</v>
      </c>
      <c r="F48" s="161">
        <v>6.1193600000000004</v>
      </c>
      <c r="G48" s="165">
        <v>0.76770000000000005</v>
      </c>
      <c r="H48" s="158">
        <v>0.64046999999999998</v>
      </c>
      <c r="I48" s="158">
        <v>-0.9</v>
      </c>
      <c r="J48" s="158" t="s">
        <v>562</v>
      </c>
      <c r="K48" s="158">
        <v>-1.5</v>
      </c>
      <c r="L48" s="161" t="s">
        <v>562</v>
      </c>
    </row>
    <row r="49" spans="1:12" x14ac:dyDescent="0.25">
      <c r="A49" s="160" t="s">
        <v>223</v>
      </c>
      <c r="B49" s="176">
        <v>263159</v>
      </c>
      <c r="C49" s="155">
        <v>3270</v>
      </c>
      <c r="D49" s="168">
        <v>300</v>
      </c>
      <c r="E49" s="158">
        <v>0.56005000000000005</v>
      </c>
      <c r="F49" s="161">
        <v>6.7205899999999996</v>
      </c>
      <c r="G49" s="165">
        <v>3.3323900000000002</v>
      </c>
      <c r="H49" s="158">
        <v>0.80245</v>
      </c>
      <c r="I49" s="158">
        <v>-0.9</v>
      </c>
      <c r="J49" s="158" t="s">
        <v>562</v>
      </c>
      <c r="K49" s="158">
        <v>-1.5</v>
      </c>
      <c r="L49" s="161" t="s">
        <v>562</v>
      </c>
    </row>
    <row r="50" spans="1:12" x14ac:dyDescent="0.25">
      <c r="A50" s="160" t="s">
        <v>224</v>
      </c>
      <c r="B50" s="176">
        <v>263160</v>
      </c>
      <c r="C50" s="155">
        <v>3271</v>
      </c>
      <c r="D50" s="168">
        <v>300</v>
      </c>
      <c r="E50" s="158">
        <v>0.52444000000000002</v>
      </c>
      <c r="F50" s="161">
        <v>6.2932399999999999</v>
      </c>
      <c r="G50" s="165">
        <v>-0.3</v>
      </c>
      <c r="H50" s="158" t="s">
        <v>562</v>
      </c>
      <c r="I50" s="158">
        <v>7.0509199999999996</v>
      </c>
      <c r="J50" s="158">
        <v>2.8829600000000002</v>
      </c>
      <c r="K50" s="158">
        <v>-1.5</v>
      </c>
      <c r="L50" s="161" t="s">
        <v>562</v>
      </c>
    </row>
    <row r="51" spans="1:12" x14ac:dyDescent="0.25">
      <c r="A51" s="160" t="s">
        <v>225</v>
      </c>
      <c r="B51" s="176">
        <v>263161</v>
      </c>
      <c r="C51" s="155">
        <v>3272</v>
      </c>
      <c r="D51" s="168">
        <v>300</v>
      </c>
      <c r="E51" s="158">
        <v>0.56247000000000003</v>
      </c>
      <c r="F51" s="161">
        <v>6.7496299999999998</v>
      </c>
      <c r="G51" s="165">
        <v>5.1789300000000003</v>
      </c>
      <c r="H51" s="158">
        <v>0.84687000000000001</v>
      </c>
      <c r="I51" s="158">
        <v>-0.9</v>
      </c>
      <c r="J51" s="158" t="s">
        <v>562</v>
      </c>
      <c r="K51" s="158">
        <v>-1.5</v>
      </c>
      <c r="L51" s="161" t="s">
        <v>562</v>
      </c>
    </row>
    <row r="52" spans="1:12" x14ac:dyDescent="0.25">
      <c r="A52" s="160" t="s">
        <v>226</v>
      </c>
      <c r="B52" s="176">
        <v>263162</v>
      </c>
      <c r="C52" s="155">
        <v>3273</v>
      </c>
      <c r="D52" s="168">
        <v>300</v>
      </c>
      <c r="E52" s="158">
        <v>0.48248999999999997</v>
      </c>
      <c r="F52" s="161">
        <v>5.7898699999999996</v>
      </c>
      <c r="G52" s="165">
        <v>-0.3</v>
      </c>
      <c r="H52" s="158" t="s">
        <v>562</v>
      </c>
      <c r="I52" s="158">
        <v>2.7188699999999999</v>
      </c>
      <c r="J52" s="158">
        <v>2.5888300000000002</v>
      </c>
      <c r="K52" s="158">
        <v>-1.5</v>
      </c>
      <c r="L52" s="161" t="s">
        <v>562</v>
      </c>
    </row>
    <row r="53" spans="1:12" x14ac:dyDescent="0.25">
      <c r="A53" s="160" t="s">
        <v>227</v>
      </c>
      <c r="B53" s="176">
        <v>263165</v>
      </c>
      <c r="C53" s="155">
        <v>3275</v>
      </c>
      <c r="D53" s="168">
        <v>300</v>
      </c>
      <c r="E53" s="158">
        <v>0.48403000000000002</v>
      </c>
      <c r="F53" s="161">
        <v>5.8083799999999997</v>
      </c>
      <c r="G53" s="165">
        <v>-0.3</v>
      </c>
      <c r="H53" s="158" t="s">
        <v>562</v>
      </c>
      <c r="I53" s="158">
        <v>-0.9</v>
      </c>
      <c r="J53" s="158" t="s">
        <v>562</v>
      </c>
      <c r="K53" s="158">
        <v>12.60876</v>
      </c>
      <c r="L53" s="161">
        <v>5.5130299999999997</v>
      </c>
    </row>
    <row r="54" spans="1:12" x14ac:dyDescent="0.25">
      <c r="A54" s="160" t="s">
        <v>228</v>
      </c>
      <c r="B54" s="176">
        <v>263163</v>
      </c>
      <c r="C54" s="155">
        <v>3276</v>
      </c>
      <c r="D54" s="168">
        <v>300</v>
      </c>
      <c r="E54" s="158">
        <v>0.52051999999999998</v>
      </c>
      <c r="F54" s="161">
        <v>6.2462299999999997</v>
      </c>
      <c r="G54" s="165">
        <v>-0.3</v>
      </c>
      <c r="H54" s="158" t="s">
        <v>562</v>
      </c>
      <c r="I54" s="158">
        <v>-0.9</v>
      </c>
      <c r="J54" s="158" t="s">
        <v>562</v>
      </c>
      <c r="K54" s="158">
        <v>8.5867100000000001</v>
      </c>
      <c r="L54" s="161">
        <v>5.4771000000000001</v>
      </c>
    </row>
    <row r="55" spans="1:12" x14ac:dyDescent="0.25">
      <c r="A55" s="160" t="s">
        <v>229</v>
      </c>
      <c r="B55" s="176">
        <v>263164</v>
      </c>
      <c r="C55" s="155">
        <v>3277</v>
      </c>
      <c r="D55" s="168">
        <v>300</v>
      </c>
      <c r="E55" s="158">
        <v>0.53276000000000001</v>
      </c>
      <c r="F55" s="161">
        <v>6.3930899999999999</v>
      </c>
      <c r="G55" s="165">
        <v>-0.3</v>
      </c>
      <c r="H55" s="158" t="s">
        <v>562</v>
      </c>
      <c r="I55" s="158">
        <v>-0.9</v>
      </c>
      <c r="J55" s="158" t="s">
        <v>562</v>
      </c>
      <c r="K55" s="158">
        <v>13.15197</v>
      </c>
      <c r="L55" s="161">
        <v>5.9588799999999997</v>
      </c>
    </row>
    <row r="56" spans="1:12" x14ac:dyDescent="0.25">
      <c r="A56" s="160" t="s">
        <v>230</v>
      </c>
      <c r="B56" s="176">
        <v>263166</v>
      </c>
      <c r="C56" s="155">
        <v>3278</v>
      </c>
      <c r="D56" s="168">
        <v>300</v>
      </c>
      <c r="E56" s="158">
        <v>0.51719999999999999</v>
      </c>
      <c r="F56" s="161">
        <v>6.2064399999999997</v>
      </c>
      <c r="G56" s="165">
        <v>-0.3</v>
      </c>
      <c r="H56" s="158" t="s">
        <v>562</v>
      </c>
      <c r="I56" s="158">
        <v>3.8890500000000001</v>
      </c>
      <c r="J56" s="158">
        <v>2.6651699999999998</v>
      </c>
      <c r="K56" s="158">
        <v>-1.5</v>
      </c>
      <c r="L56" s="161" t="s">
        <v>562</v>
      </c>
    </row>
    <row r="57" spans="1:12" x14ac:dyDescent="0.25">
      <c r="A57" s="160" t="s">
        <v>231</v>
      </c>
      <c r="B57" s="176">
        <v>263167</v>
      </c>
      <c r="C57" s="155">
        <v>3279</v>
      </c>
      <c r="D57" s="168">
        <v>300</v>
      </c>
      <c r="E57" s="158">
        <v>0.51722000000000001</v>
      </c>
      <c r="F57" s="161">
        <v>6.20669</v>
      </c>
      <c r="G57" s="165">
        <v>-0.3</v>
      </c>
      <c r="H57" s="158" t="s">
        <v>562</v>
      </c>
      <c r="I57" s="158">
        <v>-0.9</v>
      </c>
      <c r="J57" s="158" t="s">
        <v>562</v>
      </c>
      <c r="K57" s="158">
        <v>-1.5</v>
      </c>
      <c r="L57" s="161" t="s">
        <v>562</v>
      </c>
    </row>
    <row r="58" spans="1:12" x14ac:dyDescent="0.25">
      <c r="A58" s="160" t="s">
        <v>232</v>
      </c>
      <c r="B58" s="176">
        <v>263168</v>
      </c>
      <c r="C58" s="155">
        <v>3280</v>
      </c>
      <c r="D58" s="168">
        <v>300</v>
      </c>
      <c r="E58" s="158">
        <v>0.53693000000000002</v>
      </c>
      <c r="F58" s="161">
        <v>6.4431000000000003</v>
      </c>
      <c r="G58" s="165">
        <v>1.53281</v>
      </c>
      <c r="H58" s="158">
        <v>0.68786999999999998</v>
      </c>
      <c r="I58" s="158">
        <v>-0.9</v>
      </c>
      <c r="J58" s="158" t="s">
        <v>562</v>
      </c>
      <c r="K58" s="158">
        <v>-1.5</v>
      </c>
      <c r="L58" s="161" t="s">
        <v>562</v>
      </c>
    </row>
    <row r="59" spans="1:12" x14ac:dyDescent="0.25">
      <c r="A59" s="160" t="s">
        <v>233</v>
      </c>
      <c r="B59" s="176">
        <v>263169</v>
      </c>
      <c r="C59" s="155">
        <v>3281</v>
      </c>
      <c r="D59" s="168">
        <v>300</v>
      </c>
      <c r="E59" s="158">
        <v>0.53222999999999998</v>
      </c>
      <c r="F59" s="161">
        <v>6.3867500000000001</v>
      </c>
      <c r="G59" s="165">
        <v>1.40387</v>
      </c>
      <c r="H59" s="158">
        <v>0.69355</v>
      </c>
      <c r="I59" s="158">
        <v>-0.9</v>
      </c>
      <c r="J59" s="158" t="s">
        <v>562</v>
      </c>
      <c r="K59" s="158">
        <v>10.53998</v>
      </c>
      <c r="L59" s="161">
        <v>5.5600500000000004</v>
      </c>
    </row>
    <row r="60" spans="1:12" x14ac:dyDescent="0.25">
      <c r="A60" s="160" t="s">
        <v>234</v>
      </c>
      <c r="B60" s="176">
        <v>263170</v>
      </c>
      <c r="C60" s="155">
        <v>3282</v>
      </c>
      <c r="D60" s="168">
        <v>300</v>
      </c>
      <c r="E60" s="158">
        <v>0.52690000000000003</v>
      </c>
      <c r="F60" s="161">
        <v>6.3228200000000001</v>
      </c>
      <c r="G60" s="165">
        <v>1.0691900000000001</v>
      </c>
      <c r="H60" s="158">
        <v>0.74917999999999996</v>
      </c>
      <c r="I60" s="158">
        <v>-0.9</v>
      </c>
      <c r="J60" s="158" t="s">
        <v>562</v>
      </c>
      <c r="K60" s="158">
        <v>-1.5</v>
      </c>
      <c r="L60" s="161" t="s">
        <v>562</v>
      </c>
    </row>
    <row r="61" spans="1:12" x14ac:dyDescent="0.25">
      <c r="A61" s="160" t="s">
        <v>235</v>
      </c>
      <c r="B61" s="176">
        <v>263171</v>
      </c>
      <c r="C61" s="155">
        <v>3283</v>
      </c>
      <c r="D61" s="168">
        <v>300</v>
      </c>
      <c r="E61" s="158">
        <v>0.51558000000000004</v>
      </c>
      <c r="F61" s="161">
        <v>6.1869100000000001</v>
      </c>
      <c r="G61" s="165">
        <v>-0.3</v>
      </c>
      <c r="H61" s="158" t="s">
        <v>562</v>
      </c>
      <c r="I61" s="158">
        <v>-0.9</v>
      </c>
      <c r="J61" s="158" t="s">
        <v>562</v>
      </c>
      <c r="K61" s="158">
        <v>16.92801</v>
      </c>
      <c r="L61" s="161">
        <v>5.47403</v>
      </c>
    </row>
    <row r="62" spans="1:12" x14ac:dyDescent="0.25">
      <c r="A62" s="160" t="s">
        <v>236</v>
      </c>
      <c r="B62" s="176">
        <v>263024</v>
      </c>
      <c r="C62" s="155">
        <v>3284</v>
      </c>
      <c r="D62" s="168">
        <v>300</v>
      </c>
      <c r="E62" s="158">
        <v>0.52112999999999998</v>
      </c>
      <c r="F62" s="161">
        <v>6.2535699999999999</v>
      </c>
      <c r="G62" s="165">
        <v>-0.3</v>
      </c>
      <c r="H62" s="158" t="s">
        <v>562</v>
      </c>
      <c r="I62" s="158">
        <v>4.2090199999999998</v>
      </c>
      <c r="J62" s="158">
        <v>1.71069</v>
      </c>
      <c r="K62" s="158">
        <v>5.3400100000000004</v>
      </c>
      <c r="L62" s="161">
        <v>3.9445199999999998</v>
      </c>
    </row>
    <row r="63" spans="1:12" x14ac:dyDescent="0.25">
      <c r="A63" s="160" t="s">
        <v>237</v>
      </c>
      <c r="B63" s="176">
        <v>263025</v>
      </c>
      <c r="C63" s="155">
        <v>3285</v>
      </c>
      <c r="D63" s="168">
        <v>300</v>
      </c>
      <c r="E63" s="158">
        <v>0.54691000000000001</v>
      </c>
      <c r="F63" s="161">
        <v>6.5629600000000003</v>
      </c>
      <c r="G63" s="165">
        <v>1.6738599999999999</v>
      </c>
      <c r="H63" s="158">
        <v>0.70848</v>
      </c>
      <c r="I63" s="158">
        <v>2.6844899999999998</v>
      </c>
      <c r="J63" s="158">
        <v>2.6084700000000001</v>
      </c>
      <c r="K63" s="158">
        <v>-1.5</v>
      </c>
      <c r="L63" s="161" t="s">
        <v>562</v>
      </c>
    </row>
    <row r="64" spans="1:12" x14ac:dyDescent="0.25">
      <c r="A64" s="160" t="s">
        <v>238</v>
      </c>
      <c r="B64" s="176">
        <v>263026</v>
      </c>
      <c r="C64" s="155">
        <v>3286</v>
      </c>
      <c r="D64" s="168">
        <v>300</v>
      </c>
      <c r="E64" s="158">
        <v>0.52847999999999995</v>
      </c>
      <c r="F64" s="161">
        <v>6.34178</v>
      </c>
      <c r="G64" s="165">
        <v>-0.3</v>
      </c>
      <c r="H64" s="158" t="s">
        <v>562</v>
      </c>
      <c r="I64" s="158">
        <v>-0.9</v>
      </c>
      <c r="J64" s="158" t="s">
        <v>562</v>
      </c>
      <c r="K64" s="158">
        <v>12.084289999999999</v>
      </c>
      <c r="L64" s="161">
        <v>5.7037699999999996</v>
      </c>
    </row>
    <row r="65" spans="1:12" x14ac:dyDescent="0.25">
      <c r="A65" s="160" t="s">
        <v>239</v>
      </c>
      <c r="B65" s="176">
        <v>263027</v>
      </c>
      <c r="C65" s="155">
        <v>3287</v>
      </c>
      <c r="D65" s="168">
        <v>300</v>
      </c>
      <c r="E65" s="158">
        <v>0.53117000000000003</v>
      </c>
      <c r="F65" s="161">
        <v>6.37399</v>
      </c>
      <c r="G65" s="165">
        <v>-0.3</v>
      </c>
      <c r="H65" s="158" t="s">
        <v>562</v>
      </c>
      <c r="I65" s="158">
        <v>-0.9</v>
      </c>
      <c r="J65" s="158" t="s">
        <v>562</v>
      </c>
      <c r="K65" s="158">
        <v>-1.5</v>
      </c>
      <c r="L65" s="161" t="s">
        <v>562</v>
      </c>
    </row>
    <row r="66" spans="1:12" x14ac:dyDescent="0.25">
      <c r="A66" s="160" t="s">
        <v>240</v>
      </c>
      <c r="B66" s="176">
        <v>263028</v>
      </c>
      <c r="C66" s="155">
        <v>3288</v>
      </c>
      <c r="D66" s="168">
        <v>300</v>
      </c>
      <c r="E66" s="158">
        <v>0.58404</v>
      </c>
      <c r="F66" s="161">
        <v>7.0084999999999997</v>
      </c>
      <c r="G66" s="165">
        <v>1.1281300000000001</v>
      </c>
      <c r="H66" s="158">
        <v>0.68193999999999999</v>
      </c>
      <c r="I66" s="158">
        <v>4.3387599999999997</v>
      </c>
      <c r="J66" s="158">
        <v>2.5612200000000001</v>
      </c>
      <c r="K66" s="158">
        <v>23.593620000000001</v>
      </c>
      <c r="L66" s="161">
        <v>5.5178599999999998</v>
      </c>
    </row>
    <row r="67" spans="1:12" x14ac:dyDescent="0.25">
      <c r="A67" s="160" t="s">
        <v>241</v>
      </c>
      <c r="B67" s="176">
        <v>263029</v>
      </c>
      <c r="C67" s="155">
        <v>3289</v>
      </c>
      <c r="D67" s="168">
        <v>300</v>
      </c>
      <c r="E67" s="158">
        <v>0.50114000000000003</v>
      </c>
      <c r="F67" s="161">
        <v>6.0136599999999998</v>
      </c>
      <c r="G67" s="165">
        <v>-0.3</v>
      </c>
      <c r="H67" s="158" t="s">
        <v>562</v>
      </c>
      <c r="I67" s="158">
        <v>-0.9</v>
      </c>
      <c r="J67" s="158" t="s">
        <v>562</v>
      </c>
      <c r="K67" s="158">
        <v>6.7350300000000001</v>
      </c>
      <c r="L67" s="161">
        <v>5.7817299999999996</v>
      </c>
    </row>
    <row r="68" spans="1:12" x14ac:dyDescent="0.25">
      <c r="A68" s="160" t="s">
        <v>242</v>
      </c>
      <c r="B68" s="176">
        <v>263030</v>
      </c>
      <c r="C68" s="155">
        <v>3290</v>
      </c>
      <c r="D68" s="168">
        <v>300</v>
      </c>
      <c r="E68" s="158">
        <v>0.51776999999999995</v>
      </c>
      <c r="F68" s="161">
        <v>6.2132399999999999</v>
      </c>
      <c r="G68" s="165">
        <v>-0.3</v>
      </c>
      <c r="H68" s="158" t="s">
        <v>562</v>
      </c>
      <c r="I68" s="158">
        <v>-0.9</v>
      </c>
      <c r="J68" s="158" t="s">
        <v>562</v>
      </c>
      <c r="K68" s="158">
        <v>-1.5</v>
      </c>
      <c r="L68" s="161" t="s">
        <v>562</v>
      </c>
    </row>
    <row r="69" spans="1:12" x14ac:dyDescent="0.25">
      <c r="A69" s="160" t="s">
        <v>243</v>
      </c>
      <c r="B69" s="176">
        <v>263031</v>
      </c>
      <c r="C69" s="155">
        <v>3291</v>
      </c>
      <c r="D69" s="168">
        <v>300</v>
      </c>
      <c r="E69" s="158">
        <v>0.50938000000000005</v>
      </c>
      <c r="F69" s="161">
        <v>6.1126100000000001</v>
      </c>
      <c r="G69" s="165">
        <v>-0.3</v>
      </c>
      <c r="H69" s="158" t="s">
        <v>562</v>
      </c>
      <c r="I69" s="158">
        <v>-0.9</v>
      </c>
      <c r="J69" s="158" t="s">
        <v>562</v>
      </c>
      <c r="K69" s="158">
        <v>10.79561</v>
      </c>
      <c r="L69" s="161">
        <v>5.5191100000000004</v>
      </c>
    </row>
    <row r="70" spans="1:12" x14ac:dyDescent="0.25">
      <c r="A70" s="160" t="s">
        <v>244</v>
      </c>
      <c r="B70" s="176">
        <v>244099</v>
      </c>
      <c r="C70" s="155">
        <v>3292</v>
      </c>
      <c r="D70" s="168">
        <v>300</v>
      </c>
      <c r="E70" s="158">
        <v>0.57608000000000004</v>
      </c>
      <c r="F70" s="161">
        <v>6.9129500000000004</v>
      </c>
      <c r="G70" s="165">
        <v>1.8961300000000001</v>
      </c>
      <c r="H70" s="158">
        <v>0.35487000000000002</v>
      </c>
      <c r="I70" s="158">
        <v>3.5532400000000002</v>
      </c>
      <c r="J70" s="158">
        <v>1.67953</v>
      </c>
      <c r="K70" s="158">
        <v>-1.5</v>
      </c>
      <c r="L70" s="161" t="s">
        <v>562</v>
      </c>
    </row>
    <row r="71" spans="1:12" x14ac:dyDescent="0.25">
      <c r="A71" s="160" t="s">
        <v>245</v>
      </c>
      <c r="B71" s="176">
        <v>244100</v>
      </c>
      <c r="C71" s="155">
        <v>3293</v>
      </c>
      <c r="D71" s="168">
        <v>300</v>
      </c>
      <c r="E71" s="158">
        <v>0.53342999999999996</v>
      </c>
      <c r="F71" s="161">
        <v>6.4011500000000003</v>
      </c>
      <c r="G71" s="165">
        <v>1.05138</v>
      </c>
      <c r="H71" s="158">
        <v>0.32958999999999999</v>
      </c>
      <c r="I71" s="158">
        <v>-0.9</v>
      </c>
      <c r="J71" s="158" t="s">
        <v>562</v>
      </c>
      <c r="K71" s="158">
        <v>4.5723000000000003</v>
      </c>
      <c r="L71" s="161">
        <v>3.73394</v>
      </c>
    </row>
    <row r="72" spans="1:12" x14ac:dyDescent="0.25">
      <c r="A72" s="160" t="s">
        <v>246</v>
      </c>
      <c r="B72" s="176">
        <v>263001</v>
      </c>
      <c r="C72" s="155">
        <v>3294</v>
      </c>
      <c r="D72" s="168">
        <v>300</v>
      </c>
      <c r="E72" s="158">
        <v>0.57472999999999996</v>
      </c>
      <c r="F72" s="161">
        <v>6.8967999999999998</v>
      </c>
      <c r="G72" s="165">
        <v>0.72360000000000002</v>
      </c>
      <c r="H72" s="158">
        <v>0.36486000000000002</v>
      </c>
      <c r="I72" s="158">
        <v>-0.9</v>
      </c>
      <c r="J72" s="158" t="s">
        <v>562</v>
      </c>
      <c r="K72" s="158">
        <v>-1.5</v>
      </c>
      <c r="L72" s="161" t="s">
        <v>562</v>
      </c>
    </row>
    <row r="73" spans="1:12" x14ac:dyDescent="0.25">
      <c r="A73" s="160" t="s">
        <v>247</v>
      </c>
      <c r="B73" s="176">
        <v>263002</v>
      </c>
      <c r="C73" s="155">
        <v>3307</v>
      </c>
      <c r="D73" s="168">
        <v>300</v>
      </c>
      <c r="E73" s="158">
        <v>0.59692999999999996</v>
      </c>
      <c r="F73" s="161">
        <v>7.1631799999999997</v>
      </c>
      <c r="G73" s="165">
        <v>1.4746900000000001</v>
      </c>
      <c r="H73" s="158">
        <v>0.40176000000000001</v>
      </c>
      <c r="I73" s="158">
        <v>3.72479</v>
      </c>
      <c r="J73" s="158">
        <v>1.96411</v>
      </c>
      <c r="K73" s="158">
        <v>9.5725300000000004</v>
      </c>
      <c r="L73" s="161">
        <v>4.5093800000000002</v>
      </c>
    </row>
    <row r="74" spans="1:12" x14ac:dyDescent="0.25">
      <c r="A74" s="160" t="s">
        <v>248</v>
      </c>
      <c r="B74" s="176">
        <v>263003</v>
      </c>
      <c r="C74" s="155">
        <v>3308</v>
      </c>
      <c r="D74" s="168">
        <v>300</v>
      </c>
      <c r="E74" s="158">
        <v>0.54108999999999996</v>
      </c>
      <c r="F74" s="161">
        <v>6.4930500000000002</v>
      </c>
      <c r="G74" s="165">
        <v>-0.3</v>
      </c>
      <c r="H74" s="158" t="s">
        <v>562</v>
      </c>
      <c r="I74" s="158">
        <v>2.30253</v>
      </c>
      <c r="J74" s="158">
        <v>1.70031</v>
      </c>
      <c r="K74" s="158">
        <v>-1.5</v>
      </c>
      <c r="L74" s="161" t="s">
        <v>562</v>
      </c>
    </row>
    <row r="75" spans="1:12" x14ac:dyDescent="0.25">
      <c r="A75" s="160" t="s">
        <v>249</v>
      </c>
      <c r="B75" s="176">
        <v>263004</v>
      </c>
      <c r="C75" s="155">
        <v>3309</v>
      </c>
      <c r="D75" s="168">
        <v>300</v>
      </c>
      <c r="E75" s="158">
        <v>0.52029000000000003</v>
      </c>
      <c r="F75" s="161">
        <v>6.2435200000000002</v>
      </c>
      <c r="G75" s="165">
        <v>0.58635000000000004</v>
      </c>
      <c r="H75" s="158">
        <v>0.36068</v>
      </c>
      <c r="I75" s="158">
        <v>-0.9</v>
      </c>
      <c r="J75" s="158" t="s">
        <v>562</v>
      </c>
      <c r="K75" s="158">
        <v>-1.5</v>
      </c>
      <c r="L75" s="161" t="s">
        <v>562</v>
      </c>
    </row>
    <row r="76" spans="1:12" x14ac:dyDescent="0.25">
      <c r="A76" s="160" t="s">
        <v>250</v>
      </c>
      <c r="B76" s="176">
        <v>263005</v>
      </c>
      <c r="C76" s="155">
        <v>3310</v>
      </c>
      <c r="D76" s="168">
        <v>300</v>
      </c>
      <c r="E76" s="158">
        <v>0.51729999999999998</v>
      </c>
      <c r="F76" s="161">
        <v>6.2075800000000001</v>
      </c>
      <c r="G76" s="165">
        <v>0.49525999999999998</v>
      </c>
      <c r="H76" s="158">
        <v>0.32344000000000001</v>
      </c>
      <c r="I76" s="158">
        <v>-0.9</v>
      </c>
      <c r="J76" s="158" t="s">
        <v>562</v>
      </c>
      <c r="K76" s="158">
        <v>13.18084</v>
      </c>
      <c r="L76" s="161">
        <v>3.7807400000000002</v>
      </c>
    </row>
    <row r="77" spans="1:12" x14ac:dyDescent="0.25">
      <c r="A77" s="160" t="s">
        <v>251</v>
      </c>
      <c r="B77" s="176">
        <v>263006</v>
      </c>
      <c r="C77" s="155">
        <v>3311</v>
      </c>
      <c r="D77" s="168">
        <v>300</v>
      </c>
      <c r="E77" s="158">
        <v>0.49379000000000001</v>
      </c>
      <c r="F77" s="161">
        <v>5.92544</v>
      </c>
      <c r="G77" s="165">
        <v>-0.3</v>
      </c>
      <c r="H77" s="158" t="s">
        <v>562</v>
      </c>
      <c r="I77" s="158">
        <v>-0.9</v>
      </c>
      <c r="J77" s="158" t="s">
        <v>562</v>
      </c>
      <c r="K77" s="158">
        <v>7.7336400000000003</v>
      </c>
      <c r="L77" s="161">
        <v>4.0441799999999999</v>
      </c>
    </row>
    <row r="78" spans="1:12" x14ac:dyDescent="0.25">
      <c r="A78" s="160" t="s">
        <v>252</v>
      </c>
      <c r="B78" s="176">
        <v>263007</v>
      </c>
      <c r="C78" s="155">
        <v>3312</v>
      </c>
      <c r="D78" s="168">
        <v>300</v>
      </c>
      <c r="E78" s="158">
        <v>0.49996000000000002</v>
      </c>
      <c r="F78" s="161">
        <v>5.9995700000000003</v>
      </c>
      <c r="G78" s="165">
        <v>-0.3</v>
      </c>
      <c r="H78" s="158" t="s">
        <v>562</v>
      </c>
      <c r="I78" s="158">
        <v>-0.9</v>
      </c>
      <c r="J78" s="158" t="s">
        <v>562</v>
      </c>
      <c r="K78" s="158">
        <v>-1.5</v>
      </c>
      <c r="L78" s="161" t="s">
        <v>562</v>
      </c>
    </row>
    <row r="79" spans="1:12" x14ac:dyDescent="0.25">
      <c r="A79" s="160" t="s">
        <v>253</v>
      </c>
      <c r="B79" s="176">
        <v>263008</v>
      </c>
      <c r="C79" s="155">
        <v>3313</v>
      </c>
      <c r="D79" s="168">
        <v>300</v>
      </c>
      <c r="E79" s="158">
        <v>0.52941000000000005</v>
      </c>
      <c r="F79" s="161">
        <v>6.35297</v>
      </c>
      <c r="G79" s="165">
        <v>-0.3</v>
      </c>
      <c r="H79" s="158" t="s">
        <v>562</v>
      </c>
      <c r="I79" s="158">
        <v>3.0839799999999999</v>
      </c>
      <c r="J79" s="158">
        <v>1.6589799999999999</v>
      </c>
      <c r="K79" s="158">
        <v>4.2691699999999999</v>
      </c>
      <c r="L79" s="161">
        <v>3.8080599999999998</v>
      </c>
    </row>
    <row r="80" spans="1:12" x14ac:dyDescent="0.25">
      <c r="A80" s="160" t="s">
        <v>254</v>
      </c>
      <c r="B80" s="176">
        <v>263009</v>
      </c>
      <c r="C80" s="155">
        <v>3314</v>
      </c>
      <c r="D80" s="168">
        <v>300</v>
      </c>
      <c r="E80" s="158">
        <v>0.51766999999999996</v>
      </c>
      <c r="F80" s="161">
        <v>6.2120100000000003</v>
      </c>
      <c r="G80" s="165">
        <v>0.52302999999999999</v>
      </c>
      <c r="H80" s="158">
        <v>0.35787999999999998</v>
      </c>
      <c r="I80" s="158">
        <v>-0.9</v>
      </c>
      <c r="J80" s="158" t="s">
        <v>562</v>
      </c>
      <c r="K80" s="158">
        <v>-1.5</v>
      </c>
      <c r="L80" s="161" t="s">
        <v>562</v>
      </c>
    </row>
    <row r="81" spans="1:12" x14ac:dyDescent="0.25">
      <c r="A81" s="160" t="s">
        <v>255</v>
      </c>
      <c r="B81" s="176">
        <v>263010</v>
      </c>
      <c r="C81" s="155">
        <v>3315</v>
      </c>
      <c r="D81" s="168">
        <v>300</v>
      </c>
      <c r="E81" s="158">
        <v>0.50212000000000001</v>
      </c>
      <c r="F81" s="161">
        <v>6.0254300000000001</v>
      </c>
      <c r="G81" s="165">
        <v>-0.3</v>
      </c>
      <c r="H81" s="158" t="s">
        <v>562</v>
      </c>
      <c r="I81" s="158">
        <v>4.4670399999999999</v>
      </c>
      <c r="J81" s="158">
        <v>1.77447</v>
      </c>
      <c r="K81" s="158">
        <v>4.9840999999999998</v>
      </c>
      <c r="L81" s="161">
        <v>4.0312700000000001</v>
      </c>
    </row>
    <row r="82" spans="1:12" x14ac:dyDescent="0.25">
      <c r="A82" s="160" t="s">
        <v>256</v>
      </c>
      <c r="B82" s="176">
        <v>263011</v>
      </c>
      <c r="C82" s="155">
        <v>3316</v>
      </c>
      <c r="D82" s="168">
        <v>300</v>
      </c>
      <c r="E82" s="158">
        <v>0.53010000000000002</v>
      </c>
      <c r="F82" s="161">
        <v>6.3611700000000004</v>
      </c>
      <c r="G82" s="165">
        <v>-0.3</v>
      </c>
      <c r="H82" s="158" t="s">
        <v>562</v>
      </c>
      <c r="I82" s="158">
        <v>-0.9</v>
      </c>
      <c r="J82" s="158" t="s">
        <v>562</v>
      </c>
      <c r="K82" s="158">
        <v>-1.5</v>
      </c>
      <c r="L82" s="161" t="s">
        <v>562</v>
      </c>
    </row>
    <row r="83" spans="1:12" x14ac:dyDescent="0.25">
      <c r="A83" s="160" t="s">
        <v>257</v>
      </c>
      <c r="B83" s="176">
        <v>263012</v>
      </c>
      <c r="C83" s="155">
        <v>3317</v>
      </c>
      <c r="D83" s="168">
        <v>300</v>
      </c>
      <c r="E83" s="158">
        <v>0.52234999999999998</v>
      </c>
      <c r="F83" s="161">
        <v>6.26816</v>
      </c>
      <c r="G83" s="165">
        <v>0.45236999999999999</v>
      </c>
      <c r="H83" s="158">
        <v>0.33971000000000001</v>
      </c>
      <c r="I83" s="158">
        <v>3.2541199999999999</v>
      </c>
      <c r="J83" s="158">
        <v>1.7095</v>
      </c>
      <c r="K83" s="158">
        <v>-1.5</v>
      </c>
      <c r="L83" s="161" t="s">
        <v>562</v>
      </c>
    </row>
    <row r="84" spans="1:12" x14ac:dyDescent="0.25">
      <c r="A84" s="160" t="s">
        <v>258</v>
      </c>
      <c r="B84" s="176">
        <v>263013</v>
      </c>
      <c r="C84" s="155">
        <v>3318</v>
      </c>
      <c r="D84" s="168">
        <v>300</v>
      </c>
      <c r="E84" s="158">
        <v>0.53010000000000002</v>
      </c>
      <c r="F84" s="161">
        <v>6.3612500000000001</v>
      </c>
      <c r="G84" s="165">
        <v>0.43947999999999998</v>
      </c>
      <c r="H84" s="158">
        <v>0.33737</v>
      </c>
      <c r="I84" s="158">
        <v>-0.9</v>
      </c>
      <c r="J84" s="158" t="s">
        <v>562</v>
      </c>
      <c r="K84" s="158">
        <v>-1.5</v>
      </c>
      <c r="L84" s="161" t="s">
        <v>562</v>
      </c>
    </row>
    <row r="85" spans="1:12" x14ac:dyDescent="0.25">
      <c r="A85" s="160" t="s">
        <v>259</v>
      </c>
      <c r="B85" s="176">
        <v>263014</v>
      </c>
      <c r="C85" s="155">
        <v>3319</v>
      </c>
      <c r="D85" s="168">
        <v>300</v>
      </c>
      <c r="E85" s="158">
        <v>0.49458999999999997</v>
      </c>
      <c r="F85" s="161">
        <v>5.9350399999999999</v>
      </c>
      <c r="G85" s="165">
        <v>-0.3</v>
      </c>
      <c r="H85" s="158" t="s">
        <v>562</v>
      </c>
      <c r="I85" s="158">
        <v>-0.9</v>
      </c>
      <c r="J85" s="158" t="s">
        <v>562</v>
      </c>
      <c r="K85" s="158">
        <v>9.5364799999999992</v>
      </c>
      <c r="L85" s="161">
        <v>4.1266600000000002</v>
      </c>
    </row>
    <row r="86" spans="1:12" x14ac:dyDescent="0.25">
      <c r="A86" s="160" t="s">
        <v>260</v>
      </c>
      <c r="B86" s="176">
        <v>263015</v>
      </c>
      <c r="C86" s="155">
        <v>3320</v>
      </c>
      <c r="D86" s="168">
        <v>300</v>
      </c>
      <c r="E86" s="158">
        <v>0.53354999999999997</v>
      </c>
      <c r="F86" s="161">
        <v>6.4026399999999999</v>
      </c>
      <c r="G86" s="165">
        <v>1.0390699999999999</v>
      </c>
      <c r="H86" s="158">
        <v>0.33678999999999998</v>
      </c>
      <c r="I86" s="158">
        <v>-0.9</v>
      </c>
      <c r="J86" s="158" t="s">
        <v>562</v>
      </c>
      <c r="K86" s="158">
        <v>-1.5</v>
      </c>
      <c r="L86" s="161" t="s">
        <v>562</v>
      </c>
    </row>
    <row r="87" spans="1:12" x14ac:dyDescent="0.25">
      <c r="A87" s="160" t="s">
        <v>261</v>
      </c>
      <c r="B87" s="176">
        <v>263016</v>
      </c>
      <c r="C87" s="155">
        <v>3321</v>
      </c>
      <c r="D87" s="168">
        <v>300</v>
      </c>
      <c r="E87" s="158">
        <v>0.50239999999999996</v>
      </c>
      <c r="F87" s="161">
        <v>6.0287800000000002</v>
      </c>
      <c r="G87" s="165">
        <v>0.52205000000000001</v>
      </c>
      <c r="H87" s="158">
        <v>0.32183</v>
      </c>
      <c r="I87" s="158">
        <v>1.91655</v>
      </c>
      <c r="J87" s="158">
        <v>1.62401</v>
      </c>
      <c r="K87" s="158">
        <v>-1.5</v>
      </c>
      <c r="L87" s="161" t="s">
        <v>562</v>
      </c>
    </row>
    <row r="88" spans="1:12" x14ac:dyDescent="0.25">
      <c r="A88" s="160" t="s">
        <v>262</v>
      </c>
      <c r="B88" s="176">
        <v>263017</v>
      </c>
      <c r="C88" s="155">
        <v>3322</v>
      </c>
      <c r="D88" s="168">
        <v>300</v>
      </c>
      <c r="E88" s="158">
        <v>0.52595999999999998</v>
      </c>
      <c r="F88" s="161">
        <v>6.3115100000000002</v>
      </c>
      <c r="G88" s="165">
        <v>-0.3</v>
      </c>
      <c r="H88" s="158" t="s">
        <v>562</v>
      </c>
      <c r="I88" s="158">
        <v>-0.9</v>
      </c>
      <c r="J88" s="158" t="s">
        <v>562</v>
      </c>
      <c r="K88" s="158">
        <v>7.7389400000000004</v>
      </c>
      <c r="L88" s="161">
        <v>4.03911</v>
      </c>
    </row>
    <row r="89" spans="1:12" x14ac:dyDescent="0.25">
      <c r="A89" s="160" t="s">
        <v>263</v>
      </c>
      <c r="B89" s="176">
        <v>263018</v>
      </c>
      <c r="C89" s="155">
        <v>3323</v>
      </c>
      <c r="D89" s="168">
        <v>300</v>
      </c>
      <c r="E89" s="158">
        <v>0.51915999999999995</v>
      </c>
      <c r="F89" s="161">
        <v>6.2299600000000002</v>
      </c>
      <c r="G89" s="165">
        <v>-0.3</v>
      </c>
      <c r="H89" s="158" t="s">
        <v>562</v>
      </c>
      <c r="I89" s="158">
        <v>-0.9</v>
      </c>
      <c r="J89" s="158" t="s">
        <v>562</v>
      </c>
      <c r="K89" s="158">
        <v>4.1826499999999998</v>
      </c>
      <c r="L89" s="161">
        <v>3.8874200000000001</v>
      </c>
    </row>
    <row r="90" spans="1:12" x14ac:dyDescent="0.25">
      <c r="A90" s="160" t="s">
        <v>264</v>
      </c>
      <c r="B90" s="176">
        <v>263019</v>
      </c>
      <c r="C90" s="155">
        <v>3324</v>
      </c>
      <c r="D90" s="168">
        <v>300</v>
      </c>
      <c r="E90" s="158">
        <v>0.57545999999999997</v>
      </c>
      <c r="F90" s="161">
        <v>6.9054599999999997</v>
      </c>
      <c r="G90" s="165">
        <v>5.6614500000000003</v>
      </c>
      <c r="H90" s="158">
        <v>0.82828000000000002</v>
      </c>
      <c r="I90" s="158">
        <v>-0.9</v>
      </c>
      <c r="J90" s="158" t="s">
        <v>562</v>
      </c>
      <c r="K90" s="158">
        <v>-1.5</v>
      </c>
      <c r="L90" s="161" t="s">
        <v>562</v>
      </c>
    </row>
    <row r="91" spans="1:12" x14ac:dyDescent="0.25">
      <c r="A91" s="160" t="s">
        <v>265</v>
      </c>
      <c r="B91" s="176">
        <v>263020</v>
      </c>
      <c r="C91" s="155">
        <v>3325</v>
      </c>
      <c r="D91" s="168">
        <v>300</v>
      </c>
      <c r="E91" s="158">
        <v>0.52407000000000004</v>
      </c>
      <c r="F91" s="161">
        <v>6.2888299999999999</v>
      </c>
      <c r="G91" s="165">
        <v>-0.3</v>
      </c>
      <c r="H91" s="158" t="s">
        <v>562</v>
      </c>
      <c r="I91" s="158">
        <v>-0.9</v>
      </c>
      <c r="J91" s="158" t="s">
        <v>562</v>
      </c>
      <c r="K91" s="158">
        <v>-1.5</v>
      </c>
      <c r="L91" s="161" t="s">
        <v>562</v>
      </c>
    </row>
    <row r="92" spans="1:12" x14ac:dyDescent="0.25">
      <c r="A92" s="160" t="s">
        <v>266</v>
      </c>
      <c r="B92" s="176">
        <v>263021</v>
      </c>
      <c r="C92" s="155">
        <v>3326</v>
      </c>
      <c r="D92" s="168">
        <v>300</v>
      </c>
      <c r="E92" s="158">
        <v>0.50700999999999996</v>
      </c>
      <c r="F92" s="161">
        <v>6.0841200000000004</v>
      </c>
      <c r="G92" s="165">
        <v>-0.3</v>
      </c>
      <c r="H92" s="158" t="s">
        <v>562</v>
      </c>
      <c r="I92" s="158">
        <v>-0.9</v>
      </c>
      <c r="J92" s="158" t="s">
        <v>562</v>
      </c>
      <c r="K92" s="158">
        <v>6.7889299999999997</v>
      </c>
      <c r="L92" s="161">
        <v>5.4630700000000001</v>
      </c>
    </row>
    <row r="93" spans="1:12" x14ac:dyDescent="0.25">
      <c r="A93" s="160" t="s">
        <v>267</v>
      </c>
      <c r="B93" s="176">
        <v>263022</v>
      </c>
      <c r="C93" s="155">
        <v>3327</v>
      </c>
      <c r="D93" s="168">
        <v>300</v>
      </c>
      <c r="E93" s="158">
        <v>0.50360000000000005</v>
      </c>
      <c r="F93" s="161">
        <v>6.0432100000000002</v>
      </c>
      <c r="G93" s="165">
        <v>-0.3</v>
      </c>
      <c r="H93" s="158" t="s">
        <v>562</v>
      </c>
      <c r="I93" s="158">
        <v>-0.9</v>
      </c>
      <c r="J93" s="158" t="s">
        <v>562</v>
      </c>
      <c r="K93" s="158">
        <v>-1.5</v>
      </c>
      <c r="L93" s="161" t="s">
        <v>562</v>
      </c>
    </row>
    <row r="94" spans="1:12" x14ac:dyDescent="0.25">
      <c r="A94" s="160" t="s">
        <v>268</v>
      </c>
      <c r="B94" s="176">
        <v>263023</v>
      </c>
      <c r="C94" s="155">
        <v>3328</v>
      </c>
      <c r="D94" s="168">
        <v>300</v>
      </c>
      <c r="E94" s="158">
        <v>0.52436000000000005</v>
      </c>
      <c r="F94" s="161">
        <v>6.2923600000000004</v>
      </c>
      <c r="G94" s="165">
        <v>1.3113999999999999</v>
      </c>
      <c r="H94" s="158">
        <v>0.71670999999999996</v>
      </c>
      <c r="I94" s="158">
        <v>4.4609399999999999</v>
      </c>
      <c r="J94" s="158">
        <v>2.7160700000000002</v>
      </c>
      <c r="K94" s="158">
        <v>-1.5</v>
      </c>
      <c r="L94" s="161" t="s">
        <v>562</v>
      </c>
    </row>
    <row r="95" spans="1:12" x14ac:dyDescent="0.25">
      <c r="A95" s="160" t="s">
        <v>269</v>
      </c>
      <c r="B95" s="176">
        <v>263172</v>
      </c>
      <c r="C95" s="155">
        <v>3329</v>
      </c>
      <c r="D95" s="168">
        <v>300</v>
      </c>
      <c r="E95" s="158">
        <v>0.62421000000000004</v>
      </c>
      <c r="F95" s="161">
        <v>7.4905499999999998</v>
      </c>
      <c r="G95" s="165">
        <v>1.79762</v>
      </c>
      <c r="H95" s="158">
        <v>0.40644000000000002</v>
      </c>
      <c r="I95" s="158">
        <v>4.7059600000000001</v>
      </c>
      <c r="J95" s="158">
        <v>2.02671</v>
      </c>
      <c r="K95" s="158">
        <v>13.42934</v>
      </c>
      <c r="L95" s="161">
        <v>4.6491400000000001</v>
      </c>
    </row>
    <row r="96" spans="1:12" x14ac:dyDescent="0.25">
      <c r="A96" s="160" t="s">
        <v>270</v>
      </c>
      <c r="B96" s="176">
        <v>263173</v>
      </c>
      <c r="C96" s="155">
        <v>3330</v>
      </c>
      <c r="D96" s="168">
        <v>300</v>
      </c>
      <c r="E96" s="158">
        <v>0.59021000000000001</v>
      </c>
      <c r="F96" s="161">
        <v>7.0825100000000001</v>
      </c>
      <c r="G96" s="165">
        <v>0.66274</v>
      </c>
      <c r="H96" s="158">
        <v>0.37218000000000001</v>
      </c>
      <c r="I96" s="158">
        <v>2.0469300000000001</v>
      </c>
      <c r="J96" s="158">
        <v>1.8656999999999999</v>
      </c>
      <c r="K96" s="158">
        <v>11.15333</v>
      </c>
      <c r="L96" s="161">
        <v>4.28552</v>
      </c>
    </row>
    <row r="97" spans="1:12" x14ac:dyDescent="0.25">
      <c r="A97" s="160" t="s">
        <v>271</v>
      </c>
      <c r="B97" s="176">
        <v>263174</v>
      </c>
      <c r="C97" s="155">
        <v>3331</v>
      </c>
      <c r="D97" s="168">
        <v>300</v>
      </c>
      <c r="E97" s="158">
        <v>0.62063000000000001</v>
      </c>
      <c r="F97" s="161">
        <v>7.4475800000000003</v>
      </c>
      <c r="G97" s="165">
        <v>0.46218999999999999</v>
      </c>
      <c r="H97" s="158">
        <v>0.36065000000000003</v>
      </c>
      <c r="I97" s="158">
        <v>4.81881</v>
      </c>
      <c r="J97" s="158">
        <v>1.8374600000000001</v>
      </c>
      <c r="K97" s="158">
        <v>15.19964</v>
      </c>
      <c r="L97" s="161">
        <v>4.2329800000000004</v>
      </c>
    </row>
    <row r="98" spans="1:12" x14ac:dyDescent="0.25">
      <c r="A98" s="160" t="s">
        <v>272</v>
      </c>
      <c r="B98" s="176">
        <v>263175</v>
      </c>
      <c r="C98" s="155">
        <v>3332</v>
      </c>
      <c r="D98" s="168">
        <v>300</v>
      </c>
      <c r="E98" s="158">
        <v>0.56584999999999996</v>
      </c>
      <c r="F98" s="161">
        <v>6.7902399999999998</v>
      </c>
      <c r="G98" s="165">
        <v>1.63968</v>
      </c>
      <c r="H98" s="158">
        <v>0.35404000000000002</v>
      </c>
      <c r="I98" s="158">
        <v>4.1482299999999999</v>
      </c>
      <c r="J98" s="158">
        <v>1.71458</v>
      </c>
      <c r="K98" s="158">
        <v>-1.5</v>
      </c>
      <c r="L98" s="161" t="s">
        <v>562</v>
      </c>
    </row>
    <row r="99" spans="1:12" x14ac:dyDescent="0.25">
      <c r="A99" s="160" t="s">
        <v>273</v>
      </c>
      <c r="B99" s="176">
        <v>263176</v>
      </c>
      <c r="C99" s="155">
        <v>3333</v>
      </c>
      <c r="D99" s="168">
        <v>300</v>
      </c>
      <c r="E99" s="158">
        <v>0.63187000000000004</v>
      </c>
      <c r="F99" s="161">
        <v>7.5824199999999999</v>
      </c>
      <c r="G99" s="165">
        <v>2.5883500000000002</v>
      </c>
      <c r="H99" s="158">
        <v>0.39185999999999999</v>
      </c>
      <c r="I99" s="158">
        <v>-0.9</v>
      </c>
      <c r="J99" s="158" t="s">
        <v>562</v>
      </c>
      <c r="K99" s="158">
        <v>16.437670000000001</v>
      </c>
      <c r="L99" s="161">
        <v>4.26572</v>
      </c>
    </row>
    <row r="100" spans="1:12" x14ac:dyDescent="0.25">
      <c r="A100" s="160" t="s">
        <v>274</v>
      </c>
      <c r="B100" s="176">
        <v>263177</v>
      </c>
      <c r="C100" s="155">
        <v>3334</v>
      </c>
      <c r="D100" s="168">
        <v>300</v>
      </c>
      <c r="E100" s="158">
        <v>0.63517999999999997</v>
      </c>
      <c r="F100" s="161">
        <v>7.6221699999999997</v>
      </c>
      <c r="G100" s="165">
        <v>1.6149899999999999</v>
      </c>
      <c r="H100" s="158">
        <v>0.36332999999999999</v>
      </c>
      <c r="I100" s="158">
        <v>4.3745200000000004</v>
      </c>
      <c r="J100" s="158">
        <v>1.7999700000000001</v>
      </c>
      <c r="K100" s="158">
        <v>10.37027</v>
      </c>
      <c r="L100" s="161">
        <v>4.1345299999999998</v>
      </c>
    </row>
    <row r="101" spans="1:12" x14ac:dyDescent="0.25">
      <c r="A101" s="160" t="s">
        <v>275</v>
      </c>
      <c r="B101" s="176">
        <v>263178</v>
      </c>
      <c r="C101" s="155">
        <v>3335</v>
      </c>
      <c r="D101" s="168">
        <v>300</v>
      </c>
      <c r="E101" s="158">
        <v>0.70203000000000004</v>
      </c>
      <c r="F101" s="161">
        <v>8.4244000000000003</v>
      </c>
      <c r="G101" s="165">
        <v>2.9000400000000002</v>
      </c>
      <c r="H101" s="158">
        <v>0.43819000000000002</v>
      </c>
      <c r="I101" s="158">
        <v>9.6090900000000001</v>
      </c>
      <c r="J101" s="158">
        <v>2.1390500000000001</v>
      </c>
      <c r="K101" s="158">
        <v>16.526959999999999</v>
      </c>
      <c r="L101" s="161">
        <v>4.8207199999999997</v>
      </c>
    </row>
    <row r="102" spans="1:12" x14ac:dyDescent="0.25">
      <c r="A102" s="160" t="s">
        <v>276</v>
      </c>
      <c r="B102" s="176">
        <v>263179</v>
      </c>
      <c r="C102" s="155">
        <v>3336</v>
      </c>
      <c r="D102" s="168">
        <v>300</v>
      </c>
      <c r="E102" s="158">
        <v>0.61912999999999996</v>
      </c>
      <c r="F102" s="161">
        <v>7.4296199999999999</v>
      </c>
      <c r="G102" s="165">
        <v>1.34931</v>
      </c>
      <c r="H102" s="158">
        <v>0.40242</v>
      </c>
      <c r="I102" s="158">
        <v>-0.9</v>
      </c>
      <c r="J102" s="158" t="s">
        <v>562</v>
      </c>
      <c r="K102" s="158">
        <v>23.246829999999999</v>
      </c>
      <c r="L102" s="161">
        <v>4.6153000000000004</v>
      </c>
    </row>
    <row r="103" spans="1:12" x14ac:dyDescent="0.25">
      <c r="A103" s="160" t="s">
        <v>277</v>
      </c>
      <c r="B103" s="176">
        <v>263180</v>
      </c>
      <c r="C103" s="155">
        <v>3337</v>
      </c>
      <c r="D103" s="168">
        <v>300</v>
      </c>
      <c r="E103" s="158">
        <v>0.5786</v>
      </c>
      <c r="F103" s="161">
        <v>6.9431900000000004</v>
      </c>
      <c r="G103" s="165">
        <v>-0.3</v>
      </c>
      <c r="H103" s="158" t="s">
        <v>562</v>
      </c>
      <c r="I103" s="158">
        <v>7.5160799999999997</v>
      </c>
      <c r="J103" s="158">
        <v>1.77451</v>
      </c>
      <c r="K103" s="158">
        <v>8.4374300000000009</v>
      </c>
      <c r="L103" s="161">
        <v>4.0344600000000002</v>
      </c>
    </row>
    <row r="104" spans="1:12" x14ac:dyDescent="0.25">
      <c r="A104" s="160" t="s">
        <v>278</v>
      </c>
      <c r="B104" s="176">
        <v>263181</v>
      </c>
      <c r="C104" s="155">
        <v>3338</v>
      </c>
      <c r="D104" s="168">
        <v>300</v>
      </c>
      <c r="E104" s="158">
        <v>0.58038999999999996</v>
      </c>
      <c r="F104" s="161">
        <v>6.9646499999999998</v>
      </c>
      <c r="G104" s="165">
        <v>-0.3</v>
      </c>
      <c r="H104" s="158" t="s">
        <v>562</v>
      </c>
      <c r="I104" s="158">
        <v>5.1772900000000002</v>
      </c>
      <c r="J104" s="158">
        <v>1.7144200000000001</v>
      </c>
      <c r="K104" s="158">
        <v>14.497210000000001</v>
      </c>
      <c r="L104" s="161">
        <v>3.9562200000000001</v>
      </c>
    </row>
    <row r="105" spans="1:12" x14ac:dyDescent="0.25">
      <c r="A105" s="160" t="s">
        <v>279</v>
      </c>
      <c r="B105" s="176">
        <v>263182</v>
      </c>
      <c r="C105" s="155">
        <v>3339</v>
      </c>
      <c r="D105" s="168">
        <v>300</v>
      </c>
      <c r="E105" s="158">
        <v>0.63973999999999998</v>
      </c>
      <c r="F105" s="161">
        <v>7.6768400000000003</v>
      </c>
      <c r="G105" s="165">
        <v>1.8271599999999999</v>
      </c>
      <c r="H105" s="158">
        <v>0.38677</v>
      </c>
      <c r="I105" s="158">
        <v>-0.9</v>
      </c>
      <c r="J105" s="158" t="s">
        <v>562</v>
      </c>
      <c r="K105" s="158">
        <v>14.71119</v>
      </c>
      <c r="L105" s="161">
        <v>4.3056599999999996</v>
      </c>
    </row>
    <row r="106" spans="1:12" x14ac:dyDescent="0.25">
      <c r="A106" s="160" t="s">
        <v>280</v>
      </c>
      <c r="B106" s="176">
        <v>263183</v>
      </c>
      <c r="C106" s="155">
        <v>3340</v>
      </c>
      <c r="D106" s="168">
        <v>300</v>
      </c>
      <c r="E106" s="158">
        <v>0.68450999999999995</v>
      </c>
      <c r="F106" s="161">
        <v>8.2141099999999998</v>
      </c>
      <c r="G106" s="165">
        <v>2.8536000000000001</v>
      </c>
      <c r="H106" s="158">
        <v>0.45766000000000001</v>
      </c>
      <c r="I106" s="158">
        <v>3.07118</v>
      </c>
      <c r="J106" s="158">
        <v>2.1580699999999999</v>
      </c>
      <c r="K106" s="158">
        <v>13.725440000000001</v>
      </c>
      <c r="L106" s="161">
        <v>4.9832999999999998</v>
      </c>
    </row>
    <row r="107" spans="1:12" x14ac:dyDescent="0.25">
      <c r="A107" s="160" t="s">
        <v>281</v>
      </c>
      <c r="B107" s="176">
        <v>263184</v>
      </c>
      <c r="C107" s="155">
        <v>3341</v>
      </c>
      <c r="D107" s="168">
        <v>300</v>
      </c>
      <c r="E107" s="158">
        <v>0.66861999999999999</v>
      </c>
      <c r="F107" s="161">
        <v>8.0234199999999998</v>
      </c>
      <c r="G107" s="165">
        <v>1.24665</v>
      </c>
      <c r="H107" s="158">
        <v>0.40028000000000002</v>
      </c>
      <c r="I107" s="158">
        <v>9.9048700000000007</v>
      </c>
      <c r="J107" s="158">
        <v>2.03904</v>
      </c>
      <c r="K107" s="158">
        <v>16.426570000000002</v>
      </c>
      <c r="L107" s="161">
        <v>4.6049499999999997</v>
      </c>
    </row>
    <row r="108" spans="1:12" x14ac:dyDescent="0.25">
      <c r="A108" s="160" t="s">
        <v>282</v>
      </c>
      <c r="B108" s="176">
        <v>263185</v>
      </c>
      <c r="C108" s="155">
        <v>3342</v>
      </c>
      <c r="D108" s="168">
        <v>300</v>
      </c>
      <c r="E108" s="158">
        <v>0.60024999999999995</v>
      </c>
      <c r="F108" s="161">
        <v>7.2030200000000004</v>
      </c>
      <c r="G108" s="165">
        <v>-0.3</v>
      </c>
      <c r="H108" s="158" t="s">
        <v>562</v>
      </c>
      <c r="I108" s="158">
        <v>3.8822899999999998</v>
      </c>
      <c r="J108" s="158">
        <v>1.81366</v>
      </c>
      <c r="K108" s="158">
        <v>24.2044</v>
      </c>
      <c r="L108" s="161">
        <v>4.1757200000000001</v>
      </c>
    </row>
    <row r="109" spans="1:12" x14ac:dyDescent="0.25">
      <c r="A109" s="160" t="s">
        <v>283</v>
      </c>
      <c r="B109" s="176">
        <v>263186</v>
      </c>
      <c r="C109" s="155">
        <v>3343</v>
      </c>
      <c r="D109" s="168">
        <v>300</v>
      </c>
      <c r="E109" s="158">
        <v>0.64431000000000005</v>
      </c>
      <c r="F109" s="161">
        <v>7.7317099999999996</v>
      </c>
      <c r="G109" s="165">
        <v>1.5717699999999999</v>
      </c>
      <c r="H109" s="158">
        <v>0.42643999999999999</v>
      </c>
      <c r="I109" s="158">
        <v>5.1595700000000004</v>
      </c>
      <c r="J109" s="158">
        <v>2.1187399999999998</v>
      </c>
      <c r="K109" s="158">
        <v>20.61497</v>
      </c>
      <c r="L109" s="161">
        <v>4.90367</v>
      </c>
    </row>
    <row r="110" spans="1:12" x14ac:dyDescent="0.25">
      <c r="A110" s="160" t="s">
        <v>284</v>
      </c>
      <c r="B110" s="176">
        <v>263188</v>
      </c>
      <c r="C110" s="155">
        <v>3344</v>
      </c>
      <c r="D110" s="168">
        <v>300</v>
      </c>
      <c r="E110" s="158">
        <v>0.59684999999999999</v>
      </c>
      <c r="F110" s="161">
        <v>7.1621600000000001</v>
      </c>
      <c r="G110" s="165">
        <v>0.60934999999999995</v>
      </c>
      <c r="H110" s="158">
        <v>0.36869000000000002</v>
      </c>
      <c r="I110" s="158">
        <v>1.95888</v>
      </c>
      <c r="J110" s="158">
        <v>1.8743799999999999</v>
      </c>
      <c r="K110" s="158">
        <v>20.125</v>
      </c>
      <c r="L110" s="161">
        <v>4.3832800000000001</v>
      </c>
    </row>
    <row r="111" spans="1:12" x14ac:dyDescent="0.25">
      <c r="A111" s="160" t="s">
        <v>285</v>
      </c>
      <c r="B111" s="176">
        <v>263189</v>
      </c>
      <c r="C111" s="155">
        <v>3345</v>
      </c>
      <c r="D111" s="168">
        <v>300</v>
      </c>
      <c r="E111" s="158">
        <v>0.64910999999999996</v>
      </c>
      <c r="F111" s="161">
        <v>7.7892700000000001</v>
      </c>
      <c r="G111" s="165">
        <v>1.2875399999999999</v>
      </c>
      <c r="H111" s="158">
        <v>0.36280000000000001</v>
      </c>
      <c r="I111" s="158">
        <v>6.3976699999999997</v>
      </c>
      <c r="J111" s="158">
        <v>1.84318</v>
      </c>
      <c r="K111" s="158">
        <v>15.97161</v>
      </c>
      <c r="L111" s="161">
        <v>4.2098100000000001</v>
      </c>
    </row>
    <row r="112" spans="1:12" x14ac:dyDescent="0.25">
      <c r="A112" s="160" t="s">
        <v>286</v>
      </c>
      <c r="B112" s="176">
        <v>263190</v>
      </c>
      <c r="C112" s="155">
        <v>3346</v>
      </c>
      <c r="D112" s="168">
        <v>300</v>
      </c>
      <c r="E112" s="158">
        <v>0.64117000000000002</v>
      </c>
      <c r="F112" s="161">
        <v>7.6940200000000001</v>
      </c>
      <c r="G112" s="165">
        <v>-0.3</v>
      </c>
      <c r="H112" s="158" t="s">
        <v>562</v>
      </c>
      <c r="I112" s="158">
        <v>4.0277599999999998</v>
      </c>
      <c r="J112" s="158">
        <v>1.9476199999999999</v>
      </c>
      <c r="K112" s="158">
        <v>27.10886</v>
      </c>
      <c r="L112" s="161">
        <v>4.4991199999999996</v>
      </c>
    </row>
    <row r="113" spans="1:12" x14ac:dyDescent="0.25">
      <c r="A113" s="160" t="s">
        <v>287</v>
      </c>
      <c r="B113" s="176">
        <v>263191</v>
      </c>
      <c r="C113" s="155">
        <v>3347</v>
      </c>
      <c r="D113" s="168">
        <v>300</v>
      </c>
      <c r="E113" s="158">
        <v>0.54435999999999996</v>
      </c>
      <c r="F113" s="161">
        <v>6.5323500000000001</v>
      </c>
      <c r="G113" s="165">
        <v>-0.3</v>
      </c>
      <c r="H113" s="158" t="s">
        <v>562</v>
      </c>
      <c r="I113" s="158">
        <v>-0.9</v>
      </c>
      <c r="J113" s="158" t="s">
        <v>562</v>
      </c>
      <c r="K113" s="158">
        <v>21.11429</v>
      </c>
      <c r="L113" s="161">
        <v>6.3854800000000003</v>
      </c>
    </row>
    <row r="114" spans="1:12" x14ac:dyDescent="0.25">
      <c r="A114" s="160" t="s">
        <v>288</v>
      </c>
      <c r="B114" s="176">
        <v>263192</v>
      </c>
      <c r="C114" s="155">
        <v>3348</v>
      </c>
      <c r="D114" s="168">
        <v>300</v>
      </c>
      <c r="E114" s="158">
        <v>0.56328</v>
      </c>
      <c r="F114" s="161">
        <v>6.7593399999999999</v>
      </c>
      <c r="G114" s="165">
        <v>2.1856</v>
      </c>
      <c r="H114" s="158">
        <v>0.74263999999999997</v>
      </c>
      <c r="I114" s="158">
        <v>-0.9</v>
      </c>
      <c r="J114" s="158" t="s">
        <v>562</v>
      </c>
      <c r="K114" s="158">
        <v>17.782309999999999</v>
      </c>
      <c r="L114" s="161">
        <v>5.9439599999999997</v>
      </c>
    </row>
    <row r="115" spans="1:12" x14ac:dyDescent="0.25">
      <c r="A115" s="160" t="s">
        <v>289</v>
      </c>
      <c r="B115" s="176">
        <v>263193</v>
      </c>
      <c r="C115" s="155">
        <v>3349</v>
      </c>
      <c r="D115" s="168">
        <v>300</v>
      </c>
      <c r="E115" s="158">
        <v>0.61217999999999995</v>
      </c>
      <c r="F115" s="161">
        <v>7.34619</v>
      </c>
      <c r="G115" s="165">
        <v>3.1045799999999999</v>
      </c>
      <c r="H115" s="158">
        <v>0.75178</v>
      </c>
      <c r="I115" s="158">
        <v>3.1738300000000002</v>
      </c>
      <c r="J115" s="158">
        <v>2.7545000000000002</v>
      </c>
      <c r="K115" s="158">
        <v>22.60962</v>
      </c>
      <c r="L115" s="161">
        <v>6.0235000000000003</v>
      </c>
    </row>
    <row r="116" spans="1:12" x14ac:dyDescent="0.25">
      <c r="A116" s="160" t="s">
        <v>290</v>
      </c>
      <c r="B116" s="176">
        <v>263194</v>
      </c>
      <c r="C116" s="155">
        <v>3350</v>
      </c>
      <c r="D116" s="168">
        <v>300</v>
      </c>
      <c r="E116" s="158">
        <v>0.61673</v>
      </c>
      <c r="F116" s="161">
        <v>7.4007300000000003</v>
      </c>
      <c r="G116" s="165">
        <v>4.6973099999999999</v>
      </c>
      <c r="H116" s="158">
        <v>0.79481000000000002</v>
      </c>
      <c r="I116" s="158">
        <v>-0.9</v>
      </c>
      <c r="J116" s="158" t="s">
        <v>562</v>
      </c>
      <c r="K116" s="158">
        <v>9.4115400000000005</v>
      </c>
      <c r="L116" s="161">
        <v>6.1063200000000002</v>
      </c>
    </row>
    <row r="117" spans="1:12" x14ac:dyDescent="0.25">
      <c r="A117" s="160" t="s">
        <v>291</v>
      </c>
      <c r="B117" s="176">
        <v>263195</v>
      </c>
      <c r="C117" s="155">
        <v>3351</v>
      </c>
      <c r="D117" s="168">
        <v>300</v>
      </c>
      <c r="E117" s="158">
        <v>0.51519999999999999</v>
      </c>
      <c r="F117" s="161">
        <v>6.1824399999999997</v>
      </c>
      <c r="G117" s="165">
        <v>-0.3</v>
      </c>
      <c r="H117" s="158" t="s">
        <v>562</v>
      </c>
      <c r="I117" s="158">
        <v>4.0572699999999999</v>
      </c>
      <c r="J117" s="158">
        <v>2.6434299999999999</v>
      </c>
      <c r="K117" s="158">
        <v>-1.5</v>
      </c>
      <c r="L117" s="161" t="s">
        <v>562</v>
      </c>
    </row>
    <row r="118" spans="1:12" x14ac:dyDescent="0.25">
      <c r="A118" s="160" t="s">
        <v>292</v>
      </c>
      <c r="B118" s="176">
        <v>263196</v>
      </c>
      <c r="C118" s="155">
        <v>3352</v>
      </c>
      <c r="D118" s="168">
        <v>300</v>
      </c>
      <c r="E118" s="158">
        <v>0.63583000000000001</v>
      </c>
      <c r="F118" s="161">
        <v>7.6299799999999998</v>
      </c>
      <c r="G118" s="165">
        <v>1.6150199999999999</v>
      </c>
      <c r="H118" s="158">
        <v>0.40540999999999999</v>
      </c>
      <c r="I118" s="158">
        <v>-0.9</v>
      </c>
      <c r="J118" s="158" t="s">
        <v>562</v>
      </c>
      <c r="K118" s="158">
        <v>14.229900000000001</v>
      </c>
      <c r="L118" s="161">
        <v>4.6048200000000001</v>
      </c>
    </row>
    <row r="119" spans="1:12" x14ac:dyDescent="0.25">
      <c r="A119" s="160" t="s">
        <v>293</v>
      </c>
      <c r="B119" s="176">
        <v>263197</v>
      </c>
      <c r="C119" s="155">
        <v>3353</v>
      </c>
      <c r="D119" s="168">
        <v>300</v>
      </c>
      <c r="E119" s="158">
        <v>0.58565999999999996</v>
      </c>
      <c r="F119" s="161">
        <v>7.0279400000000001</v>
      </c>
      <c r="G119" s="165">
        <v>0.81686000000000003</v>
      </c>
      <c r="H119" s="158">
        <v>0.72304000000000002</v>
      </c>
      <c r="I119" s="158">
        <v>-0.9</v>
      </c>
      <c r="J119" s="158" t="s">
        <v>562</v>
      </c>
      <c r="K119" s="158">
        <v>19.834109999999999</v>
      </c>
      <c r="L119" s="161">
        <v>5.9561200000000003</v>
      </c>
    </row>
    <row r="120" spans="1:12" x14ac:dyDescent="0.25">
      <c r="A120" s="160" t="s">
        <v>294</v>
      </c>
      <c r="B120" s="176">
        <v>263198</v>
      </c>
      <c r="C120" s="155">
        <v>3354</v>
      </c>
      <c r="D120" s="168">
        <v>300</v>
      </c>
      <c r="E120" s="158">
        <v>0.55764999999999998</v>
      </c>
      <c r="F120" s="161">
        <v>6.6917499999999999</v>
      </c>
      <c r="G120" s="165">
        <v>-0.3</v>
      </c>
      <c r="H120" s="158" t="s">
        <v>562</v>
      </c>
      <c r="I120" s="158">
        <v>-0.9</v>
      </c>
      <c r="J120" s="158" t="s">
        <v>562</v>
      </c>
      <c r="K120" s="158">
        <v>17.033809999999999</v>
      </c>
      <c r="L120" s="161">
        <v>5.9333999999999998</v>
      </c>
    </row>
    <row r="121" spans="1:12" x14ac:dyDescent="0.25">
      <c r="A121" s="160" t="s">
        <v>295</v>
      </c>
      <c r="B121" s="176">
        <v>263200</v>
      </c>
      <c r="C121" s="155">
        <v>3355</v>
      </c>
      <c r="D121" s="168">
        <v>300</v>
      </c>
      <c r="E121" s="158">
        <v>0.54066000000000003</v>
      </c>
      <c r="F121" s="161">
        <v>6.4878600000000004</v>
      </c>
      <c r="G121" s="165">
        <v>-0.3</v>
      </c>
      <c r="H121" s="158" t="s">
        <v>562</v>
      </c>
      <c r="I121" s="158">
        <v>4.3982200000000002</v>
      </c>
      <c r="J121" s="158">
        <v>2.77922</v>
      </c>
      <c r="K121" s="158">
        <v>13.88189</v>
      </c>
      <c r="L121" s="161">
        <v>5.9870799999999997</v>
      </c>
    </row>
    <row r="122" spans="1:12" x14ac:dyDescent="0.25">
      <c r="A122" s="160" t="s">
        <v>296</v>
      </c>
      <c r="B122" s="176">
        <v>263202</v>
      </c>
      <c r="C122" s="155">
        <v>3356</v>
      </c>
      <c r="D122" s="168">
        <v>300</v>
      </c>
      <c r="E122" s="158">
        <v>0.59511000000000003</v>
      </c>
      <c r="F122" s="161">
        <v>7.1413200000000003</v>
      </c>
      <c r="G122" s="165">
        <v>3.2733099999999999</v>
      </c>
      <c r="H122" s="158">
        <v>0.79398000000000002</v>
      </c>
      <c r="I122" s="158">
        <v>7.9388899999999998</v>
      </c>
      <c r="J122" s="158">
        <v>2.8857400000000002</v>
      </c>
      <c r="K122" s="158">
        <v>15.04114</v>
      </c>
      <c r="L122" s="161">
        <v>6.1753</v>
      </c>
    </row>
    <row r="123" spans="1:12" x14ac:dyDescent="0.25">
      <c r="A123" s="160" t="s">
        <v>297</v>
      </c>
      <c r="B123" s="176">
        <v>263203</v>
      </c>
      <c r="C123" s="155">
        <v>3357</v>
      </c>
      <c r="D123" s="168">
        <v>300</v>
      </c>
      <c r="E123" s="158">
        <v>0.57438999999999996</v>
      </c>
      <c r="F123" s="161">
        <v>6.8927300000000002</v>
      </c>
      <c r="G123" s="165">
        <v>2.9344100000000002</v>
      </c>
      <c r="H123" s="158">
        <v>0.78259000000000001</v>
      </c>
      <c r="I123" s="158">
        <v>-0.9</v>
      </c>
      <c r="J123" s="158" t="s">
        <v>562</v>
      </c>
      <c r="K123" s="158">
        <v>7.6768700000000001</v>
      </c>
      <c r="L123" s="161">
        <v>6.00671</v>
      </c>
    </row>
    <row r="124" spans="1:12" x14ac:dyDescent="0.25">
      <c r="A124" s="160" t="s">
        <v>298</v>
      </c>
      <c r="B124" s="176">
        <v>263204</v>
      </c>
      <c r="C124" s="155">
        <v>3358</v>
      </c>
      <c r="D124" s="168">
        <v>300</v>
      </c>
      <c r="E124" s="158">
        <v>0.58264000000000005</v>
      </c>
      <c r="F124" s="161">
        <v>6.9917299999999996</v>
      </c>
      <c r="G124" s="165">
        <v>1.21611</v>
      </c>
      <c r="H124" s="158">
        <v>0.75455000000000005</v>
      </c>
      <c r="I124" s="158">
        <v>5.62784</v>
      </c>
      <c r="J124" s="158">
        <v>2.8452299999999999</v>
      </c>
      <c r="K124" s="158">
        <v>10.803100000000001</v>
      </c>
      <c r="L124" s="161">
        <v>6.0803700000000003</v>
      </c>
    </row>
    <row r="125" spans="1:12" x14ac:dyDescent="0.25">
      <c r="A125" s="160" t="s">
        <v>299</v>
      </c>
      <c r="B125" s="176">
        <v>263205</v>
      </c>
      <c r="C125" s="155">
        <v>3359</v>
      </c>
      <c r="D125" s="168">
        <v>300</v>
      </c>
      <c r="E125" s="158">
        <v>0.54522999999999999</v>
      </c>
      <c r="F125" s="161">
        <v>6.5428199999999999</v>
      </c>
      <c r="G125" s="165">
        <v>-0.3</v>
      </c>
      <c r="H125" s="158" t="s">
        <v>562</v>
      </c>
      <c r="I125" s="158">
        <v>4.7841699999999996</v>
      </c>
      <c r="J125" s="158">
        <v>2.73292</v>
      </c>
      <c r="K125" s="158">
        <v>-1.5</v>
      </c>
      <c r="L125" s="161" t="s">
        <v>562</v>
      </c>
    </row>
    <row r="126" spans="1:12" x14ac:dyDescent="0.25">
      <c r="A126" s="160" t="s">
        <v>300</v>
      </c>
      <c r="B126" s="176">
        <v>263208</v>
      </c>
      <c r="C126" s="155">
        <v>3360</v>
      </c>
      <c r="D126" s="168">
        <v>300</v>
      </c>
      <c r="E126" s="158">
        <v>0.55701000000000001</v>
      </c>
      <c r="F126" s="161">
        <v>6.6841100000000004</v>
      </c>
      <c r="G126" s="165">
        <v>-0.3</v>
      </c>
      <c r="H126" s="158" t="s">
        <v>562</v>
      </c>
      <c r="I126" s="158">
        <v>-0.9</v>
      </c>
      <c r="J126" s="158" t="s">
        <v>562</v>
      </c>
      <c r="K126" s="158">
        <v>33.93403</v>
      </c>
      <c r="L126" s="161">
        <v>5.3498999999999999</v>
      </c>
    </row>
    <row r="127" spans="1:12" x14ac:dyDescent="0.25">
      <c r="A127" s="160" t="s">
        <v>301</v>
      </c>
      <c r="B127" s="176">
        <v>263209</v>
      </c>
      <c r="C127" s="155">
        <v>3361</v>
      </c>
      <c r="D127" s="168">
        <v>300</v>
      </c>
      <c r="E127" s="158">
        <v>0.56793000000000005</v>
      </c>
      <c r="F127" s="161">
        <v>6.8151599999999997</v>
      </c>
      <c r="G127" s="165">
        <v>3.9841799999999998</v>
      </c>
      <c r="H127" s="158">
        <v>0.78820999999999997</v>
      </c>
      <c r="I127" s="158">
        <v>7.9871499999999997</v>
      </c>
      <c r="J127" s="158">
        <v>2.8439899999999998</v>
      </c>
      <c r="K127" s="158">
        <v>-1.5</v>
      </c>
      <c r="L127" s="161" t="s">
        <v>562</v>
      </c>
    </row>
    <row r="128" spans="1:12" x14ac:dyDescent="0.25">
      <c r="A128" s="160" t="s">
        <v>302</v>
      </c>
      <c r="B128" s="176">
        <v>263210</v>
      </c>
      <c r="C128" s="155">
        <v>3362</v>
      </c>
      <c r="D128" s="168">
        <v>300</v>
      </c>
      <c r="E128" s="158">
        <v>0.58586000000000005</v>
      </c>
      <c r="F128" s="161">
        <v>7.0303199999999997</v>
      </c>
      <c r="G128" s="165">
        <v>2.6680299999999999</v>
      </c>
      <c r="H128" s="158">
        <v>0.75927999999999995</v>
      </c>
      <c r="I128" s="158">
        <v>7.99458</v>
      </c>
      <c r="J128" s="158">
        <v>2.7786599999999999</v>
      </c>
      <c r="K128" s="158">
        <v>-1.5</v>
      </c>
      <c r="L128" s="161" t="s">
        <v>562</v>
      </c>
    </row>
    <row r="129" spans="1:12" x14ac:dyDescent="0.25">
      <c r="A129" s="160" t="s">
        <v>303</v>
      </c>
      <c r="B129" s="176">
        <v>263211</v>
      </c>
      <c r="C129" s="155">
        <v>3363</v>
      </c>
      <c r="D129" s="168">
        <v>300</v>
      </c>
      <c r="E129" s="158">
        <v>0.54698999999999998</v>
      </c>
      <c r="F129" s="161">
        <v>6.5638399999999999</v>
      </c>
      <c r="G129" s="165">
        <v>-0.3</v>
      </c>
      <c r="H129" s="158" t="s">
        <v>562</v>
      </c>
      <c r="I129" s="158">
        <v>6.6014699999999999</v>
      </c>
      <c r="J129" s="158">
        <v>2.8944700000000001</v>
      </c>
      <c r="K129" s="158">
        <v>9.8902800000000006</v>
      </c>
      <c r="L129" s="161">
        <v>6.13361</v>
      </c>
    </row>
    <row r="130" spans="1:12" x14ac:dyDescent="0.25">
      <c r="A130" s="160" t="s">
        <v>304</v>
      </c>
      <c r="B130" s="176">
        <v>263212</v>
      </c>
      <c r="C130" s="155">
        <v>3364</v>
      </c>
      <c r="D130" s="168">
        <v>300</v>
      </c>
      <c r="E130" s="158">
        <v>0.56450999999999996</v>
      </c>
      <c r="F130" s="161">
        <v>6.7741600000000002</v>
      </c>
      <c r="G130" s="165">
        <v>2.27379</v>
      </c>
      <c r="H130" s="158">
        <v>0.74334</v>
      </c>
      <c r="I130" s="158">
        <v>8.5443800000000003</v>
      </c>
      <c r="J130" s="158">
        <v>2.7514400000000001</v>
      </c>
      <c r="K130" s="158">
        <v>-1.5</v>
      </c>
      <c r="L130" s="161" t="s">
        <v>562</v>
      </c>
    </row>
    <row r="131" spans="1:12" x14ac:dyDescent="0.25">
      <c r="A131" s="160" t="s">
        <v>305</v>
      </c>
      <c r="B131" s="176">
        <v>263213</v>
      </c>
      <c r="C131" s="155">
        <v>3365</v>
      </c>
      <c r="D131" s="168">
        <v>300</v>
      </c>
      <c r="E131" s="158">
        <v>0.53120000000000001</v>
      </c>
      <c r="F131" s="161">
        <v>6.37439</v>
      </c>
      <c r="G131" s="165">
        <v>-0.3</v>
      </c>
      <c r="H131" s="158" t="s">
        <v>562</v>
      </c>
      <c r="I131" s="158">
        <v>6.79549</v>
      </c>
      <c r="J131" s="158">
        <v>2.6973400000000001</v>
      </c>
      <c r="K131" s="158">
        <v>-1.5</v>
      </c>
      <c r="L131" s="161" t="s">
        <v>562</v>
      </c>
    </row>
    <row r="132" spans="1:12" x14ac:dyDescent="0.25">
      <c r="A132" s="160" t="s">
        <v>306</v>
      </c>
      <c r="B132" s="176">
        <v>263214</v>
      </c>
      <c r="C132" s="155">
        <v>3366</v>
      </c>
      <c r="D132" s="168">
        <v>300</v>
      </c>
      <c r="E132" s="158">
        <v>0.52295000000000003</v>
      </c>
      <c r="F132" s="161">
        <v>6.2754399999999997</v>
      </c>
      <c r="G132" s="165">
        <v>1.72641</v>
      </c>
      <c r="H132" s="158">
        <v>0.76654</v>
      </c>
      <c r="I132" s="158">
        <v>-0.9</v>
      </c>
      <c r="J132" s="158" t="s">
        <v>562</v>
      </c>
      <c r="K132" s="158">
        <v>6.9096500000000001</v>
      </c>
      <c r="L132" s="161">
        <v>5.9747399999999997</v>
      </c>
    </row>
    <row r="133" spans="1:12" x14ac:dyDescent="0.25">
      <c r="A133" s="160" t="s">
        <v>307</v>
      </c>
      <c r="B133" s="176">
        <v>263215</v>
      </c>
      <c r="C133" s="155">
        <v>3367</v>
      </c>
      <c r="D133" s="168">
        <v>300</v>
      </c>
      <c r="E133" s="158">
        <v>0.52337999999999996</v>
      </c>
      <c r="F133" s="161">
        <v>6.2805799999999996</v>
      </c>
      <c r="G133" s="165">
        <v>0.97126999999999997</v>
      </c>
      <c r="H133" s="158">
        <v>0.73445000000000005</v>
      </c>
      <c r="I133" s="158">
        <v>-0.9</v>
      </c>
      <c r="J133" s="158" t="s">
        <v>562</v>
      </c>
      <c r="K133" s="158">
        <v>-1.5</v>
      </c>
      <c r="L133" s="161" t="s">
        <v>562</v>
      </c>
    </row>
    <row r="134" spans="1:12" x14ac:dyDescent="0.25">
      <c r="A134" s="160" t="s">
        <v>308</v>
      </c>
      <c r="B134" s="176">
        <v>263216</v>
      </c>
      <c r="C134" s="155">
        <v>3368</v>
      </c>
      <c r="D134" s="168">
        <v>300</v>
      </c>
      <c r="E134" s="158">
        <v>0.57391999999999999</v>
      </c>
      <c r="F134" s="161">
        <v>6.88706</v>
      </c>
      <c r="G134" s="165">
        <v>3.57091</v>
      </c>
      <c r="H134" s="158">
        <v>0.78893000000000002</v>
      </c>
      <c r="I134" s="158">
        <v>-0.9</v>
      </c>
      <c r="J134" s="158" t="s">
        <v>562</v>
      </c>
      <c r="K134" s="158">
        <v>-1.5</v>
      </c>
      <c r="L134" s="161" t="s">
        <v>562</v>
      </c>
    </row>
    <row r="135" spans="1:12" x14ac:dyDescent="0.25">
      <c r="A135" s="160" t="s">
        <v>309</v>
      </c>
      <c r="B135" s="176">
        <v>263217</v>
      </c>
      <c r="C135" s="155">
        <v>3369</v>
      </c>
      <c r="D135" s="168">
        <v>300</v>
      </c>
      <c r="E135" s="158">
        <v>0.54496</v>
      </c>
      <c r="F135" s="161">
        <v>6.5395700000000003</v>
      </c>
      <c r="G135" s="165">
        <v>-0.3</v>
      </c>
      <c r="H135" s="158" t="s">
        <v>562</v>
      </c>
      <c r="I135" s="158">
        <v>6.8285099999999996</v>
      </c>
      <c r="J135" s="158">
        <v>2.5508500000000001</v>
      </c>
      <c r="K135" s="158">
        <v>7.4077999999999999</v>
      </c>
      <c r="L135" s="161">
        <v>5.44198</v>
      </c>
    </row>
    <row r="136" spans="1:12" x14ac:dyDescent="0.25">
      <c r="A136" s="160" t="s">
        <v>310</v>
      </c>
      <c r="B136" s="176">
        <v>263218</v>
      </c>
      <c r="C136" s="155">
        <v>3370</v>
      </c>
      <c r="D136" s="168">
        <v>300</v>
      </c>
      <c r="E136" s="158">
        <v>0.51978999999999997</v>
      </c>
      <c r="F136" s="161">
        <v>6.2374400000000003</v>
      </c>
      <c r="G136" s="165">
        <v>0.72296000000000005</v>
      </c>
      <c r="H136" s="158">
        <v>0.70291000000000003</v>
      </c>
      <c r="I136" s="158">
        <v>6.2947199999999999</v>
      </c>
      <c r="J136" s="158">
        <v>2.6454800000000001</v>
      </c>
      <c r="K136" s="158">
        <v>-1.5</v>
      </c>
      <c r="L136" s="161" t="s">
        <v>562</v>
      </c>
    </row>
    <row r="137" spans="1:12" x14ac:dyDescent="0.25">
      <c r="A137" s="160" t="s">
        <v>311</v>
      </c>
      <c r="B137" s="176">
        <v>263219</v>
      </c>
      <c r="C137" s="155">
        <v>3371</v>
      </c>
      <c r="D137" s="168">
        <v>300</v>
      </c>
      <c r="E137" s="158">
        <v>0.53554999999999997</v>
      </c>
      <c r="F137" s="161">
        <v>6.4266500000000004</v>
      </c>
      <c r="G137" s="165">
        <v>1.5103200000000001</v>
      </c>
      <c r="H137" s="158">
        <v>0.73409000000000002</v>
      </c>
      <c r="I137" s="158">
        <v>-0.9</v>
      </c>
      <c r="J137" s="158" t="s">
        <v>562</v>
      </c>
      <c r="K137" s="158">
        <v>10.661300000000001</v>
      </c>
      <c r="L137" s="161">
        <v>5.8903100000000004</v>
      </c>
    </row>
    <row r="138" spans="1:12" x14ac:dyDescent="0.25">
      <c r="A138" s="160" t="s">
        <v>312</v>
      </c>
      <c r="B138" s="176">
        <v>263220</v>
      </c>
      <c r="C138" s="155">
        <v>3372</v>
      </c>
      <c r="D138" s="168">
        <v>300</v>
      </c>
      <c r="E138" s="158">
        <v>0.54901999999999995</v>
      </c>
      <c r="F138" s="161">
        <v>6.5882199999999997</v>
      </c>
      <c r="G138" s="165">
        <v>2.60168</v>
      </c>
      <c r="H138" s="158">
        <v>0.73526000000000002</v>
      </c>
      <c r="I138" s="158">
        <v>-0.9</v>
      </c>
      <c r="J138" s="158" t="s">
        <v>562</v>
      </c>
      <c r="K138" s="158">
        <v>9.7391500000000004</v>
      </c>
      <c r="L138" s="161">
        <v>5.7417199999999999</v>
      </c>
    </row>
    <row r="139" spans="1:12" x14ac:dyDescent="0.25">
      <c r="A139" s="160" t="s">
        <v>313</v>
      </c>
      <c r="B139" s="176">
        <v>263221</v>
      </c>
      <c r="C139" s="155">
        <v>3373</v>
      </c>
      <c r="D139" s="168">
        <v>300</v>
      </c>
      <c r="E139" s="158">
        <v>0.54388999999999998</v>
      </c>
      <c r="F139" s="161">
        <v>6.5267299999999997</v>
      </c>
      <c r="G139" s="165">
        <v>2.2909899999999999</v>
      </c>
      <c r="H139" s="158">
        <v>0.78734000000000004</v>
      </c>
      <c r="I139" s="158">
        <v>3.2117300000000002</v>
      </c>
      <c r="J139" s="158">
        <v>2.8373300000000001</v>
      </c>
      <c r="K139" s="158">
        <v>9.5146099999999993</v>
      </c>
      <c r="L139" s="161">
        <v>6.1393500000000003</v>
      </c>
    </row>
    <row r="140" spans="1:12" x14ac:dyDescent="0.25">
      <c r="A140" s="160" t="s">
        <v>314</v>
      </c>
      <c r="B140" s="176">
        <v>263222</v>
      </c>
      <c r="C140" s="155">
        <v>3374</v>
      </c>
      <c r="D140" s="168">
        <v>300</v>
      </c>
      <c r="E140" s="158">
        <v>0.55603999999999998</v>
      </c>
      <c r="F140" s="161">
        <v>6.6725000000000003</v>
      </c>
      <c r="G140" s="165">
        <v>2.1432600000000002</v>
      </c>
      <c r="H140" s="158">
        <v>0.78086999999999995</v>
      </c>
      <c r="I140" s="158">
        <v>4.5983799999999997</v>
      </c>
      <c r="J140" s="158">
        <v>2.8679000000000001</v>
      </c>
      <c r="K140" s="158">
        <v>-1.5</v>
      </c>
      <c r="L140" s="161" t="s">
        <v>562</v>
      </c>
    </row>
    <row r="141" spans="1:12" x14ac:dyDescent="0.25">
      <c r="A141" s="160" t="s">
        <v>315</v>
      </c>
      <c r="B141" s="176">
        <v>263223</v>
      </c>
      <c r="C141" s="155">
        <v>3375</v>
      </c>
      <c r="D141" s="168">
        <v>300</v>
      </c>
      <c r="E141" s="158">
        <v>0.53212999999999999</v>
      </c>
      <c r="F141" s="161">
        <v>6.38551</v>
      </c>
      <c r="G141" s="165">
        <v>0.77944000000000002</v>
      </c>
      <c r="H141" s="158">
        <v>0.66341000000000006</v>
      </c>
      <c r="I141" s="158">
        <v>6.2257199999999999</v>
      </c>
      <c r="J141" s="158">
        <v>2.5295999999999998</v>
      </c>
      <c r="K141" s="158">
        <v>5.44008</v>
      </c>
      <c r="L141" s="161">
        <v>5.3894399999999996</v>
      </c>
    </row>
    <row r="142" spans="1:12" x14ac:dyDescent="0.25">
      <c r="A142" s="160" t="s">
        <v>316</v>
      </c>
      <c r="B142" s="176">
        <v>263226</v>
      </c>
      <c r="C142" s="155">
        <v>3376</v>
      </c>
      <c r="D142" s="168">
        <v>300</v>
      </c>
      <c r="E142" s="158">
        <v>0.54766000000000004</v>
      </c>
      <c r="F142" s="161">
        <v>6.5718699999999997</v>
      </c>
      <c r="G142" s="165">
        <v>3.3017500000000002</v>
      </c>
      <c r="H142" s="158">
        <v>0.79532000000000003</v>
      </c>
      <c r="I142" s="158">
        <v>-0.9</v>
      </c>
      <c r="J142" s="158" t="s">
        <v>562</v>
      </c>
      <c r="K142" s="158">
        <v>-1.5</v>
      </c>
      <c r="L142" s="161" t="s">
        <v>562</v>
      </c>
    </row>
    <row r="143" spans="1:12" x14ac:dyDescent="0.25">
      <c r="A143" s="160" t="s">
        <v>317</v>
      </c>
      <c r="B143" s="176">
        <v>263227</v>
      </c>
      <c r="C143" s="155">
        <v>3377</v>
      </c>
      <c r="D143" s="168">
        <v>300</v>
      </c>
      <c r="E143" s="158">
        <v>0.58984999999999999</v>
      </c>
      <c r="F143" s="161">
        <v>7.0781799999999997</v>
      </c>
      <c r="G143" s="165">
        <v>1.8770500000000001</v>
      </c>
      <c r="H143" s="158">
        <v>0.76656999999999997</v>
      </c>
      <c r="I143" s="158">
        <v>5.7459300000000004</v>
      </c>
      <c r="J143" s="158">
        <v>2.8241900000000002</v>
      </c>
      <c r="K143" s="158">
        <v>-1.5</v>
      </c>
      <c r="L143" s="161" t="s">
        <v>562</v>
      </c>
    </row>
    <row r="144" spans="1:12" x14ac:dyDescent="0.25">
      <c r="A144" s="160" t="s">
        <v>318</v>
      </c>
      <c r="B144" s="176">
        <v>263228</v>
      </c>
      <c r="C144" s="155">
        <v>3378</v>
      </c>
      <c r="D144" s="168">
        <v>300</v>
      </c>
      <c r="E144" s="158">
        <v>0.53983999999999999</v>
      </c>
      <c r="F144" s="161">
        <v>6.4780899999999999</v>
      </c>
      <c r="G144" s="165">
        <v>1.0287599999999999</v>
      </c>
      <c r="H144" s="158">
        <v>0.74678</v>
      </c>
      <c r="I144" s="158">
        <v>-0.9</v>
      </c>
      <c r="J144" s="158" t="s">
        <v>562</v>
      </c>
      <c r="K144" s="158">
        <v>-1.5</v>
      </c>
      <c r="L144" s="161" t="s">
        <v>562</v>
      </c>
    </row>
    <row r="145" spans="1:12" x14ac:dyDescent="0.25">
      <c r="A145" s="160" t="s">
        <v>319</v>
      </c>
      <c r="B145" s="176">
        <v>263229</v>
      </c>
      <c r="C145" s="155">
        <v>3379</v>
      </c>
      <c r="D145" s="168">
        <v>300</v>
      </c>
      <c r="E145" s="158">
        <v>0.53615000000000002</v>
      </c>
      <c r="F145" s="161">
        <v>6.4338199999999999</v>
      </c>
      <c r="G145" s="165">
        <v>-0.3</v>
      </c>
      <c r="H145" s="158" t="s">
        <v>562</v>
      </c>
      <c r="I145" s="158">
        <v>4.1080899999999998</v>
      </c>
      <c r="J145" s="158">
        <v>2.8174999999999999</v>
      </c>
      <c r="K145" s="158">
        <v>12.51469</v>
      </c>
      <c r="L145" s="161">
        <v>6.0241199999999999</v>
      </c>
    </row>
    <row r="146" spans="1:12" x14ac:dyDescent="0.25">
      <c r="A146" s="160" t="s">
        <v>320</v>
      </c>
      <c r="B146" s="176">
        <v>263230</v>
      </c>
      <c r="C146" s="155">
        <v>3380</v>
      </c>
      <c r="D146" s="168">
        <v>300</v>
      </c>
      <c r="E146" s="158">
        <v>0.54379999999999995</v>
      </c>
      <c r="F146" s="161">
        <v>6.52562</v>
      </c>
      <c r="G146" s="165">
        <v>-0.3</v>
      </c>
      <c r="H146" s="158" t="s">
        <v>562</v>
      </c>
      <c r="I146" s="158">
        <v>3.6923599999999999</v>
      </c>
      <c r="J146" s="158">
        <v>2.6010599999999999</v>
      </c>
      <c r="K146" s="158">
        <v>-1.5</v>
      </c>
      <c r="L146" s="161" t="s">
        <v>562</v>
      </c>
    </row>
    <row r="147" spans="1:12" x14ac:dyDescent="0.25">
      <c r="A147" s="160" t="s">
        <v>321</v>
      </c>
      <c r="B147" s="176">
        <v>263231</v>
      </c>
      <c r="C147" s="155">
        <v>3573</v>
      </c>
      <c r="D147" s="168">
        <v>300</v>
      </c>
      <c r="E147" s="158">
        <v>0.64190000000000003</v>
      </c>
      <c r="F147" s="161">
        <v>7.70275</v>
      </c>
      <c r="G147" s="165">
        <v>3.0133000000000001</v>
      </c>
      <c r="H147" s="158">
        <v>0.92227000000000003</v>
      </c>
      <c r="I147" s="158">
        <v>13.75418</v>
      </c>
      <c r="J147" s="158">
        <v>3.4830000000000001</v>
      </c>
      <c r="K147" s="158">
        <v>14.062530000000001</v>
      </c>
      <c r="L147" s="161">
        <v>7.3475000000000001</v>
      </c>
    </row>
    <row r="148" spans="1:12" x14ac:dyDescent="0.25">
      <c r="A148" s="160" t="s">
        <v>322</v>
      </c>
      <c r="B148" s="176">
        <v>263232</v>
      </c>
      <c r="C148" s="155">
        <v>3553</v>
      </c>
      <c r="D148" s="168">
        <v>300</v>
      </c>
      <c r="E148" s="158">
        <v>0.55415000000000003</v>
      </c>
      <c r="F148" s="161">
        <v>6.6497400000000004</v>
      </c>
      <c r="G148" s="165">
        <v>2.23454</v>
      </c>
      <c r="H148" s="158">
        <v>0.75346999999999997</v>
      </c>
      <c r="I148" s="158">
        <v>-0.9</v>
      </c>
      <c r="J148" s="158" t="s">
        <v>562</v>
      </c>
      <c r="K148" s="158">
        <v>8.8149700000000006</v>
      </c>
      <c r="L148" s="161">
        <v>5.9663700000000004</v>
      </c>
    </row>
    <row r="149" spans="1:12" x14ac:dyDescent="0.25">
      <c r="A149" s="160" t="s">
        <v>323</v>
      </c>
      <c r="B149" s="176">
        <v>263233</v>
      </c>
      <c r="C149" s="155">
        <v>3554</v>
      </c>
      <c r="D149" s="168">
        <v>300</v>
      </c>
      <c r="E149" s="158">
        <v>0.49751000000000001</v>
      </c>
      <c r="F149" s="161">
        <v>5.9701199999999996</v>
      </c>
      <c r="G149" s="165">
        <v>-0.3</v>
      </c>
      <c r="H149" s="158" t="s">
        <v>562</v>
      </c>
      <c r="I149" s="158">
        <v>2.6867100000000002</v>
      </c>
      <c r="J149" s="158">
        <v>2.5653600000000001</v>
      </c>
      <c r="K149" s="158">
        <v>-1.5</v>
      </c>
      <c r="L149" s="161" t="s">
        <v>562</v>
      </c>
    </row>
    <row r="150" spans="1:12" x14ac:dyDescent="0.25">
      <c r="A150" s="160" t="s">
        <v>324</v>
      </c>
      <c r="B150" s="176">
        <v>263234</v>
      </c>
      <c r="C150" s="155">
        <v>3381</v>
      </c>
      <c r="D150" s="168">
        <v>300</v>
      </c>
      <c r="E150" s="158">
        <v>0.56279999999999997</v>
      </c>
      <c r="F150" s="161">
        <v>6.7535499999999997</v>
      </c>
      <c r="G150" s="165">
        <v>1.79047</v>
      </c>
      <c r="H150" s="158">
        <v>0.73777999999999999</v>
      </c>
      <c r="I150" s="158">
        <v>-0.9</v>
      </c>
      <c r="J150" s="158" t="s">
        <v>562</v>
      </c>
      <c r="K150" s="158">
        <v>12.40718</v>
      </c>
      <c r="L150" s="161">
        <v>6.0007400000000004</v>
      </c>
    </row>
    <row r="151" spans="1:12" x14ac:dyDescent="0.25">
      <c r="A151" s="160" t="s">
        <v>325</v>
      </c>
      <c r="B151" s="176">
        <v>263235</v>
      </c>
      <c r="C151" s="155">
        <v>3382</v>
      </c>
      <c r="D151" s="168">
        <v>300</v>
      </c>
      <c r="E151" s="158">
        <v>0.55789</v>
      </c>
      <c r="F151" s="161">
        <v>6.6947099999999997</v>
      </c>
      <c r="G151" s="165">
        <v>0.7218</v>
      </c>
      <c r="H151" s="158">
        <v>0.69689999999999996</v>
      </c>
      <c r="I151" s="158">
        <v>6.9683400000000004</v>
      </c>
      <c r="J151" s="158">
        <v>2.6694800000000001</v>
      </c>
      <c r="K151" s="158">
        <v>8.8930000000000007</v>
      </c>
      <c r="L151" s="161">
        <v>5.6759300000000001</v>
      </c>
    </row>
    <row r="152" spans="1:12" x14ac:dyDescent="0.25">
      <c r="A152" s="160" t="s">
        <v>326</v>
      </c>
      <c r="B152" s="176">
        <v>263236</v>
      </c>
      <c r="C152" s="155">
        <v>3383</v>
      </c>
      <c r="D152" s="168">
        <v>300</v>
      </c>
      <c r="E152" s="158">
        <v>0.53817999999999999</v>
      </c>
      <c r="F152" s="161">
        <v>6.4581299999999997</v>
      </c>
      <c r="G152" s="165">
        <v>-0.3</v>
      </c>
      <c r="H152" s="158" t="s">
        <v>562</v>
      </c>
      <c r="I152" s="158">
        <v>-0.9</v>
      </c>
      <c r="J152" s="158" t="s">
        <v>562</v>
      </c>
      <c r="K152" s="158">
        <v>21.65164</v>
      </c>
      <c r="L152" s="161">
        <v>5.7039499999999999</v>
      </c>
    </row>
    <row r="153" spans="1:12" x14ac:dyDescent="0.25">
      <c r="A153" s="160" t="s">
        <v>327</v>
      </c>
      <c r="B153" s="176">
        <v>263237</v>
      </c>
      <c r="C153" s="155">
        <v>3555</v>
      </c>
      <c r="D153" s="168">
        <v>300</v>
      </c>
      <c r="E153" s="158">
        <v>0.77119000000000004</v>
      </c>
      <c r="F153" s="161">
        <v>9.2543100000000003</v>
      </c>
      <c r="G153" s="165">
        <v>5.0345700000000004</v>
      </c>
      <c r="H153" s="158">
        <v>0.91632999999999998</v>
      </c>
      <c r="I153" s="158">
        <v>6.54115</v>
      </c>
      <c r="J153" s="158">
        <v>3.3401800000000001</v>
      </c>
      <c r="K153" s="158">
        <v>58.168889999999998</v>
      </c>
      <c r="L153" s="161">
        <v>7.2804500000000001</v>
      </c>
    </row>
    <row r="154" spans="1:12" x14ac:dyDescent="0.25">
      <c r="A154" s="160" t="s">
        <v>328</v>
      </c>
      <c r="B154" s="176">
        <v>263238</v>
      </c>
      <c r="C154" s="155">
        <v>3384</v>
      </c>
      <c r="D154" s="168">
        <v>300</v>
      </c>
      <c r="E154" s="158">
        <v>0.52127000000000001</v>
      </c>
      <c r="F154" s="161">
        <v>6.2552099999999999</v>
      </c>
      <c r="G154" s="165">
        <v>-0.3</v>
      </c>
      <c r="H154" s="158" t="s">
        <v>562</v>
      </c>
      <c r="I154" s="158">
        <v>-0.9</v>
      </c>
      <c r="J154" s="158" t="s">
        <v>562</v>
      </c>
      <c r="K154" s="158">
        <v>15.771610000000001</v>
      </c>
      <c r="L154" s="161">
        <v>5.6798900000000003</v>
      </c>
    </row>
    <row r="155" spans="1:12" x14ac:dyDescent="0.25">
      <c r="A155" s="160" t="s">
        <v>329</v>
      </c>
      <c r="B155" s="176">
        <v>263239</v>
      </c>
      <c r="C155" s="155">
        <v>3385</v>
      </c>
      <c r="D155" s="168">
        <v>300</v>
      </c>
      <c r="E155" s="158">
        <v>0.54059000000000001</v>
      </c>
      <c r="F155" s="161">
        <v>6.48712</v>
      </c>
      <c r="G155" s="165">
        <v>-0.3</v>
      </c>
      <c r="H155" s="158" t="s">
        <v>562</v>
      </c>
      <c r="I155" s="158">
        <v>10.394740000000001</v>
      </c>
      <c r="J155" s="158">
        <v>2.7405400000000002</v>
      </c>
      <c r="K155" s="158">
        <v>-1.5</v>
      </c>
      <c r="L155" s="161" t="s">
        <v>562</v>
      </c>
    </row>
    <row r="156" spans="1:12" x14ac:dyDescent="0.25">
      <c r="A156" s="160" t="s">
        <v>330</v>
      </c>
      <c r="B156" s="176">
        <v>263240</v>
      </c>
      <c r="C156" s="155">
        <v>3386</v>
      </c>
      <c r="D156" s="168">
        <v>300</v>
      </c>
      <c r="E156" s="158">
        <v>0.50771999999999995</v>
      </c>
      <c r="F156" s="161">
        <v>6.0926</v>
      </c>
      <c r="G156" s="165">
        <v>-0.3</v>
      </c>
      <c r="H156" s="158" t="s">
        <v>562</v>
      </c>
      <c r="I156" s="158">
        <v>-0.9</v>
      </c>
      <c r="J156" s="158" t="s">
        <v>562</v>
      </c>
      <c r="K156" s="158">
        <v>-1.5</v>
      </c>
      <c r="L156" s="161" t="s">
        <v>562</v>
      </c>
    </row>
    <row r="157" spans="1:12" x14ac:dyDescent="0.25">
      <c r="A157" s="160" t="s">
        <v>331</v>
      </c>
      <c r="B157" s="176">
        <v>263241</v>
      </c>
      <c r="C157" s="155">
        <v>3387</v>
      </c>
      <c r="D157" s="168">
        <v>300</v>
      </c>
      <c r="E157" s="158">
        <v>0.51687000000000005</v>
      </c>
      <c r="F157" s="161">
        <v>6.2024100000000004</v>
      </c>
      <c r="G157" s="165">
        <v>1.1803699999999999</v>
      </c>
      <c r="H157" s="158">
        <v>0.69793000000000005</v>
      </c>
      <c r="I157" s="158">
        <v>11.993080000000001</v>
      </c>
      <c r="J157" s="158">
        <v>2.66168</v>
      </c>
      <c r="K157" s="158">
        <v>-1.5</v>
      </c>
      <c r="L157" s="161" t="s">
        <v>562</v>
      </c>
    </row>
    <row r="158" spans="1:12" x14ac:dyDescent="0.25">
      <c r="A158" s="160" t="s">
        <v>332</v>
      </c>
      <c r="B158" s="176">
        <v>263242</v>
      </c>
      <c r="C158" s="155">
        <v>3388</v>
      </c>
      <c r="D158" s="168">
        <v>300</v>
      </c>
      <c r="E158" s="158">
        <v>0.52468000000000004</v>
      </c>
      <c r="F158" s="161">
        <v>6.2961299999999998</v>
      </c>
      <c r="G158" s="165">
        <v>0.99709999999999999</v>
      </c>
      <c r="H158" s="158">
        <v>0.76349</v>
      </c>
      <c r="I158" s="158">
        <v>-0.9</v>
      </c>
      <c r="J158" s="158" t="s">
        <v>562</v>
      </c>
      <c r="K158" s="158">
        <v>7.5032100000000002</v>
      </c>
      <c r="L158" s="161">
        <v>6.0678799999999997</v>
      </c>
    </row>
    <row r="159" spans="1:12" x14ac:dyDescent="0.25">
      <c r="A159" s="160" t="s">
        <v>333</v>
      </c>
      <c r="B159" s="176">
        <v>263243</v>
      </c>
      <c r="C159" s="155">
        <v>3389</v>
      </c>
      <c r="D159" s="168">
        <v>300</v>
      </c>
      <c r="E159" s="158">
        <v>0.50638000000000005</v>
      </c>
      <c r="F159" s="161">
        <v>6.0765700000000002</v>
      </c>
      <c r="G159" s="165">
        <v>-0.3</v>
      </c>
      <c r="H159" s="158" t="s">
        <v>562</v>
      </c>
      <c r="I159" s="158">
        <v>-0.9</v>
      </c>
      <c r="J159" s="158" t="s">
        <v>562</v>
      </c>
      <c r="K159" s="158">
        <v>12.683909999999999</v>
      </c>
      <c r="L159" s="161">
        <v>5.9658199999999999</v>
      </c>
    </row>
    <row r="160" spans="1:12" x14ac:dyDescent="0.25">
      <c r="A160" s="160" t="s">
        <v>334</v>
      </c>
      <c r="B160" s="176">
        <v>263244</v>
      </c>
      <c r="C160" s="155">
        <v>3390</v>
      </c>
      <c r="D160" s="168">
        <v>300</v>
      </c>
      <c r="E160" s="158">
        <v>0.52959999999999996</v>
      </c>
      <c r="F160" s="161">
        <v>6.3552400000000002</v>
      </c>
      <c r="G160" s="165">
        <v>0.73460999999999999</v>
      </c>
      <c r="H160" s="158">
        <v>0.66349999999999998</v>
      </c>
      <c r="I160" s="158">
        <v>3.0090599999999998</v>
      </c>
      <c r="J160" s="158">
        <v>2.4701499999999998</v>
      </c>
      <c r="K160" s="158">
        <v>-1.5</v>
      </c>
      <c r="L160" s="161" t="s">
        <v>562</v>
      </c>
    </row>
    <row r="161" spans="1:12" x14ac:dyDescent="0.25">
      <c r="A161" s="160" t="s">
        <v>335</v>
      </c>
      <c r="B161" s="176">
        <v>263032</v>
      </c>
      <c r="C161" s="155">
        <v>3391</v>
      </c>
      <c r="D161" s="168">
        <v>300</v>
      </c>
      <c r="E161" s="158">
        <v>0.70543</v>
      </c>
      <c r="F161" s="161">
        <v>8.4651399999999999</v>
      </c>
      <c r="G161" s="165">
        <v>3.6187800000000001</v>
      </c>
      <c r="H161" s="158">
        <v>0.84841999999999995</v>
      </c>
      <c r="I161" s="158">
        <v>13.24362</v>
      </c>
      <c r="J161" s="158">
        <v>3.17991</v>
      </c>
      <c r="K161" s="158">
        <v>31.858059999999998</v>
      </c>
      <c r="L161" s="161">
        <v>6.7676600000000002</v>
      </c>
    </row>
    <row r="162" spans="1:12" x14ac:dyDescent="0.25">
      <c r="A162" s="160" t="s">
        <v>336</v>
      </c>
      <c r="B162" s="176">
        <v>263033</v>
      </c>
      <c r="C162" s="155">
        <v>3392</v>
      </c>
      <c r="D162" s="168">
        <v>300</v>
      </c>
      <c r="E162" s="158">
        <v>0.61534999999999995</v>
      </c>
      <c r="F162" s="161">
        <v>7.3841700000000001</v>
      </c>
      <c r="G162" s="165">
        <v>4.2129500000000002</v>
      </c>
      <c r="H162" s="158">
        <v>0.40537000000000001</v>
      </c>
      <c r="I162" s="158">
        <v>3.6397300000000001</v>
      </c>
      <c r="J162" s="158">
        <v>1.8476300000000001</v>
      </c>
      <c r="K162" s="158">
        <v>-1.5</v>
      </c>
      <c r="L162" s="161" t="s">
        <v>562</v>
      </c>
    </row>
    <row r="163" spans="1:12" x14ac:dyDescent="0.25">
      <c r="A163" s="160" t="s">
        <v>337</v>
      </c>
      <c r="B163" s="176">
        <v>263034</v>
      </c>
      <c r="C163" s="155">
        <v>3393</v>
      </c>
      <c r="D163" s="168">
        <v>300</v>
      </c>
      <c r="E163" s="158">
        <v>0.79773000000000005</v>
      </c>
      <c r="F163" s="161">
        <v>9.5728000000000009</v>
      </c>
      <c r="G163" s="165">
        <v>4.2334100000000001</v>
      </c>
      <c r="H163" s="158">
        <v>0.38752999999999999</v>
      </c>
      <c r="I163" s="158">
        <v>-0.9</v>
      </c>
      <c r="J163" s="158" t="s">
        <v>562</v>
      </c>
      <c r="K163" s="158">
        <v>45.369660000000003</v>
      </c>
      <c r="L163" s="161">
        <v>4.3106499999999999</v>
      </c>
    </row>
    <row r="164" spans="1:12" x14ac:dyDescent="0.25">
      <c r="A164" s="160" t="s">
        <v>338</v>
      </c>
      <c r="B164" s="176">
        <v>263035</v>
      </c>
      <c r="C164" s="155">
        <v>3394</v>
      </c>
      <c r="D164" s="168">
        <v>300</v>
      </c>
      <c r="E164" s="158">
        <v>0.72145000000000004</v>
      </c>
      <c r="F164" s="161">
        <v>8.6573499999999992</v>
      </c>
      <c r="G164" s="165">
        <v>4.8561399999999999</v>
      </c>
      <c r="H164" s="158">
        <v>0.45671</v>
      </c>
      <c r="I164" s="158">
        <v>-0.9</v>
      </c>
      <c r="J164" s="158" t="s">
        <v>562</v>
      </c>
      <c r="K164" s="158">
        <v>24.659269999999999</v>
      </c>
      <c r="L164" s="161">
        <v>4.8476299999999997</v>
      </c>
    </row>
    <row r="165" spans="1:12" x14ac:dyDescent="0.25">
      <c r="A165" s="160" t="s">
        <v>339</v>
      </c>
      <c r="B165" s="176">
        <v>263036</v>
      </c>
      <c r="C165" s="155">
        <v>3420</v>
      </c>
      <c r="D165" s="168">
        <v>300</v>
      </c>
      <c r="E165" s="158">
        <v>0.69094999999999995</v>
      </c>
      <c r="F165" s="161">
        <v>8.2914399999999997</v>
      </c>
      <c r="G165" s="165">
        <v>2.0008599999999999</v>
      </c>
      <c r="H165" s="158">
        <v>0.44508999999999999</v>
      </c>
      <c r="I165" s="158">
        <v>-0.9</v>
      </c>
      <c r="J165" s="158" t="s">
        <v>562</v>
      </c>
      <c r="K165" s="158">
        <v>28.35135</v>
      </c>
      <c r="L165" s="161">
        <v>5.1439700000000004</v>
      </c>
    </row>
    <row r="166" spans="1:12" x14ac:dyDescent="0.25">
      <c r="A166" s="160" t="s">
        <v>340</v>
      </c>
      <c r="B166" s="176">
        <v>263037</v>
      </c>
      <c r="C166" s="155">
        <v>3421</v>
      </c>
      <c r="D166" s="168">
        <v>300</v>
      </c>
      <c r="E166" s="158">
        <v>0.71662000000000003</v>
      </c>
      <c r="F166" s="161">
        <v>8.5994200000000003</v>
      </c>
      <c r="G166" s="165">
        <v>3.1756600000000001</v>
      </c>
      <c r="H166" s="158">
        <v>0.42548999999999998</v>
      </c>
      <c r="I166" s="158">
        <v>4.4796500000000004</v>
      </c>
      <c r="J166" s="158">
        <v>2.0188899999999999</v>
      </c>
      <c r="K166" s="158">
        <v>26.327159999999999</v>
      </c>
      <c r="L166" s="161">
        <v>4.6979899999999999</v>
      </c>
    </row>
    <row r="167" spans="1:12" x14ac:dyDescent="0.25">
      <c r="A167" s="160" t="s">
        <v>341</v>
      </c>
      <c r="B167" s="176">
        <v>263038</v>
      </c>
      <c r="C167" s="155">
        <v>3422</v>
      </c>
      <c r="D167" s="168">
        <v>300</v>
      </c>
      <c r="E167" s="158">
        <v>0.73579000000000006</v>
      </c>
      <c r="F167" s="161">
        <v>8.8295100000000009</v>
      </c>
      <c r="G167" s="165">
        <v>3.64269</v>
      </c>
      <c r="H167" s="158">
        <v>0.46294000000000002</v>
      </c>
      <c r="I167" s="158">
        <v>8.5740400000000001</v>
      </c>
      <c r="J167" s="158">
        <v>2.24559</v>
      </c>
      <c r="K167" s="158">
        <v>18.699770000000001</v>
      </c>
      <c r="L167" s="161">
        <v>5.1006600000000004</v>
      </c>
    </row>
    <row r="168" spans="1:12" x14ac:dyDescent="0.25">
      <c r="A168" s="160" t="s">
        <v>342</v>
      </c>
      <c r="B168" s="176">
        <v>263039</v>
      </c>
      <c r="C168" s="155">
        <v>3423</v>
      </c>
      <c r="D168" s="168">
        <v>300</v>
      </c>
      <c r="E168" s="158">
        <v>0.65754999999999997</v>
      </c>
      <c r="F168" s="161">
        <v>7.8905900000000004</v>
      </c>
      <c r="G168" s="165">
        <v>2.6274299999999999</v>
      </c>
      <c r="H168" s="158">
        <v>0.43085000000000001</v>
      </c>
      <c r="I168" s="158">
        <v>-0.9</v>
      </c>
      <c r="J168" s="158" t="s">
        <v>562</v>
      </c>
      <c r="K168" s="158">
        <v>24.371500000000001</v>
      </c>
      <c r="L168" s="161">
        <v>4.9006400000000001</v>
      </c>
    </row>
    <row r="169" spans="1:12" x14ac:dyDescent="0.25">
      <c r="A169" s="160" t="s">
        <v>343</v>
      </c>
      <c r="B169" s="176">
        <v>263040</v>
      </c>
      <c r="C169" s="155">
        <v>3424</v>
      </c>
      <c r="D169" s="168">
        <v>300</v>
      </c>
      <c r="E169" s="158">
        <v>0.71938000000000002</v>
      </c>
      <c r="F169" s="161">
        <v>8.6325000000000003</v>
      </c>
      <c r="G169" s="165">
        <v>4.1345000000000001</v>
      </c>
      <c r="H169" s="158">
        <v>0.45144000000000001</v>
      </c>
      <c r="I169" s="158">
        <v>-0.9</v>
      </c>
      <c r="J169" s="158" t="s">
        <v>562</v>
      </c>
      <c r="K169" s="158">
        <v>23.60849</v>
      </c>
      <c r="L169" s="161">
        <v>4.8569199999999997</v>
      </c>
    </row>
    <row r="170" spans="1:12" x14ac:dyDescent="0.25">
      <c r="A170" s="160" t="s">
        <v>344</v>
      </c>
      <c r="B170" s="176">
        <v>263042</v>
      </c>
      <c r="C170" s="155">
        <v>3426</v>
      </c>
      <c r="D170" s="168">
        <v>300</v>
      </c>
      <c r="E170" s="158">
        <v>0.74077999999999999</v>
      </c>
      <c r="F170" s="161">
        <v>8.8893500000000003</v>
      </c>
      <c r="G170" s="165">
        <v>4.1517200000000001</v>
      </c>
      <c r="H170" s="158">
        <v>0.46089999999999998</v>
      </c>
      <c r="I170" s="158">
        <v>-0.9</v>
      </c>
      <c r="J170" s="158" t="s">
        <v>562</v>
      </c>
      <c r="K170" s="158">
        <v>26.462820000000001</v>
      </c>
      <c r="L170" s="161">
        <v>5.0618800000000004</v>
      </c>
    </row>
    <row r="171" spans="1:12" x14ac:dyDescent="0.25">
      <c r="A171" s="160" t="s">
        <v>345</v>
      </c>
      <c r="B171" s="176">
        <v>263043</v>
      </c>
      <c r="C171" s="155">
        <v>3428</v>
      </c>
      <c r="D171" s="168">
        <v>300</v>
      </c>
      <c r="E171" s="158">
        <v>0.74016999999999999</v>
      </c>
      <c r="F171" s="161">
        <v>8.8820599999999992</v>
      </c>
      <c r="G171" s="165">
        <v>5.7237499999999999</v>
      </c>
      <c r="H171" s="158">
        <v>0.45634000000000002</v>
      </c>
      <c r="I171" s="158">
        <v>-0.9</v>
      </c>
      <c r="J171" s="158" t="s">
        <v>562</v>
      </c>
      <c r="K171" s="158">
        <v>24.594460000000002</v>
      </c>
      <c r="L171" s="161">
        <v>4.7370999999999999</v>
      </c>
    </row>
    <row r="172" spans="1:12" x14ac:dyDescent="0.25">
      <c r="A172" s="160" t="s">
        <v>346</v>
      </c>
      <c r="B172" s="176">
        <v>263044</v>
      </c>
      <c r="C172" s="155">
        <v>3429</v>
      </c>
      <c r="D172" s="168">
        <v>300</v>
      </c>
      <c r="E172" s="158">
        <v>0.62080999999999997</v>
      </c>
      <c r="F172" s="161">
        <v>7.4496799999999999</v>
      </c>
      <c r="G172" s="165">
        <v>1.8523400000000001</v>
      </c>
      <c r="H172" s="158">
        <v>0.40436</v>
      </c>
      <c r="I172" s="158">
        <v>-0.9</v>
      </c>
      <c r="J172" s="158" t="s">
        <v>562</v>
      </c>
      <c r="K172" s="158">
        <v>18.697700000000001</v>
      </c>
      <c r="L172" s="161">
        <v>4.5308799999999998</v>
      </c>
    </row>
    <row r="173" spans="1:12" x14ac:dyDescent="0.25">
      <c r="A173" s="160" t="s">
        <v>347</v>
      </c>
      <c r="B173" s="176">
        <v>263045</v>
      </c>
      <c r="C173" s="155">
        <v>3430</v>
      </c>
      <c r="D173" s="168">
        <v>300</v>
      </c>
      <c r="E173" s="158">
        <v>0.63151999999999997</v>
      </c>
      <c r="F173" s="161">
        <v>7.5782600000000002</v>
      </c>
      <c r="G173" s="165">
        <v>2.2194099999999999</v>
      </c>
      <c r="H173" s="158">
        <v>0.37058000000000002</v>
      </c>
      <c r="I173" s="158">
        <v>6.0610200000000001</v>
      </c>
      <c r="J173" s="158">
        <v>1.7957799999999999</v>
      </c>
      <c r="K173" s="158">
        <v>6.3677900000000003</v>
      </c>
      <c r="L173" s="161">
        <v>4.0885999999999996</v>
      </c>
    </row>
    <row r="174" spans="1:12" x14ac:dyDescent="0.25">
      <c r="A174" s="160" t="s">
        <v>348</v>
      </c>
      <c r="B174" s="176">
        <v>263046</v>
      </c>
      <c r="C174" s="155">
        <v>3431</v>
      </c>
      <c r="D174" s="168">
        <v>300</v>
      </c>
      <c r="E174" s="158">
        <v>0.61819999999999997</v>
      </c>
      <c r="F174" s="161">
        <v>7.4184099999999997</v>
      </c>
      <c r="G174" s="165">
        <v>1.5293000000000001</v>
      </c>
      <c r="H174" s="158">
        <v>0.39973999999999998</v>
      </c>
      <c r="I174" s="158">
        <v>-0.9</v>
      </c>
      <c r="J174" s="158" t="s">
        <v>562</v>
      </c>
      <c r="K174" s="158">
        <v>17.297969999999999</v>
      </c>
      <c r="L174" s="161">
        <v>4.6835599999999999</v>
      </c>
    </row>
    <row r="175" spans="1:12" x14ac:dyDescent="0.25">
      <c r="A175" s="160" t="s">
        <v>349</v>
      </c>
      <c r="B175" s="176">
        <v>263047</v>
      </c>
      <c r="C175" s="155">
        <v>3432</v>
      </c>
      <c r="D175" s="168">
        <v>300</v>
      </c>
      <c r="E175" s="158">
        <v>0.61095999999999995</v>
      </c>
      <c r="F175" s="161">
        <v>7.3315299999999999</v>
      </c>
      <c r="G175" s="165">
        <v>1.3382799999999999</v>
      </c>
      <c r="H175" s="158">
        <v>0.36436000000000002</v>
      </c>
      <c r="I175" s="158">
        <v>1.8580399999999999</v>
      </c>
      <c r="J175" s="158">
        <v>1.7924899999999999</v>
      </c>
      <c r="K175" s="158">
        <v>14.587429999999999</v>
      </c>
      <c r="L175" s="161">
        <v>4.1779700000000002</v>
      </c>
    </row>
    <row r="176" spans="1:12" x14ac:dyDescent="0.25">
      <c r="A176" s="160" t="s">
        <v>350</v>
      </c>
      <c r="B176" s="176">
        <v>263048</v>
      </c>
      <c r="C176" s="155">
        <v>3433</v>
      </c>
      <c r="D176" s="168">
        <v>300</v>
      </c>
      <c r="E176" s="158">
        <v>0.62892000000000003</v>
      </c>
      <c r="F176" s="161">
        <v>7.5470800000000002</v>
      </c>
      <c r="G176" s="165">
        <v>4.1738600000000003</v>
      </c>
      <c r="H176" s="158">
        <v>0.41297</v>
      </c>
      <c r="I176" s="158">
        <v>2.4050799999999999</v>
      </c>
      <c r="J176" s="158">
        <v>1.85541</v>
      </c>
      <c r="K176" s="158">
        <v>-1.5</v>
      </c>
      <c r="L176" s="161" t="s">
        <v>562</v>
      </c>
    </row>
    <row r="177" spans="1:12" x14ac:dyDescent="0.25">
      <c r="A177" s="160" t="s">
        <v>351</v>
      </c>
      <c r="B177" s="176">
        <v>263049</v>
      </c>
      <c r="C177" s="155">
        <v>3434</v>
      </c>
      <c r="D177" s="168">
        <v>300</v>
      </c>
      <c r="E177" s="158">
        <v>0.62470000000000003</v>
      </c>
      <c r="F177" s="161">
        <v>7.4963600000000001</v>
      </c>
      <c r="G177" s="165">
        <v>1.9087000000000001</v>
      </c>
      <c r="H177" s="158">
        <v>0.37189</v>
      </c>
      <c r="I177" s="158">
        <v>3.4147799999999999</v>
      </c>
      <c r="J177" s="158">
        <v>1.8373699999999999</v>
      </c>
      <c r="K177" s="158">
        <v>12.268689999999999</v>
      </c>
      <c r="L177" s="161">
        <v>4.2407399999999997</v>
      </c>
    </row>
    <row r="178" spans="1:12" x14ac:dyDescent="0.25">
      <c r="A178" s="160" t="s">
        <v>352</v>
      </c>
      <c r="B178" s="176">
        <v>263050</v>
      </c>
      <c r="C178" s="155">
        <v>3435</v>
      </c>
      <c r="D178" s="168">
        <v>300</v>
      </c>
      <c r="E178" s="158">
        <v>0.61584000000000005</v>
      </c>
      <c r="F178" s="161">
        <v>7.39011</v>
      </c>
      <c r="G178" s="165">
        <v>2.2406299999999999</v>
      </c>
      <c r="H178" s="158">
        <v>0.38109999999999999</v>
      </c>
      <c r="I178" s="158">
        <v>4.9324300000000001</v>
      </c>
      <c r="J178" s="158">
        <v>1.82866</v>
      </c>
      <c r="K178" s="158">
        <v>-1.5</v>
      </c>
      <c r="L178" s="161" t="s">
        <v>562</v>
      </c>
    </row>
    <row r="179" spans="1:12" x14ac:dyDescent="0.25">
      <c r="A179" s="160" t="s">
        <v>353</v>
      </c>
      <c r="B179" s="176">
        <v>263051</v>
      </c>
      <c r="C179" s="155">
        <v>3436</v>
      </c>
      <c r="D179" s="168">
        <v>300</v>
      </c>
      <c r="E179" s="158">
        <v>0.63405999999999996</v>
      </c>
      <c r="F179" s="161">
        <v>7.6087300000000004</v>
      </c>
      <c r="G179" s="165">
        <v>2.5869499999999999</v>
      </c>
      <c r="H179" s="158">
        <v>0.39401000000000003</v>
      </c>
      <c r="I179" s="158">
        <v>8.1343999999999994</v>
      </c>
      <c r="J179" s="158">
        <v>1.8888799999999999</v>
      </c>
      <c r="K179" s="158">
        <v>6.5468799999999998</v>
      </c>
      <c r="L179" s="161">
        <v>4.2990199999999996</v>
      </c>
    </row>
    <row r="180" spans="1:12" x14ac:dyDescent="0.25">
      <c r="A180" s="160" t="s">
        <v>354</v>
      </c>
      <c r="B180" s="176">
        <v>263057</v>
      </c>
      <c r="C180" s="155">
        <v>3437</v>
      </c>
      <c r="D180" s="168">
        <v>300</v>
      </c>
      <c r="E180" s="158">
        <v>0.54020999999999997</v>
      </c>
      <c r="F180" s="161">
        <v>6.4825400000000002</v>
      </c>
      <c r="G180" s="165">
        <v>1.37954</v>
      </c>
      <c r="H180" s="158">
        <v>0.66913999999999996</v>
      </c>
      <c r="I180" s="158">
        <v>-0.9</v>
      </c>
      <c r="J180" s="158" t="s">
        <v>562</v>
      </c>
      <c r="K180" s="158">
        <v>19.818000000000001</v>
      </c>
      <c r="L180" s="161">
        <v>5.4190199999999997</v>
      </c>
    </row>
    <row r="181" spans="1:12" x14ac:dyDescent="0.25">
      <c r="A181" s="160" t="s">
        <v>355</v>
      </c>
      <c r="B181" s="176">
        <v>263058</v>
      </c>
      <c r="C181" s="155">
        <v>3438</v>
      </c>
      <c r="D181" s="168">
        <v>300</v>
      </c>
      <c r="E181" s="158">
        <v>0.55084</v>
      </c>
      <c r="F181" s="161">
        <v>6.6101299999999998</v>
      </c>
      <c r="G181" s="165">
        <v>-0.3</v>
      </c>
      <c r="H181" s="158" t="s">
        <v>562</v>
      </c>
      <c r="I181" s="158">
        <v>7.4735300000000002</v>
      </c>
      <c r="J181" s="158">
        <v>2.9310999999999998</v>
      </c>
      <c r="K181" s="158">
        <v>-1.5</v>
      </c>
      <c r="L181" s="161" t="s">
        <v>562</v>
      </c>
    </row>
    <row r="182" spans="1:12" x14ac:dyDescent="0.25">
      <c r="A182" s="160" t="s">
        <v>356</v>
      </c>
      <c r="B182" s="176">
        <v>263059</v>
      </c>
      <c r="C182" s="155">
        <v>3439</v>
      </c>
      <c r="D182" s="168">
        <v>300</v>
      </c>
      <c r="E182" s="158">
        <v>0.51739999999999997</v>
      </c>
      <c r="F182" s="161">
        <v>6.20878</v>
      </c>
      <c r="G182" s="165">
        <v>1.34077</v>
      </c>
      <c r="H182" s="158">
        <v>0.65812000000000004</v>
      </c>
      <c r="I182" s="158">
        <v>7.2270200000000004</v>
      </c>
      <c r="J182" s="158">
        <v>2.45628</v>
      </c>
      <c r="K182" s="158">
        <v>-1.5</v>
      </c>
      <c r="L182" s="161" t="s">
        <v>562</v>
      </c>
    </row>
    <row r="183" spans="1:12" x14ac:dyDescent="0.25">
      <c r="A183" s="160" t="s">
        <v>357</v>
      </c>
      <c r="B183" s="176">
        <v>263060</v>
      </c>
      <c r="C183" s="155">
        <v>3440</v>
      </c>
      <c r="D183" s="168">
        <v>300</v>
      </c>
      <c r="E183" s="158">
        <v>0.53595999999999999</v>
      </c>
      <c r="F183" s="161">
        <v>6.4315600000000002</v>
      </c>
      <c r="G183" s="165">
        <v>1.47726</v>
      </c>
      <c r="H183" s="158">
        <v>0.77054</v>
      </c>
      <c r="I183" s="158">
        <v>-0.9</v>
      </c>
      <c r="J183" s="158" t="s">
        <v>562</v>
      </c>
      <c r="K183" s="158">
        <v>-1.5</v>
      </c>
      <c r="L183" s="161" t="s">
        <v>562</v>
      </c>
    </row>
    <row r="184" spans="1:12" x14ac:dyDescent="0.25">
      <c r="A184" s="160" t="s">
        <v>358</v>
      </c>
      <c r="B184" s="176">
        <v>263061</v>
      </c>
      <c r="C184" s="155">
        <v>3441</v>
      </c>
      <c r="D184" s="168">
        <v>300</v>
      </c>
      <c r="E184" s="158">
        <v>0.53293999999999997</v>
      </c>
      <c r="F184" s="161">
        <v>6.3952299999999997</v>
      </c>
      <c r="G184" s="165">
        <v>-0.3</v>
      </c>
      <c r="H184" s="158" t="s">
        <v>562</v>
      </c>
      <c r="I184" s="158">
        <v>8.7575699999999994</v>
      </c>
      <c r="J184" s="158">
        <v>2.6813199999999999</v>
      </c>
      <c r="K184" s="158">
        <v>-1.5</v>
      </c>
      <c r="L184" s="161" t="s">
        <v>562</v>
      </c>
    </row>
    <row r="185" spans="1:12" x14ac:dyDescent="0.25">
      <c r="A185" s="160" t="s">
        <v>359</v>
      </c>
      <c r="B185" s="176">
        <v>263062</v>
      </c>
      <c r="C185" s="155">
        <v>3442</v>
      </c>
      <c r="D185" s="168">
        <v>300</v>
      </c>
      <c r="E185" s="158">
        <v>0.53839999999999999</v>
      </c>
      <c r="F185" s="161">
        <v>6.4607799999999997</v>
      </c>
      <c r="G185" s="165">
        <v>0.79464000000000001</v>
      </c>
      <c r="H185" s="158">
        <v>0.72702</v>
      </c>
      <c r="I185" s="158">
        <v>5.8246000000000002</v>
      </c>
      <c r="J185" s="158">
        <v>2.7454999999999998</v>
      </c>
      <c r="K185" s="158">
        <v>-1.5</v>
      </c>
      <c r="L185" s="161" t="s">
        <v>562</v>
      </c>
    </row>
    <row r="186" spans="1:12" x14ac:dyDescent="0.25">
      <c r="A186" s="160" t="s">
        <v>360</v>
      </c>
      <c r="B186" s="176">
        <v>263063</v>
      </c>
      <c r="C186" s="155">
        <v>3443</v>
      </c>
      <c r="D186" s="168">
        <v>300</v>
      </c>
      <c r="E186" s="158">
        <v>0.54298999999999997</v>
      </c>
      <c r="F186" s="161">
        <v>6.5159099999999999</v>
      </c>
      <c r="G186" s="165">
        <v>1.59494</v>
      </c>
      <c r="H186" s="158">
        <v>0.74772000000000005</v>
      </c>
      <c r="I186" s="158">
        <v>-0.9</v>
      </c>
      <c r="J186" s="158" t="s">
        <v>562</v>
      </c>
      <c r="K186" s="158">
        <v>-1.5</v>
      </c>
      <c r="L186" s="161" t="s">
        <v>562</v>
      </c>
    </row>
    <row r="187" spans="1:12" x14ac:dyDescent="0.25">
      <c r="A187" s="160" t="s">
        <v>361</v>
      </c>
      <c r="B187" s="176">
        <v>263064</v>
      </c>
      <c r="C187" s="155">
        <v>3444</v>
      </c>
      <c r="D187" s="168">
        <v>300</v>
      </c>
      <c r="E187" s="158">
        <v>0.51387000000000005</v>
      </c>
      <c r="F187" s="161">
        <v>6.1664700000000003</v>
      </c>
      <c r="G187" s="165">
        <v>0.85377000000000003</v>
      </c>
      <c r="H187" s="158">
        <v>0.75446000000000002</v>
      </c>
      <c r="I187" s="158">
        <v>-0.9</v>
      </c>
      <c r="J187" s="158" t="s">
        <v>562</v>
      </c>
      <c r="K187" s="158">
        <v>-1.5</v>
      </c>
      <c r="L187" s="161" t="s">
        <v>562</v>
      </c>
    </row>
    <row r="188" spans="1:12" x14ac:dyDescent="0.25">
      <c r="A188" s="160" t="s">
        <v>362</v>
      </c>
      <c r="B188" s="176">
        <v>263065</v>
      </c>
      <c r="C188" s="155">
        <v>3445</v>
      </c>
      <c r="D188" s="168">
        <v>300</v>
      </c>
      <c r="E188" s="158">
        <v>0.55911</v>
      </c>
      <c r="F188" s="161">
        <v>6.7092999999999998</v>
      </c>
      <c r="G188" s="165">
        <v>1.7242999999999999</v>
      </c>
      <c r="H188" s="158">
        <v>0.79625999999999997</v>
      </c>
      <c r="I188" s="158">
        <v>9.0118500000000008</v>
      </c>
      <c r="J188" s="158">
        <v>2.93614</v>
      </c>
      <c r="K188" s="158">
        <v>-1.5</v>
      </c>
      <c r="L188" s="161" t="s">
        <v>562</v>
      </c>
    </row>
    <row r="189" spans="1:12" x14ac:dyDescent="0.25">
      <c r="A189" s="160" t="s">
        <v>363</v>
      </c>
      <c r="B189" s="176">
        <v>263066</v>
      </c>
      <c r="C189" s="155">
        <v>3446</v>
      </c>
      <c r="D189" s="168">
        <v>300</v>
      </c>
      <c r="E189" s="158">
        <v>0.53647</v>
      </c>
      <c r="F189" s="161">
        <v>6.4376300000000004</v>
      </c>
      <c r="G189" s="165">
        <v>-0.3</v>
      </c>
      <c r="H189" s="158" t="s">
        <v>562</v>
      </c>
      <c r="I189" s="158">
        <v>4.0687300000000004</v>
      </c>
      <c r="J189" s="158">
        <v>2.5000900000000001</v>
      </c>
      <c r="K189" s="158">
        <v>6.9691400000000003</v>
      </c>
      <c r="L189" s="161">
        <v>5.3662999999999998</v>
      </c>
    </row>
    <row r="190" spans="1:12" x14ac:dyDescent="0.25">
      <c r="A190" s="160" t="s">
        <v>364</v>
      </c>
      <c r="B190" s="176">
        <v>263067</v>
      </c>
      <c r="C190" s="155">
        <v>3447</v>
      </c>
      <c r="D190" s="168">
        <v>300</v>
      </c>
      <c r="E190" s="158">
        <v>0.55208000000000002</v>
      </c>
      <c r="F190" s="161">
        <v>6.625</v>
      </c>
      <c r="G190" s="165">
        <v>-0.3</v>
      </c>
      <c r="H190" s="158" t="s">
        <v>562</v>
      </c>
      <c r="I190" s="158">
        <v>8.1920199999999994</v>
      </c>
      <c r="J190" s="158">
        <v>2.7988300000000002</v>
      </c>
      <c r="K190" s="158">
        <v>-1.5</v>
      </c>
      <c r="L190" s="161" t="s">
        <v>562</v>
      </c>
    </row>
    <row r="191" spans="1:12" x14ac:dyDescent="0.25">
      <c r="A191" s="160" t="s">
        <v>365</v>
      </c>
      <c r="B191" s="176">
        <v>263068</v>
      </c>
      <c r="C191" s="155">
        <v>3448</v>
      </c>
      <c r="D191" s="168">
        <v>300</v>
      </c>
      <c r="E191" s="158">
        <v>0.51987000000000005</v>
      </c>
      <c r="F191" s="161">
        <v>6.2384500000000003</v>
      </c>
      <c r="G191" s="165">
        <v>-0.3</v>
      </c>
      <c r="H191" s="158" t="s">
        <v>562</v>
      </c>
      <c r="I191" s="158">
        <v>-0.9</v>
      </c>
      <c r="J191" s="158" t="s">
        <v>562</v>
      </c>
      <c r="K191" s="158">
        <v>8.2579700000000003</v>
      </c>
      <c r="L191" s="161">
        <v>5.6128900000000002</v>
      </c>
    </row>
    <row r="192" spans="1:12" x14ac:dyDescent="0.25">
      <c r="A192" s="160" t="s">
        <v>366</v>
      </c>
      <c r="B192" s="176">
        <v>263052</v>
      </c>
      <c r="C192" s="155">
        <v>3449</v>
      </c>
      <c r="D192" s="168">
        <v>300</v>
      </c>
      <c r="E192" s="158">
        <v>0.58298000000000005</v>
      </c>
      <c r="F192" s="161">
        <v>6.9958</v>
      </c>
      <c r="G192" s="165">
        <v>4.6932499999999999</v>
      </c>
      <c r="H192" s="158">
        <v>0.78156000000000003</v>
      </c>
      <c r="I192" s="158">
        <v>8.9592100000000006</v>
      </c>
      <c r="J192" s="158">
        <v>2.8133300000000001</v>
      </c>
      <c r="K192" s="158">
        <v>-1.5</v>
      </c>
      <c r="L192" s="161" t="s">
        <v>562</v>
      </c>
    </row>
    <row r="193" spans="1:12" x14ac:dyDescent="0.25">
      <c r="A193" s="160" t="s">
        <v>367</v>
      </c>
      <c r="B193" s="176">
        <v>263053</v>
      </c>
      <c r="C193" s="155">
        <v>3450</v>
      </c>
      <c r="D193" s="168">
        <v>300</v>
      </c>
      <c r="E193" s="158">
        <v>0.58425000000000005</v>
      </c>
      <c r="F193" s="161">
        <v>7.01098</v>
      </c>
      <c r="G193" s="165">
        <v>1.70672</v>
      </c>
      <c r="H193" s="158">
        <v>0.73804999999999998</v>
      </c>
      <c r="I193" s="158">
        <v>4.9811199999999998</v>
      </c>
      <c r="J193" s="158">
        <v>2.7930199999999998</v>
      </c>
      <c r="K193" s="158">
        <v>17.069030000000001</v>
      </c>
      <c r="L193" s="161">
        <v>6.04359</v>
      </c>
    </row>
    <row r="194" spans="1:12" x14ac:dyDescent="0.25">
      <c r="A194" s="160" t="s">
        <v>368</v>
      </c>
      <c r="B194" s="176">
        <v>263054</v>
      </c>
      <c r="C194" s="155">
        <v>3451</v>
      </c>
      <c r="D194" s="168">
        <v>300</v>
      </c>
      <c r="E194" s="158">
        <v>0.58223000000000003</v>
      </c>
      <c r="F194" s="161">
        <v>6.9867699999999999</v>
      </c>
      <c r="G194" s="165">
        <v>5.7702600000000004</v>
      </c>
      <c r="H194" s="158">
        <v>0.86783999999999994</v>
      </c>
      <c r="I194" s="158">
        <v>9.6990499999999997</v>
      </c>
      <c r="J194" s="158">
        <v>3.01559</v>
      </c>
      <c r="K194" s="158">
        <v>-1.5</v>
      </c>
      <c r="L194" s="161" t="s">
        <v>562</v>
      </c>
    </row>
    <row r="195" spans="1:12" x14ac:dyDescent="0.25">
      <c r="A195" s="160" t="s">
        <v>369</v>
      </c>
      <c r="B195" s="176">
        <v>263055</v>
      </c>
      <c r="C195" s="155">
        <v>3452</v>
      </c>
      <c r="D195" s="168">
        <v>300</v>
      </c>
      <c r="E195" s="158">
        <v>0.60924999999999996</v>
      </c>
      <c r="F195" s="161">
        <v>7.3109599999999997</v>
      </c>
      <c r="G195" s="165">
        <v>4.1993299999999998</v>
      </c>
      <c r="H195" s="158">
        <v>0.79474999999999996</v>
      </c>
      <c r="I195" s="158">
        <v>11.22212</v>
      </c>
      <c r="J195" s="158">
        <v>2.9050600000000002</v>
      </c>
      <c r="K195" s="158">
        <v>-1.5</v>
      </c>
      <c r="L195" s="161" t="s">
        <v>562</v>
      </c>
    </row>
    <row r="196" spans="1:12" x14ac:dyDescent="0.25">
      <c r="A196" s="160" t="s">
        <v>370</v>
      </c>
      <c r="B196" s="176">
        <v>263056</v>
      </c>
      <c r="C196" s="155">
        <v>3453</v>
      </c>
      <c r="D196" s="168">
        <v>300</v>
      </c>
      <c r="E196" s="158">
        <v>0.53868000000000005</v>
      </c>
      <c r="F196" s="161">
        <v>6.4641400000000004</v>
      </c>
      <c r="G196" s="165">
        <v>2.8028900000000001</v>
      </c>
      <c r="H196" s="158">
        <v>0.73975000000000002</v>
      </c>
      <c r="I196" s="158">
        <v>10.620839999999999</v>
      </c>
      <c r="J196" s="158">
        <v>2.7134399999999999</v>
      </c>
      <c r="K196" s="158">
        <v>-1.5</v>
      </c>
      <c r="L196" s="161" t="s">
        <v>562</v>
      </c>
    </row>
    <row r="197" spans="1:12" x14ac:dyDescent="0.25">
      <c r="A197" s="160" t="s">
        <v>371</v>
      </c>
      <c r="B197" s="176">
        <v>263101</v>
      </c>
      <c r="C197" s="155">
        <v>3454</v>
      </c>
      <c r="D197" s="168">
        <v>300</v>
      </c>
      <c r="E197" s="158">
        <v>0.53188999999999997</v>
      </c>
      <c r="F197" s="161">
        <v>6.3827299999999996</v>
      </c>
      <c r="G197" s="165">
        <v>1.5208200000000001</v>
      </c>
      <c r="H197" s="158">
        <v>0.76231000000000004</v>
      </c>
      <c r="I197" s="158">
        <v>-0.9</v>
      </c>
      <c r="J197" s="158" t="s">
        <v>562</v>
      </c>
      <c r="K197" s="158">
        <v>-1.5</v>
      </c>
      <c r="L197" s="161" t="s">
        <v>562</v>
      </c>
    </row>
    <row r="198" spans="1:12" x14ac:dyDescent="0.25">
      <c r="A198" s="160" t="s">
        <v>372</v>
      </c>
      <c r="B198" s="176">
        <v>263102</v>
      </c>
      <c r="C198" s="155">
        <v>3455</v>
      </c>
      <c r="D198" s="168">
        <v>300</v>
      </c>
      <c r="E198" s="158">
        <v>0.54505000000000003</v>
      </c>
      <c r="F198" s="161">
        <v>6.54061</v>
      </c>
      <c r="G198" s="165">
        <v>2.2822900000000002</v>
      </c>
      <c r="H198" s="158">
        <v>0.83774000000000004</v>
      </c>
      <c r="I198" s="158">
        <v>-0.9</v>
      </c>
      <c r="J198" s="158" t="s">
        <v>562</v>
      </c>
      <c r="K198" s="158">
        <v>-1.5</v>
      </c>
      <c r="L198" s="161" t="s">
        <v>562</v>
      </c>
    </row>
    <row r="199" spans="1:12" x14ac:dyDescent="0.25">
      <c r="A199" s="160" t="s">
        <v>373</v>
      </c>
      <c r="B199" s="176">
        <v>263103</v>
      </c>
      <c r="C199" s="155">
        <v>3456</v>
      </c>
      <c r="D199" s="168">
        <v>300</v>
      </c>
      <c r="E199" s="158">
        <v>0.55535000000000001</v>
      </c>
      <c r="F199" s="161">
        <v>6.6641500000000002</v>
      </c>
      <c r="G199" s="165">
        <v>2.1248</v>
      </c>
      <c r="H199" s="158">
        <v>0.77115</v>
      </c>
      <c r="I199" s="158">
        <v>-0.9</v>
      </c>
      <c r="J199" s="158" t="s">
        <v>562</v>
      </c>
      <c r="K199" s="158">
        <v>11.841150000000001</v>
      </c>
      <c r="L199" s="161">
        <v>6.0706699999999998</v>
      </c>
    </row>
    <row r="200" spans="1:12" x14ac:dyDescent="0.25">
      <c r="A200" s="160" t="s">
        <v>374</v>
      </c>
      <c r="B200" s="176">
        <v>263104</v>
      </c>
      <c r="C200" s="155">
        <v>3457</v>
      </c>
      <c r="D200" s="168">
        <v>300</v>
      </c>
      <c r="E200" s="158">
        <v>0.57011999999999996</v>
      </c>
      <c r="F200" s="161">
        <v>6.8414299999999999</v>
      </c>
      <c r="G200" s="165">
        <v>1.3063499999999999</v>
      </c>
      <c r="H200" s="158">
        <v>0.70787999999999995</v>
      </c>
      <c r="I200" s="158">
        <v>3.3825500000000002</v>
      </c>
      <c r="J200" s="158">
        <v>2.69096</v>
      </c>
      <c r="K200" s="158">
        <v>15.56443</v>
      </c>
      <c r="L200" s="161">
        <v>5.7571399999999997</v>
      </c>
    </row>
    <row r="201" spans="1:12" x14ac:dyDescent="0.25">
      <c r="A201" s="160" t="s">
        <v>375</v>
      </c>
      <c r="B201" s="176">
        <v>263105</v>
      </c>
      <c r="C201" s="155">
        <v>3458</v>
      </c>
      <c r="D201" s="168">
        <v>300</v>
      </c>
      <c r="E201" s="158">
        <v>0.50809000000000004</v>
      </c>
      <c r="F201" s="161">
        <v>6.0970500000000003</v>
      </c>
      <c r="G201" s="165">
        <v>-0.3</v>
      </c>
      <c r="H201" s="158" t="s">
        <v>562</v>
      </c>
      <c r="I201" s="158">
        <v>-0.9</v>
      </c>
      <c r="J201" s="158" t="s">
        <v>562</v>
      </c>
      <c r="K201" s="158">
        <v>-1.5</v>
      </c>
      <c r="L201" s="161" t="s">
        <v>562</v>
      </c>
    </row>
    <row r="202" spans="1:12" x14ac:dyDescent="0.25">
      <c r="A202" s="160" t="s">
        <v>376</v>
      </c>
      <c r="B202" s="176">
        <v>263106</v>
      </c>
      <c r="C202" s="155">
        <v>3459</v>
      </c>
      <c r="D202" s="168">
        <v>300</v>
      </c>
      <c r="E202" s="158">
        <v>0.51748000000000005</v>
      </c>
      <c r="F202" s="161">
        <v>6.2098100000000001</v>
      </c>
      <c r="G202" s="165">
        <v>1.11311</v>
      </c>
      <c r="H202" s="158">
        <v>0.75714000000000004</v>
      </c>
      <c r="I202" s="158">
        <v>3.4288599999999998</v>
      </c>
      <c r="J202" s="158">
        <v>2.8239899999999998</v>
      </c>
      <c r="K202" s="158">
        <v>-1.5</v>
      </c>
      <c r="L202" s="161" t="s">
        <v>562</v>
      </c>
    </row>
    <row r="203" spans="1:12" x14ac:dyDescent="0.25">
      <c r="A203" s="160" t="s">
        <v>377</v>
      </c>
      <c r="B203" s="176">
        <v>263107</v>
      </c>
      <c r="C203" s="155">
        <v>3460</v>
      </c>
      <c r="D203" s="168">
        <v>300</v>
      </c>
      <c r="E203" s="158">
        <v>0.55935999999999997</v>
      </c>
      <c r="F203" s="161">
        <v>6.7123299999999997</v>
      </c>
      <c r="G203" s="165">
        <v>3.5991200000000001</v>
      </c>
      <c r="H203" s="158">
        <v>0.73394999999999999</v>
      </c>
      <c r="I203" s="158">
        <v>-0.9</v>
      </c>
      <c r="J203" s="158" t="s">
        <v>562</v>
      </c>
      <c r="K203" s="158">
        <v>9.4104100000000006</v>
      </c>
      <c r="L203" s="161">
        <v>5.6267500000000004</v>
      </c>
    </row>
    <row r="204" spans="1:12" x14ac:dyDescent="0.25">
      <c r="A204" s="160" t="s">
        <v>378</v>
      </c>
      <c r="B204" s="176">
        <v>263108</v>
      </c>
      <c r="C204" s="155">
        <v>3461</v>
      </c>
      <c r="D204" s="168">
        <v>300</v>
      </c>
      <c r="E204" s="158">
        <v>0.60216000000000003</v>
      </c>
      <c r="F204" s="161">
        <v>7.2258800000000001</v>
      </c>
      <c r="G204" s="165">
        <v>3.4055399999999998</v>
      </c>
      <c r="H204" s="158">
        <v>0.80815999999999999</v>
      </c>
      <c r="I204" s="158">
        <v>5.3787599999999998</v>
      </c>
      <c r="J204" s="158">
        <v>2.9110499999999999</v>
      </c>
      <c r="K204" s="158">
        <v>9.4426699999999997</v>
      </c>
      <c r="L204" s="161">
        <v>6.2544199999999996</v>
      </c>
    </row>
    <row r="205" spans="1:12" x14ac:dyDescent="0.25">
      <c r="A205" s="160" t="s">
        <v>379</v>
      </c>
      <c r="B205" s="176">
        <v>263109</v>
      </c>
      <c r="C205" s="155">
        <v>3462</v>
      </c>
      <c r="D205" s="168">
        <v>300</v>
      </c>
      <c r="E205" s="158">
        <v>0.56301000000000001</v>
      </c>
      <c r="F205" s="161">
        <v>6.7561600000000004</v>
      </c>
      <c r="G205" s="165">
        <v>1.7285600000000001</v>
      </c>
      <c r="H205" s="158">
        <v>0.70801999999999998</v>
      </c>
      <c r="I205" s="158">
        <v>-0.9</v>
      </c>
      <c r="J205" s="158" t="s">
        <v>562</v>
      </c>
      <c r="K205" s="158">
        <v>6.6371599999999997</v>
      </c>
      <c r="L205" s="161">
        <v>5.68804</v>
      </c>
    </row>
    <row r="206" spans="1:12" x14ac:dyDescent="0.25">
      <c r="A206" s="160" t="s">
        <v>380</v>
      </c>
      <c r="B206" s="176">
        <v>263110</v>
      </c>
      <c r="C206" s="155">
        <v>3463</v>
      </c>
      <c r="D206" s="168">
        <v>300</v>
      </c>
      <c r="E206" s="158">
        <v>0.57876000000000005</v>
      </c>
      <c r="F206" s="161">
        <v>6.9451000000000001</v>
      </c>
      <c r="G206" s="165">
        <v>3.3922599999999998</v>
      </c>
      <c r="H206" s="158">
        <v>0.75016000000000005</v>
      </c>
      <c r="I206" s="158">
        <v>-0.9</v>
      </c>
      <c r="J206" s="158" t="s">
        <v>562</v>
      </c>
      <c r="K206" s="158">
        <v>14.32376</v>
      </c>
      <c r="L206" s="161">
        <v>5.8029400000000004</v>
      </c>
    </row>
    <row r="207" spans="1:12" x14ac:dyDescent="0.25">
      <c r="A207" s="160" t="s">
        <v>381</v>
      </c>
      <c r="B207" s="176">
        <v>263111</v>
      </c>
      <c r="C207" s="155">
        <v>3464</v>
      </c>
      <c r="D207" s="168">
        <v>300</v>
      </c>
      <c r="E207" s="158">
        <v>0.59289000000000003</v>
      </c>
      <c r="F207" s="161">
        <v>7.1146799999999999</v>
      </c>
      <c r="G207" s="165">
        <v>2.7488100000000002</v>
      </c>
      <c r="H207" s="158">
        <v>0.72309999999999997</v>
      </c>
      <c r="I207" s="158">
        <v>4.01546</v>
      </c>
      <c r="J207" s="158">
        <v>2.6599300000000001</v>
      </c>
      <c r="K207" s="158">
        <v>8.34694</v>
      </c>
      <c r="L207" s="161">
        <v>5.7023299999999999</v>
      </c>
    </row>
    <row r="208" spans="1:12" x14ac:dyDescent="0.25">
      <c r="A208" s="160" t="s">
        <v>382</v>
      </c>
      <c r="B208" s="176">
        <v>263112</v>
      </c>
      <c r="C208" s="155">
        <v>3465</v>
      </c>
      <c r="D208" s="168">
        <v>300</v>
      </c>
      <c r="E208" s="158">
        <v>0.54801</v>
      </c>
      <c r="F208" s="161">
        <v>6.5760699999999996</v>
      </c>
      <c r="G208" s="165">
        <v>1.20305</v>
      </c>
      <c r="H208" s="158">
        <v>0.74045000000000005</v>
      </c>
      <c r="I208" s="158">
        <v>8.0854300000000006</v>
      </c>
      <c r="J208" s="158">
        <v>2.7803900000000001</v>
      </c>
      <c r="K208" s="158">
        <v>-1.5</v>
      </c>
      <c r="L208" s="161" t="s">
        <v>562</v>
      </c>
    </row>
    <row r="209" spans="1:12" x14ac:dyDescent="0.25">
      <c r="A209" s="160" t="s">
        <v>384</v>
      </c>
      <c r="B209" s="176">
        <v>611409</v>
      </c>
      <c r="C209" s="155">
        <v>3564</v>
      </c>
      <c r="D209" s="168">
        <v>300</v>
      </c>
      <c r="E209" s="158">
        <v>0.51473000000000002</v>
      </c>
      <c r="F209" s="161">
        <v>6.1767000000000003</v>
      </c>
      <c r="G209" s="165">
        <v>-0.3</v>
      </c>
      <c r="H209" s="158" t="s">
        <v>562</v>
      </c>
      <c r="I209" s="158">
        <v>1.38832</v>
      </c>
      <c r="J209" s="158">
        <v>0.42379</v>
      </c>
      <c r="K209" s="158">
        <v>-1.5</v>
      </c>
      <c r="L209" s="161" t="s">
        <v>562</v>
      </c>
    </row>
    <row r="210" spans="1:12" x14ac:dyDescent="0.25">
      <c r="A210" s="160" t="s">
        <v>385</v>
      </c>
      <c r="B210" s="176">
        <v>611410</v>
      </c>
      <c r="C210" s="155">
        <v>3556</v>
      </c>
      <c r="D210" s="168">
        <v>300</v>
      </c>
      <c r="E210" s="158">
        <v>0.57630000000000003</v>
      </c>
      <c r="F210" s="161">
        <v>6.9155800000000003</v>
      </c>
      <c r="G210" s="165">
        <v>-0.3</v>
      </c>
      <c r="H210" s="158" t="s">
        <v>562</v>
      </c>
      <c r="I210" s="158">
        <v>3.16452</v>
      </c>
      <c r="J210" s="158">
        <v>1.7974600000000001</v>
      </c>
      <c r="K210" s="158">
        <v>22.836760000000002</v>
      </c>
      <c r="L210" s="161">
        <v>4.1694800000000001</v>
      </c>
    </row>
    <row r="211" spans="1:12" x14ac:dyDescent="0.25">
      <c r="A211" s="160" t="s">
        <v>386</v>
      </c>
      <c r="B211" s="176">
        <v>611411</v>
      </c>
      <c r="C211" s="155">
        <v>3565</v>
      </c>
      <c r="D211" s="168">
        <v>300</v>
      </c>
      <c r="E211" s="158">
        <v>0.57786999999999999</v>
      </c>
      <c r="F211" s="161">
        <v>6.9344700000000001</v>
      </c>
      <c r="G211" s="165">
        <v>-0.3</v>
      </c>
      <c r="H211" s="158" t="s">
        <v>562</v>
      </c>
      <c r="I211" s="158">
        <v>1.0814900000000001</v>
      </c>
      <c r="J211" s="158">
        <v>0.44936999999999999</v>
      </c>
      <c r="K211" s="158">
        <v>8.8848199999999995</v>
      </c>
      <c r="L211" s="161">
        <v>1.5737399999999999</v>
      </c>
    </row>
    <row r="212" spans="1:12" x14ac:dyDescent="0.25">
      <c r="A212" s="160" t="s">
        <v>387</v>
      </c>
      <c r="B212" s="176">
        <v>611412</v>
      </c>
      <c r="C212" s="155">
        <v>3566</v>
      </c>
      <c r="D212" s="168">
        <v>300</v>
      </c>
      <c r="E212" s="158">
        <v>0.55335000000000001</v>
      </c>
      <c r="F212" s="161">
        <v>6.6401599999999998</v>
      </c>
      <c r="G212" s="165">
        <v>-0.3</v>
      </c>
      <c r="H212" s="158" t="s">
        <v>562</v>
      </c>
      <c r="I212" s="158">
        <v>1.4658899999999999</v>
      </c>
      <c r="J212" s="158">
        <v>0.43763000000000002</v>
      </c>
      <c r="K212" s="158">
        <v>4.88408</v>
      </c>
      <c r="L212" s="161">
        <v>1.5018199999999999</v>
      </c>
    </row>
    <row r="213" spans="1:12" x14ac:dyDescent="0.25">
      <c r="A213" s="160" t="s">
        <v>388</v>
      </c>
      <c r="B213" s="176">
        <v>611413</v>
      </c>
      <c r="C213" s="155">
        <v>3567</v>
      </c>
      <c r="D213" s="168">
        <v>300</v>
      </c>
      <c r="E213" s="158">
        <v>0.51631000000000005</v>
      </c>
      <c r="F213" s="161">
        <v>6.1957000000000004</v>
      </c>
      <c r="G213" s="165">
        <v>-0.3</v>
      </c>
      <c r="H213" s="158" t="s">
        <v>562</v>
      </c>
      <c r="I213" s="158">
        <v>-0.9</v>
      </c>
      <c r="J213" s="158" t="s">
        <v>562</v>
      </c>
      <c r="K213" s="158">
        <v>7.9623100000000004</v>
      </c>
      <c r="L213" s="161">
        <v>1.5687500000000001</v>
      </c>
    </row>
    <row r="214" spans="1:12" x14ac:dyDescent="0.25">
      <c r="A214" s="160" t="s">
        <v>389</v>
      </c>
      <c r="B214" s="176">
        <v>611414</v>
      </c>
      <c r="C214" s="155">
        <v>3568</v>
      </c>
      <c r="D214" s="168">
        <v>300</v>
      </c>
      <c r="E214" s="158">
        <v>0.51132999999999995</v>
      </c>
      <c r="F214" s="161">
        <v>6.1360099999999997</v>
      </c>
      <c r="G214" s="165">
        <v>-0.3</v>
      </c>
      <c r="H214" s="158" t="s">
        <v>562</v>
      </c>
      <c r="I214" s="158">
        <v>-0.9</v>
      </c>
      <c r="J214" s="158" t="s">
        <v>562</v>
      </c>
      <c r="K214" s="158">
        <v>3.1531099999999999</v>
      </c>
      <c r="L214" s="161">
        <v>1.5129699999999999</v>
      </c>
    </row>
    <row r="215" spans="1:12" x14ac:dyDescent="0.25">
      <c r="A215" s="160" t="s">
        <v>390</v>
      </c>
      <c r="B215" s="176">
        <v>611415</v>
      </c>
      <c r="C215" s="155">
        <v>3569</v>
      </c>
      <c r="D215" s="168">
        <v>300</v>
      </c>
      <c r="E215" s="158">
        <v>0.59423000000000004</v>
      </c>
      <c r="F215" s="161">
        <v>7.1307200000000002</v>
      </c>
      <c r="G215" s="165">
        <v>0.92047000000000001</v>
      </c>
      <c r="H215" s="158">
        <v>0.20294000000000001</v>
      </c>
      <c r="I215" s="158">
        <v>1.0550900000000001</v>
      </c>
      <c r="J215" s="158">
        <v>0.45823999999999998</v>
      </c>
      <c r="K215" s="158">
        <v>4.5020600000000002</v>
      </c>
      <c r="L215" s="161">
        <v>1.60246</v>
      </c>
    </row>
    <row r="216" spans="1:12" x14ac:dyDescent="0.25">
      <c r="A216" s="160" t="s">
        <v>391</v>
      </c>
      <c r="B216" s="176">
        <v>611416</v>
      </c>
      <c r="C216" s="155">
        <v>3557</v>
      </c>
      <c r="D216" s="168">
        <v>300</v>
      </c>
      <c r="E216" s="158">
        <v>0.55881999999999998</v>
      </c>
      <c r="F216" s="161">
        <v>6.7058499999999999</v>
      </c>
      <c r="G216" s="165">
        <v>1.6138399999999999</v>
      </c>
      <c r="H216" s="158">
        <v>0.37841999999999998</v>
      </c>
      <c r="I216" s="158">
        <v>-0.9</v>
      </c>
      <c r="J216" s="158" t="s">
        <v>562</v>
      </c>
      <c r="K216" s="158">
        <v>16.108730000000001</v>
      </c>
      <c r="L216" s="161">
        <v>4.3033000000000001</v>
      </c>
    </row>
    <row r="217" spans="1:12" x14ac:dyDescent="0.25">
      <c r="A217" s="160" t="s">
        <v>392</v>
      </c>
      <c r="B217" s="176">
        <v>611417</v>
      </c>
      <c r="C217" s="155">
        <v>3466</v>
      </c>
      <c r="D217" s="168">
        <v>300</v>
      </c>
      <c r="E217" s="158">
        <v>0.55464999999999998</v>
      </c>
      <c r="F217" s="161">
        <v>6.6558099999999998</v>
      </c>
      <c r="G217" s="165">
        <v>1.0893699999999999</v>
      </c>
      <c r="H217" s="158">
        <v>0.34356999999999999</v>
      </c>
      <c r="I217" s="158">
        <v>-0.9</v>
      </c>
      <c r="J217" s="158" t="s">
        <v>562</v>
      </c>
      <c r="K217" s="158">
        <v>9.0338999999999992</v>
      </c>
      <c r="L217" s="161">
        <v>3.8681100000000002</v>
      </c>
    </row>
    <row r="218" spans="1:12" x14ac:dyDescent="0.25">
      <c r="A218" s="160" t="s">
        <v>393</v>
      </c>
      <c r="B218" s="176">
        <v>611418</v>
      </c>
      <c r="C218" s="155">
        <v>3467</v>
      </c>
      <c r="D218" s="168">
        <v>300</v>
      </c>
      <c r="E218" s="158">
        <v>0.53203</v>
      </c>
      <c r="F218" s="161">
        <v>6.3843300000000003</v>
      </c>
      <c r="G218" s="165">
        <v>1.5070399999999999</v>
      </c>
      <c r="H218" s="158">
        <v>0.32297999999999999</v>
      </c>
      <c r="I218" s="158">
        <v>-0.9</v>
      </c>
      <c r="J218" s="158" t="s">
        <v>562</v>
      </c>
      <c r="K218" s="158">
        <v>5.2832999999999997</v>
      </c>
      <c r="L218" s="161">
        <v>3.5890399999999998</v>
      </c>
    </row>
    <row r="219" spans="1:12" x14ac:dyDescent="0.25">
      <c r="A219" s="160" t="s">
        <v>394</v>
      </c>
      <c r="B219" s="176">
        <v>611419</v>
      </c>
      <c r="C219" s="155">
        <v>3468</v>
      </c>
      <c r="D219" s="168">
        <v>300</v>
      </c>
      <c r="E219" s="158">
        <v>0.95467999999999997</v>
      </c>
      <c r="F219" s="161">
        <v>11.456200000000001</v>
      </c>
      <c r="G219" s="165">
        <v>7.7273100000000001</v>
      </c>
      <c r="H219" s="158">
        <v>0.55352999999999997</v>
      </c>
      <c r="I219" s="158">
        <v>-0.9</v>
      </c>
      <c r="J219" s="158" t="s">
        <v>562</v>
      </c>
      <c r="K219" s="158">
        <v>53.151220000000002</v>
      </c>
      <c r="L219" s="161">
        <v>5.7948500000000003</v>
      </c>
    </row>
    <row r="220" spans="1:12" x14ac:dyDescent="0.25">
      <c r="A220" s="160" t="s">
        <v>395</v>
      </c>
      <c r="B220" s="176">
        <v>611420</v>
      </c>
      <c r="C220" s="155">
        <v>3469</v>
      </c>
      <c r="D220" s="168">
        <v>300</v>
      </c>
      <c r="E220" s="158">
        <v>0.60992999999999997</v>
      </c>
      <c r="F220" s="161">
        <v>7.3191600000000001</v>
      </c>
      <c r="G220" s="165">
        <v>2.1768900000000002</v>
      </c>
      <c r="H220" s="158">
        <v>0.40927999999999998</v>
      </c>
      <c r="I220" s="158">
        <v>10.748620000000001</v>
      </c>
      <c r="J220" s="158">
        <v>2.0183</v>
      </c>
      <c r="K220" s="158">
        <v>-1.5</v>
      </c>
      <c r="L220" s="161" t="s">
        <v>562</v>
      </c>
    </row>
    <row r="221" spans="1:12" x14ac:dyDescent="0.25">
      <c r="A221" s="160" t="s">
        <v>396</v>
      </c>
      <c r="B221" s="176">
        <v>611421</v>
      </c>
      <c r="C221" s="155">
        <v>3470</v>
      </c>
      <c r="D221" s="168">
        <v>300</v>
      </c>
      <c r="E221" s="158">
        <v>0.52125999999999995</v>
      </c>
      <c r="F221" s="161">
        <v>6.2551500000000004</v>
      </c>
      <c r="G221" s="165">
        <v>-0.3</v>
      </c>
      <c r="H221" s="158" t="s">
        <v>562</v>
      </c>
      <c r="I221" s="158">
        <v>2.32667</v>
      </c>
      <c r="J221" s="158">
        <v>1.7604500000000001</v>
      </c>
      <c r="K221" s="158">
        <v>-1.5</v>
      </c>
      <c r="L221" s="161" t="s">
        <v>562</v>
      </c>
    </row>
    <row r="222" spans="1:12" x14ac:dyDescent="0.25">
      <c r="A222" s="160" t="s">
        <v>397</v>
      </c>
      <c r="B222" s="176">
        <v>611422</v>
      </c>
      <c r="C222" s="155">
        <v>3471</v>
      </c>
      <c r="D222" s="168">
        <v>300</v>
      </c>
      <c r="E222" s="158">
        <v>0.48325000000000001</v>
      </c>
      <c r="F222" s="161">
        <v>5.7990199999999996</v>
      </c>
      <c r="G222" s="165">
        <v>-0.3</v>
      </c>
      <c r="H222" s="158" t="s">
        <v>562</v>
      </c>
      <c r="I222" s="158">
        <v>-0.9</v>
      </c>
      <c r="J222" s="158" t="s">
        <v>562</v>
      </c>
      <c r="K222" s="158">
        <v>5.9413200000000002</v>
      </c>
      <c r="L222" s="161">
        <v>3.9716100000000001</v>
      </c>
    </row>
    <row r="223" spans="1:12" x14ac:dyDescent="0.25">
      <c r="A223" s="160" t="s">
        <v>398</v>
      </c>
      <c r="B223" s="176">
        <v>611423</v>
      </c>
      <c r="C223" s="155">
        <v>3472</v>
      </c>
      <c r="D223" s="168">
        <v>300</v>
      </c>
      <c r="E223" s="158">
        <v>0.53927000000000003</v>
      </c>
      <c r="F223" s="161">
        <v>6.47119</v>
      </c>
      <c r="G223" s="165">
        <v>0.69859000000000004</v>
      </c>
      <c r="H223" s="158">
        <v>0.67115000000000002</v>
      </c>
      <c r="I223" s="158">
        <v>3.4161199999999998</v>
      </c>
      <c r="J223" s="158">
        <v>2.53362</v>
      </c>
      <c r="K223" s="158">
        <v>-1.5</v>
      </c>
      <c r="L223" s="161" t="s">
        <v>562</v>
      </c>
    </row>
    <row r="224" spans="1:12" x14ac:dyDescent="0.25">
      <c r="A224" s="160" t="s">
        <v>399</v>
      </c>
      <c r="B224" s="176">
        <v>611424</v>
      </c>
      <c r="C224" s="155">
        <v>3574</v>
      </c>
      <c r="D224" s="168">
        <v>300</v>
      </c>
      <c r="E224" s="158">
        <v>0.51629999999999998</v>
      </c>
      <c r="F224" s="161">
        <v>6.1956600000000002</v>
      </c>
      <c r="G224" s="165">
        <v>-0.3</v>
      </c>
      <c r="H224" s="158" t="s">
        <v>562</v>
      </c>
      <c r="I224" s="158">
        <v>-0.9</v>
      </c>
      <c r="J224" s="158" t="s">
        <v>562</v>
      </c>
      <c r="K224" s="158">
        <v>-1.5</v>
      </c>
      <c r="L224" s="161" t="s">
        <v>562</v>
      </c>
    </row>
    <row r="225" spans="1:12" x14ac:dyDescent="0.25">
      <c r="A225" s="160" t="s">
        <v>400</v>
      </c>
      <c r="B225" s="176">
        <v>611425</v>
      </c>
      <c r="C225" s="155">
        <v>3473</v>
      </c>
      <c r="D225" s="168">
        <v>300</v>
      </c>
      <c r="E225" s="158">
        <v>0.50688999999999995</v>
      </c>
      <c r="F225" s="161">
        <v>6.0826599999999997</v>
      </c>
      <c r="G225" s="165">
        <v>0.73792000000000002</v>
      </c>
      <c r="H225" s="158">
        <v>0.69650000000000001</v>
      </c>
      <c r="I225" s="158">
        <v>-0.9</v>
      </c>
      <c r="J225" s="158" t="s">
        <v>562</v>
      </c>
      <c r="K225" s="158">
        <v>10.18938</v>
      </c>
      <c r="L225" s="161">
        <v>5.58948</v>
      </c>
    </row>
    <row r="226" spans="1:12" x14ac:dyDescent="0.25">
      <c r="A226" s="160" t="s">
        <v>401</v>
      </c>
      <c r="B226" s="176">
        <v>611426</v>
      </c>
      <c r="C226" s="155">
        <v>3474</v>
      </c>
      <c r="D226" s="168">
        <v>300</v>
      </c>
      <c r="E226" s="158">
        <v>0.51824999999999999</v>
      </c>
      <c r="F226" s="161">
        <v>6.2190500000000002</v>
      </c>
      <c r="G226" s="165">
        <v>-0.3</v>
      </c>
      <c r="H226" s="158" t="s">
        <v>562</v>
      </c>
      <c r="I226" s="158">
        <v>-0.9</v>
      </c>
      <c r="J226" s="158" t="s">
        <v>562</v>
      </c>
      <c r="K226" s="158">
        <v>8.2411399999999997</v>
      </c>
      <c r="L226" s="161">
        <v>5.5493399999999999</v>
      </c>
    </row>
    <row r="227" spans="1:12" x14ac:dyDescent="0.25">
      <c r="A227" s="160" t="s">
        <v>402</v>
      </c>
      <c r="B227" s="176">
        <v>611427</v>
      </c>
      <c r="C227" s="155">
        <v>3575</v>
      </c>
      <c r="D227" s="168">
        <v>300</v>
      </c>
      <c r="E227" s="158">
        <v>0.50848000000000004</v>
      </c>
      <c r="F227" s="161">
        <v>6.1017599999999996</v>
      </c>
      <c r="G227" s="165">
        <v>0.88846999999999998</v>
      </c>
      <c r="H227" s="158">
        <v>0.67381000000000002</v>
      </c>
      <c r="I227" s="158">
        <v>-0.9</v>
      </c>
      <c r="J227" s="158" t="s">
        <v>562</v>
      </c>
      <c r="K227" s="158">
        <v>-1.5</v>
      </c>
      <c r="L227" s="161" t="s">
        <v>562</v>
      </c>
    </row>
    <row r="228" spans="1:12" x14ac:dyDescent="0.25">
      <c r="A228" s="160" t="s">
        <v>403</v>
      </c>
      <c r="B228" s="176">
        <v>611428</v>
      </c>
      <c r="C228" s="155">
        <v>3475</v>
      </c>
      <c r="D228" s="168">
        <v>300</v>
      </c>
      <c r="E228" s="158">
        <v>0.51765000000000005</v>
      </c>
      <c r="F228" s="161">
        <v>6.2117899999999997</v>
      </c>
      <c r="G228" s="165">
        <v>-0.3</v>
      </c>
      <c r="H228" s="158" t="s">
        <v>562</v>
      </c>
      <c r="I228" s="158">
        <v>4.7529000000000003</v>
      </c>
      <c r="J228" s="158">
        <v>2.6446200000000002</v>
      </c>
      <c r="K228" s="158">
        <v>-1.5</v>
      </c>
      <c r="L228" s="161" t="s">
        <v>562</v>
      </c>
    </row>
    <row r="229" spans="1:12" x14ac:dyDescent="0.25">
      <c r="A229" s="160" t="s">
        <v>404</v>
      </c>
      <c r="B229" s="176">
        <v>611429</v>
      </c>
      <c r="C229" s="155">
        <v>3476</v>
      </c>
      <c r="D229" s="168">
        <v>300</v>
      </c>
      <c r="E229" s="158">
        <v>0.49918000000000001</v>
      </c>
      <c r="F229" s="161">
        <v>5.9901999999999997</v>
      </c>
      <c r="G229" s="165">
        <v>1.4870699999999999</v>
      </c>
      <c r="H229" s="158">
        <v>0.74350000000000005</v>
      </c>
      <c r="I229" s="158">
        <v>-0.9</v>
      </c>
      <c r="J229" s="158" t="s">
        <v>562</v>
      </c>
      <c r="K229" s="158">
        <v>-1.5</v>
      </c>
      <c r="L229" s="161" t="s">
        <v>562</v>
      </c>
    </row>
    <row r="230" spans="1:12" x14ac:dyDescent="0.25">
      <c r="A230" s="160" t="s">
        <v>405</v>
      </c>
      <c r="B230" s="176">
        <v>611430</v>
      </c>
      <c r="C230" s="155">
        <v>3477</v>
      </c>
      <c r="D230" s="168">
        <v>300</v>
      </c>
      <c r="E230" s="158">
        <v>0.51078000000000001</v>
      </c>
      <c r="F230" s="161">
        <v>6.1292999999999997</v>
      </c>
      <c r="G230" s="165">
        <v>0.98990999999999996</v>
      </c>
      <c r="H230" s="158">
        <v>0.75041999999999998</v>
      </c>
      <c r="I230" s="158">
        <v>-0.9</v>
      </c>
      <c r="J230" s="158" t="s">
        <v>562</v>
      </c>
      <c r="K230" s="158">
        <v>-1.5</v>
      </c>
      <c r="L230" s="161" t="s">
        <v>562</v>
      </c>
    </row>
    <row r="231" spans="1:12" x14ac:dyDescent="0.25">
      <c r="A231" s="160" t="s">
        <v>406</v>
      </c>
      <c r="B231" s="176">
        <v>611431</v>
      </c>
      <c r="C231" s="155">
        <v>3478</v>
      </c>
      <c r="D231" s="168">
        <v>300</v>
      </c>
      <c r="E231" s="158">
        <v>0.50590000000000002</v>
      </c>
      <c r="F231" s="161">
        <v>6.0707500000000003</v>
      </c>
      <c r="G231" s="165">
        <v>-0.3</v>
      </c>
      <c r="H231" s="158" t="s">
        <v>562</v>
      </c>
      <c r="I231" s="158">
        <v>-0.9</v>
      </c>
      <c r="J231" s="158" t="s">
        <v>562</v>
      </c>
      <c r="K231" s="158">
        <v>-1.5</v>
      </c>
      <c r="L231" s="161" t="s">
        <v>562</v>
      </c>
    </row>
    <row r="232" spans="1:12" x14ac:dyDescent="0.25">
      <c r="A232" s="160" t="s">
        <v>407</v>
      </c>
      <c r="B232" s="176">
        <v>611432</v>
      </c>
      <c r="C232" s="155">
        <v>3572</v>
      </c>
      <c r="D232" s="168">
        <v>300</v>
      </c>
      <c r="E232" s="158">
        <v>0.52132999999999996</v>
      </c>
      <c r="F232" s="161">
        <v>6.2559399999999998</v>
      </c>
      <c r="G232" s="165">
        <v>-0.3</v>
      </c>
      <c r="H232" s="158" t="s">
        <v>562</v>
      </c>
      <c r="I232" s="158">
        <v>-0.9</v>
      </c>
      <c r="J232" s="158" t="s">
        <v>562</v>
      </c>
      <c r="K232" s="158">
        <v>13.72936</v>
      </c>
      <c r="L232" s="161">
        <v>6.1882900000000003</v>
      </c>
    </row>
    <row r="233" spans="1:12" x14ac:dyDescent="0.25">
      <c r="A233" s="160" t="s">
        <v>408</v>
      </c>
      <c r="B233" s="176">
        <v>611433</v>
      </c>
      <c r="C233" s="155">
        <v>3479</v>
      </c>
      <c r="D233" s="168">
        <v>300</v>
      </c>
      <c r="E233" s="158">
        <v>0.48908000000000001</v>
      </c>
      <c r="F233" s="161">
        <v>5.86897</v>
      </c>
      <c r="G233" s="165">
        <v>0.98626000000000003</v>
      </c>
      <c r="H233" s="158">
        <v>0.70887999999999995</v>
      </c>
      <c r="I233" s="158">
        <v>-0.9</v>
      </c>
      <c r="J233" s="158" t="s">
        <v>562</v>
      </c>
      <c r="K233" s="158">
        <v>6.8264100000000001</v>
      </c>
      <c r="L233" s="161">
        <v>5.6382000000000003</v>
      </c>
    </row>
    <row r="234" spans="1:12" x14ac:dyDescent="0.25">
      <c r="A234" s="160" t="s">
        <v>409</v>
      </c>
      <c r="B234" s="176">
        <v>611434</v>
      </c>
      <c r="C234" s="155">
        <v>3480</v>
      </c>
      <c r="D234" s="168">
        <v>300</v>
      </c>
      <c r="E234" s="158">
        <v>0.57584999999999997</v>
      </c>
      <c r="F234" s="161">
        <v>6.9102499999999996</v>
      </c>
      <c r="G234" s="165">
        <v>2.9466600000000001</v>
      </c>
      <c r="H234" s="158">
        <v>0.78978999999999999</v>
      </c>
      <c r="I234" s="158">
        <v>-0.9</v>
      </c>
      <c r="J234" s="158" t="s">
        <v>562</v>
      </c>
      <c r="K234" s="158">
        <v>12.34539</v>
      </c>
      <c r="L234" s="161">
        <v>6.2313299999999998</v>
      </c>
    </row>
    <row r="235" spans="1:12" x14ac:dyDescent="0.25">
      <c r="A235" s="160" t="s">
        <v>410</v>
      </c>
      <c r="B235" s="176">
        <v>611435</v>
      </c>
      <c r="C235" s="155">
        <v>3481</v>
      </c>
      <c r="D235" s="168">
        <v>300</v>
      </c>
      <c r="E235" s="158">
        <v>0.56654000000000004</v>
      </c>
      <c r="F235" s="161">
        <v>6.7984200000000001</v>
      </c>
      <c r="G235" s="165">
        <v>1.9931700000000001</v>
      </c>
      <c r="H235" s="158">
        <v>0.72397999999999996</v>
      </c>
      <c r="I235" s="158">
        <v>-0.9</v>
      </c>
      <c r="J235" s="158" t="s">
        <v>562</v>
      </c>
      <c r="K235" s="158">
        <v>10.64091</v>
      </c>
      <c r="L235" s="161">
        <v>5.6943599999999996</v>
      </c>
    </row>
    <row r="236" spans="1:12" x14ac:dyDescent="0.25">
      <c r="A236" s="160" t="s">
        <v>411</v>
      </c>
      <c r="B236" s="176">
        <v>611436</v>
      </c>
      <c r="C236" s="155">
        <v>3576</v>
      </c>
      <c r="D236" s="168">
        <v>300</v>
      </c>
      <c r="E236" s="158">
        <v>0.49901000000000001</v>
      </c>
      <c r="F236" s="161">
        <v>5.9881099999999998</v>
      </c>
      <c r="G236" s="165">
        <v>1.19553</v>
      </c>
      <c r="H236" s="158">
        <v>0.74351999999999996</v>
      </c>
      <c r="I236" s="158">
        <v>-0.9</v>
      </c>
      <c r="J236" s="158" t="s">
        <v>562</v>
      </c>
      <c r="K236" s="158">
        <v>7.6761499999999998</v>
      </c>
      <c r="L236" s="161">
        <v>5.8349700000000002</v>
      </c>
    </row>
    <row r="237" spans="1:12" x14ac:dyDescent="0.25">
      <c r="A237" s="160" t="s">
        <v>412</v>
      </c>
      <c r="B237" s="176">
        <v>611437</v>
      </c>
      <c r="C237" s="155">
        <v>3563</v>
      </c>
      <c r="D237" s="168">
        <v>300</v>
      </c>
      <c r="E237" s="158">
        <v>0.50099000000000005</v>
      </c>
      <c r="F237" s="161">
        <v>6.0119300000000004</v>
      </c>
      <c r="G237" s="165">
        <v>-0.3</v>
      </c>
      <c r="H237" s="158" t="s">
        <v>562</v>
      </c>
      <c r="I237" s="158">
        <v>-0.9</v>
      </c>
      <c r="J237" s="158" t="s">
        <v>562</v>
      </c>
      <c r="K237" s="158">
        <v>-1.5</v>
      </c>
      <c r="L237" s="161" t="s">
        <v>562</v>
      </c>
    </row>
    <row r="238" spans="1:12" x14ac:dyDescent="0.25">
      <c r="A238" s="160" t="s">
        <v>413</v>
      </c>
      <c r="B238" s="176">
        <v>611438</v>
      </c>
      <c r="C238" s="155">
        <v>3482</v>
      </c>
      <c r="D238" s="168">
        <v>300</v>
      </c>
      <c r="E238" s="158">
        <v>0.58694000000000002</v>
      </c>
      <c r="F238" s="161">
        <v>7.0433199999999996</v>
      </c>
      <c r="G238" s="165">
        <v>-0.3</v>
      </c>
      <c r="H238" s="158" t="s">
        <v>562</v>
      </c>
      <c r="I238" s="158">
        <v>3.7450999999999999</v>
      </c>
      <c r="J238" s="158">
        <v>3.0514700000000001</v>
      </c>
      <c r="K238" s="158">
        <v>21.67849</v>
      </c>
      <c r="L238" s="161">
        <v>6.5614600000000003</v>
      </c>
    </row>
    <row r="239" spans="1:12" x14ac:dyDescent="0.25">
      <c r="A239" s="160" t="s">
        <v>414</v>
      </c>
      <c r="B239" s="176">
        <v>611439</v>
      </c>
      <c r="C239" s="155">
        <v>3483</v>
      </c>
      <c r="D239" s="168">
        <v>300</v>
      </c>
      <c r="E239" s="158">
        <v>0.70259000000000005</v>
      </c>
      <c r="F239" s="161">
        <v>8.4310700000000001</v>
      </c>
      <c r="G239" s="165">
        <v>-0.3</v>
      </c>
      <c r="H239" s="158" t="s">
        <v>562</v>
      </c>
      <c r="I239" s="158">
        <v>17.004580000000001</v>
      </c>
      <c r="J239" s="158">
        <v>3.1727799999999999</v>
      </c>
      <c r="K239" s="158">
        <v>32.093110000000003</v>
      </c>
      <c r="L239" s="161">
        <v>6.6952600000000002</v>
      </c>
    </row>
    <row r="240" spans="1:12" x14ac:dyDescent="0.25">
      <c r="A240" s="160" t="s">
        <v>415</v>
      </c>
      <c r="B240" s="176">
        <v>611440</v>
      </c>
      <c r="C240" s="155">
        <v>3484</v>
      </c>
      <c r="D240" s="168">
        <v>300</v>
      </c>
      <c r="E240" s="158">
        <v>0.52820999999999996</v>
      </c>
      <c r="F240" s="161">
        <v>6.33847</v>
      </c>
      <c r="G240" s="165">
        <v>2.0621100000000001</v>
      </c>
      <c r="H240" s="158">
        <v>0.75363000000000002</v>
      </c>
      <c r="I240" s="158">
        <v>-0.9</v>
      </c>
      <c r="J240" s="158" t="s">
        <v>562</v>
      </c>
      <c r="K240" s="158">
        <v>13.563190000000001</v>
      </c>
      <c r="L240" s="161">
        <v>5.9647699999999997</v>
      </c>
    </row>
    <row r="241" spans="1:12" x14ac:dyDescent="0.25">
      <c r="A241" s="160" t="s">
        <v>416</v>
      </c>
      <c r="B241" s="176">
        <v>611441</v>
      </c>
      <c r="C241" s="155">
        <v>3485</v>
      </c>
      <c r="D241" s="168">
        <v>300</v>
      </c>
      <c r="E241" s="158">
        <v>0.50405</v>
      </c>
      <c r="F241" s="161">
        <v>6.0485699999999998</v>
      </c>
      <c r="G241" s="165">
        <v>-0.3</v>
      </c>
      <c r="H241" s="158" t="s">
        <v>562</v>
      </c>
      <c r="I241" s="158">
        <v>-0.9</v>
      </c>
      <c r="J241" s="158" t="s">
        <v>562</v>
      </c>
      <c r="K241" s="158">
        <v>14.980259999999999</v>
      </c>
      <c r="L241" s="161">
        <v>5.7247599999999998</v>
      </c>
    </row>
    <row r="242" spans="1:12" x14ac:dyDescent="0.25">
      <c r="A242" s="160" t="s">
        <v>417</v>
      </c>
      <c r="B242" s="176">
        <v>611442</v>
      </c>
      <c r="C242" s="155">
        <v>3486</v>
      </c>
      <c r="D242" s="168">
        <v>300</v>
      </c>
      <c r="E242" s="158">
        <v>0.52722999999999998</v>
      </c>
      <c r="F242" s="161">
        <v>6.3267800000000003</v>
      </c>
      <c r="G242" s="165">
        <v>1.1761999999999999</v>
      </c>
      <c r="H242" s="158">
        <v>0.79952000000000001</v>
      </c>
      <c r="I242" s="158">
        <v>-0.9</v>
      </c>
      <c r="J242" s="158" t="s">
        <v>562</v>
      </c>
      <c r="K242" s="158">
        <v>10.469469999999999</v>
      </c>
      <c r="L242" s="161">
        <v>6.2605500000000003</v>
      </c>
    </row>
    <row r="243" spans="1:12" x14ac:dyDescent="0.25">
      <c r="A243" s="160" t="s">
        <v>418</v>
      </c>
      <c r="B243" s="176">
        <v>611443</v>
      </c>
      <c r="C243" s="155">
        <v>3487</v>
      </c>
      <c r="D243" s="168">
        <v>300</v>
      </c>
      <c r="E243" s="158">
        <v>0.53232000000000002</v>
      </c>
      <c r="F243" s="161">
        <v>6.3879000000000001</v>
      </c>
      <c r="G243" s="165">
        <v>1.3921600000000001</v>
      </c>
      <c r="H243" s="158">
        <v>0.75438000000000005</v>
      </c>
      <c r="I243" s="158">
        <v>4.7962999999999996</v>
      </c>
      <c r="J243" s="158">
        <v>2.8079000000000001</v>
      </c>
      <c r="K243" s="158">
        <v>-1.5</v>
      </c>
      <c r="L243" s="161" t="s">
        <v>562</v>
      </c>
    </row>
    <row r="244" spans="1:12" x14ac:dyDescent="0.25">
      <c r="A244" s="160" t="s">
        <v>419</v>
      </c>
      <c r="B244" s="176">
        <v>611444</v>
      </c>
      <c r="C244" s="155">
        <v>3488</v>
      </c>
      <c r="D244" s="168">
        <v>300</v>
      </c>
      <c r="E244" s="158">
        <v>0.51075999999999999</v>
      </c>
      <c r="F244" s="161">
        <v>6.1291500000000001</v>
      </c>
      <c r="G244" s="165">
        <v>-0.3</v>
      </c>
      <c r="H244" s="158" t="s">
        <v>562</v>
      </c>
      <c r="I244" s="158">
        <v>-0.9</v>
      </c>
      <c r="J244" s="158" t="s">
        <v>562</v>
      </c>
      <c r="K244" s="158">
        <v>-1.5</v>
      </c>
      <c r="L244" s="161" t="s">
        <v>562</v>
      </c>
    </row>
    <row r="245" spans="1:12" x14ac:dyDescent="0.25">
      <c r="A245" s="160" t="s">
        <v>420</v>
      </c>
      <c r="B245" s="176">
        <v>611445</v>
      </c>
      <c r="C245" s="155">
        <v>3489</v>
      </c>
      <c r="D245" s="168">
        <v>300</v>
      </c>
      <c r="E245" s="158">
        <v>0.62778999999999996</v>
      </c>
      <c r="F245" s="161">
        <v>7.5334399999999997</v>
      </c>
      <c r="G245" s="165">
        <v>3.02773</v>
      </c>
      <c r="H245" s="158">
        <v>0.78940999999999995</v>
      </c>
      <c r="I245" s="158">
        <v>6.4747300000000001</v>
      </c>
      <c r="J245" s="158">
        <v>2.93357</v>
      </c>
      <c r="K245" s="158">
        <v>25.26136</v>
      </c>
      <c r="L245" s="161">
        <v>6.2806199999999999</v>
      </c>
    </row>
    <row r="246" spans="1:12" x14ac:dyDescent="0.25">
      <c r="A246" s="160" t="s">
        <v>421</v>
      </c>
      <c r="B246" s="176">
        <v>611446</v>
      </c>
      <c r="C246" s="155">
        <v>3490</v>
      </c>
      <c r="D246" s="168">
        <v>300</v>
      </c>
      <c r="E246" s="158">
        <v>0.68789999999999996</v>
      </c>
      <c r="F246" s="161">
        <v>8.2547700000000006</v>
      </c>
      <c r="G246" s="165">
        <v>6.27759</v>
      </c>
      <c r="H246" s="158">
        <v>0.82203999999999999</v>
      </c>
      <c r="I246" s="158">
        <v>5.2584900000000001</v>
      </c>
      <c r="J246" s="158">
        <v>2.8842300000000001</v>
      </c>
      <c r="K246" s="158">
        <v>27.74391</v>
      </c>
      <c r="L246" s="161">
        <v>6.202</v>
      </c>
    </row>
    <row r="247" spans="1:12" x14ac:dyDescent="0.25">
      <c r="A247" s="160" t="s">
        <v>422</v>
      </c>
      <c r="B247" s="176">
        <v>611447</v>
      </c>
      <c r="C247" s="155">
        <v>3570</v>
      </c>
      <c r="D247" s="168">
        <v>300</v>
      </c>
      <c r="E247" s="158">
        <v>0.51224000000000003</v>
      </c>
      <c r="F247" s="161">
        <v>6.1468800000000003</v>
      </c>
      <c r="G247" s="165">
        <v>-0.3</v>
      </c>
      <c r="H247" s="158" t="s">
        <v>562</v>
      </c>
      <c r="I247" s="158">
        <v>0.87814999999999999</v>
      </c>
      <c r="J247" s="158">
        <v>0.40862999999999999</v>
      </c>
      <c r="K247" s="158">
        <v>7.4829800000000004</v>
      </c>
      <c r="L247" s="161">
        <v>1.44126</v>
      </c>
    </row>
    <row r="248" spans="1:12" x14ac:dyDescent="0.25">
      <c r="A248" s="160" t="s">
        <v>423</v>
      </c>
      <c r="B248" s="176">
        <v>611448</v>
      </c>
      <c r="C248" s="155">
        <v>3491</v>
      </c>
      <c r="D248" s="168">
        <v>300</v>
      </c>
      <c r="E248" s="158">
        <v>0.57398000000000005</v>
      </c>
      <c r="F248" s="161">
        <v>6.8877199999999998</v>
      </c>
      <c r="G248" s="165">
        <v>0.84860000000000002</v>
      </c>
      <c r="H248" s="158">
        <v>0.76854999999999996</v>
      </c>
      <c r="I248" s="158">
        <v>6.0543100000000001</v>
      </c>
      <c r="J248" s="158">
        <v>2.9138899999999999</v>
      </c>
      <c r="K248" s="158">
        <v>9.4009499999999999</v>
      </c>
      <c r="L248" s="161">
        <v>6.2720399999999996</v>
      </c>
    </row>
    <row r="249" spans="1:12" x14ac:dyDescent="0.25">
      <c r="A249" s="160" t="s">
        <v>424</v>
      </c>
      <c r="B249" s="176">
        <v>611449</v>
      </c>
      <c r="C249" s="155">
        <v>3558</v>
      </c>
      <c r="D249" s="168">
        <v>300</v>
      </c>
      <c r="E249" s="158">
        <v>0.52139999999999997</v>
      </c>
      <c r="F249" s="161">
        <v>6.2567399999999997</v>
      </c>
      <c r="G249" s="165">
        <v>-0.3</v>
      </c>
      <c r="H249" s="158" t="s">
        <v>562</v>
      </c>
      <c r="I249" s="158">
        <v>3.75482</v>
      </c>
      <c r="J249" s="158">
        <v>1.74122</v>
      </c>
      <c r="K249" s="158">
        <v>-1.5</v>
      </c>
      <c r="L249" s="161" t="s">
        <v>562</v>
      </c>
    </row>
    <row r="250" spans="1:12" x14ac:dyDescent="0.25">
      <c r="A250" s="160" t="s">
        <v>425</v>
      </c>
      <c r="B250" s="176">
        <v>611450</v>
      </c>
      <c r="C250" s="155">
        <v>3559</v>
      </c>
      <c r="D250" s="168">
        <v>300</v>
      </c>
      <c r="E250" s="158">
        <v>0.51780999999999999</v>
      </c>
      <c r="F250" s="161">
        <v>6.2137200000000004</v>
      </c>
      <c r="G250" s="165">
        <v>0.79174999999999995</v>
      </c>
      <c r="H250" s="158">
        <v>0.36</v>
      </c>
      <c r="I250" s="158">
        <v>-0.9</v>
      </c>
      <c r="J250" s="158" t="s">
        <v>562</v>
      </c>
      <c r="K250" s="158">
        <v>7.8460400000000003</v>
      </c>
      <c r="L250" s="161">
        <v>4.1113299999999997</v>
      </c>
    </row>
    <row r="251" spans="1:12" x14ac:dyDescent="0.25">
      <c r="A251" s="160" t="s">
        <v>426</v>
      </c>
      <c r="B251" s="176">
        <v>611451</v>
      </c>
      <c r="C251" s="155">
        <v>3560</v>
      </c>
      <c r="D251" s="168">
        <v>300</v>
      </c>
      <c r="E251" s="158">
        <v>0.52717999999999998</v>
      </c>
      <c r="F251" s="161">
        <v>6.3261099999999999</v>
      </c>
      <c r="G251" s="165">
        <v>0.35094999999999998</v>
      </c>
      <c r="H251" s="158">
        <v>0.32940000000000003</v>
      </c>
      <c r="I251" s="158">
        <v>2.6051799999999998</v>
      </c>
      <c r="J251" s="158">
        <v>1.70394</v>
      </c>
      <c r="K251" s="158">
        <v>8.8801600000000001</v>
      </c>
      <c r="L251" s="161">
        <v>3.91662</v>
      </c>
    </row>
    <row r="252" spans="1:12" x14ac:dyDescent="0.25">
      <c r="A252" s="160" t="s">
        <v>427</v>
      </c>
      <c r="B252" s="176">
        <v>611452</v>
      </c>
      <c r="C252" s="155">
        <v>3492</v>
      </c>
      <c r="D252" s="168">
        <v>300</v>
      </c>
      <c r="E252" s="158">
        <v>0.52185000000000004</v>
      </c>
      <c r="F252" s="161">
        <v>6.2622600000000004</v>
      </c>
      <c r="G252" s="165">
        <v>-0.3</v>
      </c>
      <c r="H252" s="158" t="s">
        <v>562</v>
      </c>
      <c r="I252" s="158">
        <v>-0.9</v>
      </c>
      <c r="J252" s="158" t="s">
        <v>562</v>
      </c>
      <c r="K252" s="158">
        <v>9.6702100000000009</v>
      </c>
      <c r="L252" s="161">
        <v>4.0707399999999998</v>
      </c>
    </row>
    <row r="253" spans="1:12" x14ac:dyDescent="0.25">
      <c r="A253" s="160" t="s">
        <v>428</v>
      </c>
      <c r="B253" s="176">
        <v>611453</v>
      </c>
      <c r="C253" s="155">
        <v>3493</v>
      </c>
      <c r="D253" s="168">
        <v>300</v>
      </c>
      <c r="E253" s="158">
        <v>0.56803999999999999</v>
      </c>
      <c r="F253" s="161">
        <v>6.8164199999999999</v>
      </c>
      <c r="G253" s="165">
        <v>0.45960000000000001</v>
      </c>
      <c r="H253" s="158">
        <v>0.38484000000000002</v>
      </c>
      <c r="I253" s="158">
        <v>2.51803</v>
      </c>
      <c r="J253" s="158">
        <v>1.9977799999999999</v>
      </c>
      <c r="K253" s="158">
        <v>6.7950600000000003</v>
      </c>
      <c r="L253" s="161">
        <v>4.5606099999999996</v>
      </c>
    </row>
    <row r="254" spans="1:12" x14ac:dyDescent="0.25">
      <c r="A254" s="160" t="s">
        <v>429</v>
      </c>
      <c r="B254" s="176">
        <v>611454</v>
      </c>
      <c r="C254" s="155">
        <v>3494</v>
      </c>
      <c r="D254" s="168">
        <v>300</v>
      </c>
      <c r="E254" s="158">
        <v>0.52046000000000003</v>
      </c>
      <c r="F254" s="161">
        <v>6.2455499999999997</v>
      </c>
      <c r="G254" s="165">
        <v>0.98819999999999997</v>
      </c>
      <c r="H254" s="158">
        <v>0.37362000000000001</v>
      </c>
      <c r="I254" s="158">
        <v>5.2340600000000004</v>
      </c>
      <c r="J254" s="158">
        <v>1.89</v>
      </c>
      <c r="K254" s="158">
        <v>-1.5</v>
      </c>
      <c r="L254" s="161" t="s">
        <v>562</v>
      </c>
    </row>
    <row r="255" spans="1:12" x14ac:dyDescent="0.25">
      <c r="A255" s="160" t="s">
        <v>430</v>
      </c>
      <c r="B255" s="176">
        <v>611455</v>
      </c>
      <c r="C255" s="155">
        <v>3495</v>
      </c>
      <c r="D255" s="168">
        <v>300</v>
      </c>
      <c r="E255" s="158">
        <v>0.53051000000000004</v>
      </c>
      <c r="F255" s="161">
        <v>6.3661300000000001</v>
      </c>
      <c r="G255" s="165">
        <v>0.35827999999999999</v>
      </c>
      <c r="H255" s="158">
        <v>0.34181</v>
      </c>
      <c r="I255" s="158">
        <v>-0.9</v>
      </c>
      <c r="J255" s="158" t="s">
        <v>562</v>
      </c>
      <c r="K255" s="158">
        <v>-1.5</v>
      </c>
      <c r="L255" s="161" t="s">
        <v>562</v>
      </c>
    </row>
    <row r="256" spans="1:12" x14ac:dyDescent="0.25">
      <c r="A256" s="160" t="s">
        <v>431</v>
      </c>
      <c r="B256" s="176">
        <v>611456</v>
      </c>
      <c r="C256" s="155">
        <v>3496</v>
      </c>
      <c r="D256" s="168">
        <v>300</v>
      </c>
      <c r="E256" s="158">
        <v>0.56750999999999996</v>
      </c>
      <c r="F256" s="161">
        <v>6.8100899999999998</v>
      </c>
      <c r="G256" s="165">
        <v>1.10033</v>
      </c>
      <c r="H256" s="158">
        <v>0.39104</v>
      </c>
      <c r="I256" s="158">
        <v>-0.9</v>
      </c>
      <c r="J256" s="158" t="s">
        <v>562</v>
      </c>
      <c r="K256" s="158">
        <v>5.2947499999999996</v>
      </c>
      <c r="L256" s="161">
        <v>4.4599900000000003</v>
      </c>
    </row>
    <row r="257" spans="1:12" x14ac:dyDescent="0.25">
      <c r="A257" s="160" t="s">
        <v>432</v>
      </c>
      <c r="B257" s="176">
        <v>611457</v>
      </c>
      <c r="C257" s="155">
        <v>3497</v>
      </c>
      <c r="D257" s="168">
        <v>300</v>
      </c>
      <c r="E257" s="158">
        <v>0.51319999999999999</v>
      </c>
      <c r="F257" s="161">
        <v>6.1584199999999996</v>
      </c>
      <c r="G257" s="165">
        <v>-0.3</v>
      </c>
      <c r="H257" s="158" t="s">
        <v>562</v>
      </c>
      <c r="I257" s="158">
        <v>4.4856800000000003</v>
      </c>
      <c r="J257" s="158">
        <v>1.8305499999999999</v>
      </c>
      <c r="K257" s="158">
        <v>-1.5</v>
      </c>
      <c r="L257" s="161" t="s">
        <v>562</v>
      </c>
    </row>
    <row r="258" spans="1:12" x14ac:dyDescent="0.25">
      <c r="A258" s="160" t="s">
        <v>433</v>
      </c>
      <c r="B258" s="176">
        <v>611458</v>
      </c>
      <c r="C258" s="155">
        <v>3498</v>
      </c>
      <c r="D258" s="168">
        <v>300</v>
      </c>
      <c r="E258" s="158">
        <v>0.65171000000000001</v>
      </c>
      <c r="F258" s="161">
        <v>7.8204599999999997</v>
      </c>
      <c r="G258" s="165">
        <v>3.0125500000000001</v>
      </c>
      <c r="H258" s="158">
        <v>0.37645000000000001</v>
      </c>
      <c r="I258" s="158">
        <v>-0.9</v>
      </c>
      <c r="J258" s="158" t="s">
        <v>562</v>
      </c>
      <c r="K258" s="158">
        <v>15.719609999999999</v>
      </c>
      <c r="L258" s="161">
        <v>4.0384200000000003</v>
      </c>
    </row>
    <row r="259" spans="1:12" x14ac:dyDescent="0.25">
      <c r="A259" s="160" t="s">
        <v>434</v>
      </c>
      <c r="B259" s="176">
        <v>611459</v>
      </c>
      <c r="C259" s="155">
        <v>3499</v>
      </c>
      <c r="D259" s="168">
        <v>300</v>
      </c>
      <c r="E259" s="158">
        <v>0.55442999999999998</v>
      </c>
      <c r="F259" s="161">
        <v>6.6531900000000004</v>
      </c>
      <c r="G259" s="165">
        <v>0.81254000000000004</v>
      </c>
      <c r="H259" s="158">
        <v>0.40253</v>
      </c>
      <c r="I259" s="158">
        <v>-0.9</v>
      </c>
      <c r="J259" s="158" t="s">
        <v>562</v>
      </c>
      <c r="K259" s="158">
        <v>7.9931000000000001</v>
      </c>
      <c r="L259" s="161">
        <v>4.6361699999999999</v>
      </c>
    </row>
    <row r="260" spans="1:12" x14ac:dyDescent="0.25">
      <c r="A260" s="160" t="s">
        <v>435</v>
      </c>
      <c r="B260" s="176">
        <v>611319</v>
      </c>
      <c r="C260" s="155">
        <v>3500</v>
      </c>
      <c r="D260" s="168">
        <v>300</v>
      </c>
      <c r="E260" s="158">
        <v>0.54852999999999996</v>
      </c>
      <c r="F260" s="161">
        <v>6.5823900000000002</v>
      </c>
      <c r="G260" s="165">
        <v>0.87275999999999998</v>
      </c>
      <c r="H260" s="158">
        <v>0.7167</v>
      </c>
      <c r="I260" s="158">
        <v>-0.9</v>
      </c>
      <c r="J260" s="158" t="s">
        <v>562</v>
      </c>
      <c r="K260" s="158">
        <v>13.64315</v>
      </c>
      <c r="L260" s="161">
        <v>5.9106300000000003</v>
      </c>
    </row>
    <row r="261" spans="1:12" x14ac:dyDescent="0.25">
      <c r="A261" s="160" t="s">
        <v>436</v>
      </c>
      <c r="B261" s="176">
        <v>611320</v>
      </c>
      <c r="C261" s="155">
        <v>3501</v>
      </c>
      <c r="D261" s="168">
        <v>300</v>
      </c>
      <c r="E261" s="158">
        <v>0.59770999999999996</v>
      </c>
      <c r="F261" s="161">
        <v>7.1725500000000002</v>
      </c>
      <c r="G261" s="165">
        <v>-0.3</v>
      </c>
      <c r="H261" s="158" t="s">
        <v>562</v>
      </c>
      <c r="I261" s="158">
        <v>6.3030600000000003</v>
      </c>
      <c r="J261" s="158">
        <v>2.6133899999999999</v>
      </c>
      <c r="K261" s="158">
        <v>15.38231</v>
      </c>
      <c r="L261" s="161">
        <v>5.6183800000000002</v>
      </c>
    </row>
    <row r="262" spans="1:12" x14ac:dyDescent="0.25">
      <c r="A262" s="160" t="s">
        <v>437</v>
      </c>
      <c r="B262" s="176">
        <v>611321</v>
      </c>
      <c r="C262" s="155">
        <v>3502</v>
      </c>
      <c r="D262" s="168">
        <v>300</v>
      </c>
      <c r="E262" s="158">
        <v>0.61741999999999997</v>
      </c>
      <c r="F262" s="161">
        <v>7.4089799999999997</v>
      </c>
      <c r="G262" s="165">
        <v>-0.3</v>
      </c>
      <c r="H262" s="158" t="s">
        <v>562</v>
      </c>
      <c r="I262" s="158">
        <v>2.1753499999999999</v>
      </c>
      <c r="J262" s="158">
        <v>2.0308899999999999</v>
      </c>
      <c r="K262" s="158">
        <v>24.272169999999999</v>
      </c>
      <c r="L262" s="161">
        <v>4.7245100000000004</v>
      </c>
    </row>
    <row r="263" spans="1:12" x14ac:dyDescent="0.25">
      <c r="A263" s="160" t="s">
        <v>438</v>
      </c>
      <c r="B263" s="176">
        <v>611322</v>
      </c>
      <c r="C263" s="155">
        <v>3562</v>
      </c>
      <c r="D263" s="168">
        <v>300</v>
      </c>
      <c r="E263" s="158">
        <v>0.52458000000000005</v>
      </c>
      <c r="F263" s="161">
        <v>6.2949700000000002</v>
      </c>
      <c r="G263" s="165">
        <v>-0.3</v>
      </c>
      <c r="H263" s="158" t="s">
        <v>562</v>
      </c>
      <c r="I263" s="158">
        <v>3.1726399999999999</v>
      </c>
      <c r="J263" s="158">
        <v>2.58555</v>
      </c>
      <c r="K263" s="158">
        <v>13.043710000000001</v>
      </c>
      <c r="L263" s="161">
        <v>5.5442400000000003</v>
      </c>
    </row>
    <row r="264" spans="1:12" x14ac:dyDescent="0.25">
      <c r="A264" s="160" t="s">
        <v>439</v>
      </c>
      <c r="B264" s="176">
        <v>611323</v>
      </c>
      <c r="C264" s="155">
        <v>3503</v>
      </c>
      <c r="D264" s="168">
        <v>300</v>
      </c>
      <c r="E264" s="158">
        <v>0.56454000000000004</v>
      </c>
      <c r="F264" s="161">
        <v>6.77447</v>
      </c>
      <c r="G264" s="165">
        <v>-0.3</v>
      </c>
      <c r="H264" s="158" t="s">
        <v>562</v>
      </c>
      <c r="I264" s="158">
        <v>3.6294</v>
      </c>
      <c r="J264" s="158">
        <v>1.6793400000000001</v>
      </c>
      <c r="K264" s="158">
        <v>5.6708299999999996</v>
      </c>
      <c r="L264" s="161">
        <v>3.8326799999999999</v>
      </c>
    </row>
    <row r="265" spans="1:12" x14ac:dyDescent="0.25">
      <c r="A265" s="160" t="s">
        <v>440</v>
      </c>
      <c r="B265" s="176">
        <v>611324</v>
      </c>
      <c r="C265" s="155">
        <v>3504</v>
      </c>
      <c r="D265" s="168">
        <v>300</v>
      </c>
      <c r="E265" s="158">
        <v>0.56164000000000003</v>
      </c>
      <c r="F265" s="161">
        <v>6.7396500000000001</v>
      </c>
      <c r="G265" s="165">
        <v>-0.3</v>
      </c>
      <c r="H265" s="158" t="s">
        <v>562</v>
      </c>
      <c r="I265" s="158">
        <v>-0.9</v>
      </c>
      <c r="J265" s="158" t="s">
        <v>562</v>
      </c>
      <c r="K265" s="158">
        <v>17.940940000000001</v>
      </c>
      <c r="L265" s="161">
        <v>4.1326799999999997</v>
      </c>
    </row>
    <row r="266" spans="1:12" x14ac:dyDescent="0.25">
      <c r="A266" s="160" t="s">
        <v>441</v>
      </c>
      <c r="B266" s="176">
        <v>611325</v>
      </c>
      <c r="C266" s="155">
        <v>3505</v>
      </c>
      <c r="D266" s="168">
        <v>300</v>
      </c>
      <c r="E266" s="158">
        <v>0.56489999999999996</v>
      </c>
      <c r="F266" s="161">
        <v>6.7788199999999996</v>
      </c>
      <c r="G266" s="165">
        <v>0.41964000000000001</v>
      </c>
      <c r="H266" s="158">
        <v>0.31774999999999998</v>
      </c>
      <c r="I266" s="158">
        <v>3.2972299999999999</v>
      </c>
      <c r="J266" s="158">
        <v>1.631</v>
      </c>
      <c r="K266" s="158">
        <v>5.3393199999999998</v>
      </c>
      <c r="L266" s="161">
        <v>3.7510300000000001</v>
      </c>
    </row>
    <row r="267" spans="1:12" x14ac:dyDescent="0.25">
      <c r="A267" s="160" t="s">
        <v>442</v>
      </c>
      <c r="B267" s="176">
        <v>611326</v>
      </c>
      <c r="C267" s="155">
        <v>3506</v>
      </c>
      <c r="D267" s="168">
        <v>300</v>
      </c>
      <c r="E267" s="158">
        <v>0.58767000000000003</v>
      </c>
      <c r="F267" s="161">
        <v>7.05206</v>
      </c>
      <c r="G267" s="165">
        <v>-0.3</v>
      </c>
      <c r="H267" s="158" t="s">
        <v>562</v>
      </c>
      <c r="I267" s="158">
        <v>7.7670599999999999</v>
      </c>
      <c r="J267" s="158">
        <v>1.8528800000000001</v>
      </c>
      <c r="K267" s="158">
        <v>12.078250000000001</v>
      </c>
      <c r="L267" s="161">
        <v>4.2153799999999997</v>
      </c>
    </row>
    <row r="268" spans="1:12" x14ac:dyDescent="0.25">
      <c r="A268" s="160" t="s">
        <v>443</v>
      </c>
      <c r="B268" s="176">
        <v>611327</v>
      </c>
      <c r="C268" s="155">
        <v>3571</v>
      </c>
      <c r="D268" s="168">
        <v>300</v>
      </c>
      <c r="E268" s="158">
        <v>0.57413999999999998</v>
      </c>
      <c r="F268" s="161">
        <v>6.88971</v>
      </c>
      <c r="G268" s="165">
        <v>0.39896999999999999</v>
      </c>
      <c r="H268" s="158">
        <v>0.18808</v>
      </c>
      <c r="I268" s="158">
        <v>0.57738</v>
      </c>
      <c r="J268" s="158">
        <v>0.44155</v>
      </c>
      <c r="K268" s="158">
        <v>6.6906600000000003</v>
      </c>
      <c r="L268" s="161">
        <v>1.56542</v>
      </c>
    </row>
    <row r="269" spans="1:12" x14ac:dyDescent="0.25">
      <c r="A269" s="160" t="s">
        <v>444</v>
      </c>
      <c r="B269" s="176">
        <v>611328</v>
      </c>
      <c r="C269" s="155">
        <v>3507</v>
      </c>
      <c r="D269" s="168">
        <v>300</v>
      </c>
      <c r="E269" s="158">
        <v>0.61260000000000003</v>
      </c>
      <c r="F269" s="161">
        <v>7.3511499999999996</v>
      </c>
      <c r="G269" s="165">
        <v>0.90893999999999997</v>
      </c>
      <c r="H269" s="158">
        <v>0.35713</v>
      </c>
      <c r="I269" s="158">
        <v>4.6189099999999996</v>
      </c>
      <c r="J269" s="158">
        <v>1.8308599999999999</v>
      </c>
      <c r="K269" s="158">
        <v>15.31826</v>
      </c>
      <c r="L269" s="161">
        <v>4.1905999999999999</v>
      </c>
    </row>
    <row r="270" spans="1:12" x14ac:dyDescent="0.25">
      <c r="A270" s="160" t="s">
        <v>445</v>
      </c>
      <c r="B270" s="176">
        <v>611329</v>
      </c>
      <c r="C270" s="155">
        <v>3508</v>
      </c>
      <c r="D270" s="168">
        <v>300</v>
      </c>
      <c r="E270" s="158">
        <v>0.64983000000000002</v>
      </c>
      <c r="F270" s="161">
        <v>7.798</v>
      </c>
      <c r="G270" s="165">
        <v>1.5287900000000001</v>
      </c>
      <c r="H270" s="158">
        <v>0.41993999999999998</v>
      </c>
      <c r="I270" s="158">
        <v>6.53</v>
      </c>
      <c r="J270" s="158">
        <v>2.0798899999999998</v>
      </c>
      <c r="K270" s="158">
        <v>11.853429999999999</v>
      </c>
      <c r="L270" s="161">
        <v>4.7209099999999999</v>
      </c>
    </row>
    <row r="271" spans="1:12" x14ac:dyDescent="0.25">
      <c r="A271" s="160" t="s">
        <v>446</v>
      </c>
      <c r="B271" s="176">
        <v>611330</v>
      </c>
      <c r="C271" s="155">
        <v>3509</v>
      </c>
      <c r="D271" s="168">
        <v>300</v>
      </c>
      <c r="E271" s="158">
        <v>0.60402</v>
      </c>
      <c r="F271" s="161">
        <v>7.2482499999999996</v>
      </c>
      <c r="G271" s="165">
        <v>1.41164</v>
      </c>
      <c r="H271" s="158">
        <v>0.38516</v>
      </c>
      <c r="I271" s="158">
        <v>-0.9</v>
      </c>
      <c r="J271" s="158" t="s">
        <v>562</v>
      </c>
      <c r="K271" s="158">
        <v>17.039580000000001</v>
      </c>
      <c r="L271" s="161">
        <v>4.4036900000000001</v>
      </c>
    </row>
    <row r="272" spans="1:12" x14ac:dyDescent="0.25">
      <c r="A272" s="160" t="s">
        <v>447</v>
      </c>
      <c r="B272" s="176">
        <v>611331</v>
      </c>
      <c r="C272" s="155">
        <v>3510</v>
      </c>
      <c r="D272" s="168">
        <v>300</v>
      </c>
      <c r="E272" s="158">
        <v>0.52205999999999997</v>
      </c>
      <c r="F272" s="161">
        <v>6.26471</v>
      </c>
      <c r="G272" s="165">
        <v>0.44442999999999999</v>
      </c>
      <c r="H272" s="158">
        <v>0.33295999999999998</v>
      </c>
      <c r="I272" s="158">
        <v>-0.9</v>
      </c>
      <c r="J272" s="158" t="s">
        <v>562</v>
      </c>
      <c r="K272" s="158">
        <v>7.1157300000000001</v>
      </c>
      <c r="L272" s="161">
        <v>3.9439899999999999</v>
      </c>
    </row>
    <row r="273" spans="1:12" x14ac:dyDescent="0.25">
      <c r="A273" s="160" t="s">
        <v>448</v>
      </c>
      <c r="B273" s="176">
        <v>611332</v>
      </c>
      <c r="C273" s="155">
        <v>3511</v>
      </c>
      <c r="D273" s="168">
        <v>300</v>
      </c>
      <c r="E273" s="158">
        <v>0.59416000000000002</v>
      </c>
      <c r="F273" s="161">
        <v>7.1299200000000003</v>
      </c>
      <c r="G273" s="165">
        <v>1.0911200000000001</v>
      </c>
      <c r="H273" s="158">
        <v>0.38463999999999998</v>
      </c>
      <c r="I273" s="158">
        <v>5.0611600000000001</v>
      </c>
      <c r="J273" s="158">
        <v>1.9107799999999999</v>
      </c>
      <c r="K273" s="158">
        <v>8.21068</v>
      </c>
      <c r="L273" s="161">
        <v>4.3551099999999998</v>
      </c>
    </row>
    <row r="274" spans="1:12" x14ac:dyDescent="0.25">
      <c r="A274" s="160" t="s">
        <v>449</v>
      </c>
      <c r="B274" s="176">
        <v>611333</v>
      </c>
      <c r="C274" s="155">
        <v>3512</v>
      </c>
      <c r="D274" s="168">
        <v>300</v>
      </c>
      <c r="E274" s="158">
        <v>0.59174000000000004</v>
      </c>
      <c r="F274" s="161">
        <v>7.1009000000000002</v>
      </c>
      <c r="G274" s="165">
        <v>1.7865899999999999</v>
      </c>
      <c r="H274" s="158">
        <v>0.41524</v>
      </c>
      <c r="I274" s="158">
        <v>-0.9</v>
      </c>
      <c r="J274" s="158" t="s">
        <v>562</v>
      </c>
      <c r="K274" s="158">
        <v>12.196199999999999</v>
      </c>
      <c r="L274" s="161">
        <v>4.6733000000000002</v>
      </c>
    </row>
    <row r="275" spans="1:12" x14ac:dyDescent="0.25">
      <c r="A275" s="160" t="s">
        <v>450</v>
      </c>
      <c r="B275" s="176">
        <v>611334</v>
      </c>
      <c r="C275" s="155">
        <v>3513</v>
      </c>
      <c r="D275" s="168">
        <v>300</v>
      </c>
      <c r="E275" s="158">
        <v>0.70537000000000005</v>
      </c>
      <c r="F275" s="161">
        <v>8.4644100000000009</v>
      </c>
      <c r="G275" s="165">
        <v>1.2602500000000001</v>
      </c>
      <c r="H275" s="158">
        <v>0.40781000000000001</v>
      </c>
      <c r="I275" s="158">
        <v>-0.9</v>
      </c>
      <c r="J275" s="158" t="s">
        <v>562</v>
      </c>
      <c r="K275" s="158">
        <v>34.765770000000003</v>
      </c>
      <c r="L275" s="161">
        <v>4.7639199999999997</v>
      </c>
    </row>
    <row r="276" spans="1:12" x14ac:dyDescent="0.25">
      <c r="A276" s="160" t="s">
        <v>451</v>
      </c>
      <c r="B276" s="176">
        <v>611335</v>
      </c>
      <c r="C276" s="155">
        <v>3514</v>
      </c>
      <c r="D276" s="168">
        <v>300</v>
      </c>
      <c r="E276" s="158">
        <v>0.56159999999999999</v>
      </c>
      <c r="F276" s="161">
        <v>6.7392099999999999</v>
      </c>
      <c r="G276" s="165">
        <v>0.87295999999999996</v>
      </c>
      <c r="H276" s="158">
        <v>0.35805999999999999</v>
      </c>
      <c r="I276" s="158">
        <v>-0.9</v>
      </c>
      <c r="J276" s="158" t="s">
        <v>562</v>
      </c>
      <c r="K276" s="158">
        <v>8.8848099999999999</v>
      </c>
      <c r="L276" s="161">
        <v>4.1097000000000001</v>
      </c>
    </row>
    <row r="277" spans="1:12" x14ac:dyDescent="0.25">
      <c r="A277" s="160" t="s">
        <v>452</v>
      </c>
      <c r="B277" s="176">
        <v>611336</v>
      </c>
      <c r="C277" s="155">
        <v>3515</v>
      </c>
      <c r="D277" s="168">
        <v>300</v>
      </c>
      <c r="E277" s="158">
        <v>0.55178000000000005</v>
      </c>
      <c r="F277" s="161">
        <v>6.6213600000000001</v>
      </c>
      <c r="G277" s="165">
        <v>0.74346000000000001</v>
      </c>
      <c r="H277" s="158">
        <v>0.37186000000000002</v>
      </c>
      <c r="I277" s="158">
        <v>-0.9</v>
      </c>
      <c r="J277" s="158" t="s">
        <v>562</v>
      </c>
      <c r="K277" s="158">
        <v>-1.5</v>
      </c>
      <c r="L277" s="161" t="s">
        <v>562</v>
      </c>
    </row>
    <row r="278" spans="1:12" x14ac:dyDescent="0.25">
      <c r="A278" s="160" t="s">
        <v>453</v>
      </c>
      <c r="B278" s="176">
        <v>611337</v>
      </c>
      <c r="C278" s="155">
        <v>3516</v>
      </c>
      <c r="D278" s="168">
        <v>300</v>
      </c>
      <c r="E278" s="158">
        <v>0.84177000000000002</v>
      </c>
      <c r="F278" s="161">
        <v>10.1012</v>
      </c>
      <c r="G278" s="165">
        <v>2.7625600000000001</v>
      </c>
      <c r="H278" s="158">
        <v>0.48309999999999997</v>
      </c>
      <c r="I278" s="158">
        <v>16.130199999999999</v>
      </c>
      <c r="J278" s="158">
        <v>2.4680900000000001</v>
      </c>
      <c r="K278" s="158">
        <v>30.287099999999999</v>
      </c>
      <c r="L278" s="161">
        <v>5.5213400000000004</v>
      </c>
    </row>
    <row r="279" spans="1:12" x14ac:dyDescent="0.25">
      <c r="A279" s="160" t="s">
        <v>454</v>
      </c>
      <c r="B279" s="176">
        <v>611338</v>
      </c>
      <c r="C279" s="155">
        <v>3517</v>
      </c>
      <c r="D279" s="168">
        <v>300</v>
      </c>
      <c r="E279" s="158">
        <v>0.53098000000000001</v>
      </c>
      <c r="F279" s="161">
        <v>6.3717600000000001</v>
      </c>
      <c r="G279" s="165">
        <v>-0.3</v>
      </c>
      <c r="H279" s="158" t="s">
        <v>562</v>
      </c>
      <c r="I279" s="158">
        <v>5.0215199999999998</v>
      </c>
      <c r="J279" s="158">
        <v>2.02149</v>
      </c>
      <c r="K279" s="158">
        <v>-1.5</v>
      </c>
      <c r="L279" s="161" t="s">
        <v>562</v>
      </c>
    </row>
    <row r="280" spans="1:12" x14ac:dyDescent="0.25">
      <c r="A280" s="160" t="s">
        <v>455</v>
      </c>
      <c r="B280" s="176">
        <v>611339</v>
      </c>
      <c r="C280" s="155">
        <v>3518</v>
      </c>
      <c r="D280" s="168">
        <v>300</v>
      </c>
      <c r="E280" s="158">
        <v>0.52102999999999999</v>
      </c>
      <c r="F280" s="161">
        <v>6.2523099999999996</v>
      </c>
      <c r="G280" s="165">
        <v>0.81296999999999997</v>
      </c>
      <c r="H280" s="158">
        <v>0.37086999999999998</v>
      </c>
      <c r="I280" s="158">
        <v>-0.9</v>
      </c>
      <c r="J280" s="158" t="s">
        <v>562</v>
      </c>
      <c r="K280" s="158">
        <v>-1.5</v>
      </c>
      <c r="L280" s="161" t="s">
        <v>562</v>
      </c>
    </row>
    <row r="281" spans="1:12" x14ac:dyDescent="0.25">
      <c r="A281" s="160" t="s">
        <v>456</v>
      </c>
      <c r="B281" s="176">
        <v>611340</v>
      </c>
      <c r="C281" s="155">
        <v>3519</v>
      </c>
      <c r="D281" s="168">
        <v>300</v>
      </c>
      <c r="E281" s="158">
        <v>0.55776000000000003</v>
      </c>
      <c r="F281" s="161">
        <v>6.6931099999999999</v>
      </c>
      <c r="G281" s="165">
        <v>0.50126999999999999</v>
      </c>
      <c r="H281" s="158">
        <v>0.36392000000000002</v>
      </c>
      <c r="I281" s="158">
        <v>2.1226699999999998</v>
      </c>
      <c r="J281" s="158">
        <v>1.8238399999999999</v>
      </c>
      <c r="K281" s="158">
        <v>5.4205699999999997</v>
      </c>
      <c r="L281" s="161">
        <v>4.1912599999999998</v>
      </c>
    </row>
    <row r="282" spans="1:12" x14ac:dyDescent="0.25">
      <c r="A282" s="160" t="s">
        <v>457</v>
      </c>
      <c r="B282" s="176">
        <v>611341</v>
      </c>
      <c r="C282" s="155">
        <v>3520</v>
      </c>
      <c r="D282" s="168">
        <v>300</v>
      </c>
      <c r="E282" s="158">
        <v>0.57089000000000001</v>
      </c>
      <c r="F282" s="161">
        <v>6.8506200000000002</v>
      </c>
      <c r="G282" s="165">
        <v>2.1779000000000002</v>
      </c>
      <c r="H282" s="158">
        <v>0.36785000000000001</v>
      </c>
      <c r="I282" s="158">
        <v>5.1523099999999999</v>
      </c>
      <c r="J282" s="158">
        <v>1.77518</v>
      </c>
      <c r="K282" s="158">
        <v>-1.5</v>
      </c>
      <c r="L282" s="161" t="s">
        <v>562</v>
      </c>
    </row>
    <row r="283" spans="1:12" x14ac:dyDescent="0.25">
      <c r="A283" s="160" t="s">
        <v>458</v>
      </c>
      <c r="B283" s="176">
        <v>611342</v>
      </c>
      <c r="C283" s="155">
        <v>3521</v>
      </c>
      <c r="D283" s="168">
        <v>300</v>
      </c>
      <c r="E283" s="158">
        <v>0.62182999999999999</v>
      </c>
      <c r="F283" s="161">
        <v>7.4619600000000004</v>
      </c>
      <c r="G283" s="165">
        <v>2.0458500000000002</v>
      </c>
      <c r="H283" s="158">
        <v>0.37803999999999999</v>
      </c>
      <c r="I283" s="158">
        <v>-0.9</v>
      </c>
      <c r="J283" s="158" t="s">
        <v>562</v>
      </c>
      <c r="K283" s="158">
        <v>17.635400000000001</v>
      </c>
      <c r="L283" s="161">
        <v>4.2576400000000003</v>
      </c>
    </row>
    <row r="284" spans="1:12" x14ac:dyDescent="0.25">
      <c r="A284" s="160" t="s">
        <v>459</v>
      </c>
      <c r="B284" s="176">
        <v>611343</v>
      </c>
      <c r="C284" s="155">
        <v>3522</v>
      </c>
      <c r="D284" s="168">
        <v>300</v>
      </c>
      <c r="E284" s="158">
        <v>0.67952999999999997</v>
      </c>
      <c r="F284" s="161">
        <v>8.1544100000000004</v>
      </c>
      <c r="G284" s="165">
        <v>1.4286099999999999</v>
      </c>
      <c r="H284" s="158">
        <v>0.41760999999999998</v>
      </c>
      <c r="I284" s="158">
        <v>-0.9</v>
      </c>
      <c r="J284" s="158" t="s">
        <v>562</v>
      </c>
      <c r="K284" s="158">
        <v>31.354379999999999</v>
      </c>
      <c r="L284" s="161">
        <v>4.9103500000000002</v>
      </c>
    </row>
    <row r="285" spans="1:12" x14ac:dyDescent="0.25">
      <c r="A285" s="160" t="s">
        <v>460</v>
      </c>
      <c r="B285" s="176">
        <v>611344</v>
      </c>
      <c r="C285" s="155">
        <v>3523</v>
      </c>
      <c r="D285" s="168">
        <v>300</v>
      </c>
      <c r="E285" s="158">
        <v>0.91325000000000001</v>
      </c>
      <c r="F285" s="161">
        <v>10.959</v>
      </c>
      <c r="G285" s="165">
        <v>4.51234</v>
      </c>
      <c r="H285" s="158">
        <v>0.42964999999999998</v>
      </c>
      <c r="I285" s="158">
        <v>10.391299999999999</v>
      </c>
      <c r="J285" s="158">
        <v>2.0865999999999998</v>
      </c>
      <c r="K285" s="158">
        <v>47.116790000000002</v>
      </c>
      <c r="L285" s="161">
        <v>4.7891500000000002</v>
      </c>
    </row>
    <row r="286" spans="1:12" x14ac:dyDescent="0.25">
      <c r="A286" s="160" t="s">
        <v>461</v>
      </c>
      <c r="B286" s="176">
        <v>611345</v>
      </c>
      <c r="C286" s="155">
        <v>3524</v>
      </c>
      <c r="D286" s="168">
        <v>300</v>
      </c>
      <c r="E286" s="158">
        <v>0.60287000000000002</v>
      </c>
      <c r="F286" s="161">
        <v>7.2344799999999996</v>
      </c>
      <c r="G286" s="165">
        <v>-0.3</v>
      </c>
      <c r="H286" s="158" t="s">
        <v>562</v>
      </c>
      <c r="I286" s="158">
        <v>-0.9</v>
      </c>
      <c r="J286" s="158" t="s">
        <v>562</v>
      </c>
      <c r="K286" s="158">
        <v>18.3673</v>
      </c>
      <c r="L286" s="161">
        <v>4.3115800000000002</v>
      </c>
    </row>
    <row r="287" spans="1:12" x14ac:dyDescent="0.25">
      <c r="A287" s="160" t="s">
        <v>462</v>
      </c>
      <c r="B287" s="176">
        <v>611346</v>
      </c>
      <c r="C287" s="155">
        <v>3525</v>
      </c>
      <c r="D287" s="168">
        <v>300</v>
      </c>
      <c r="E287" s="158">
        <v>0.68015000000000003</v>
      </c>
      <c r="F287" s="161">
        <v>8.1618300000000001</v>
      </c>
      <c r="G287" s="165">
        <v>3.46977</v>
      </c>
      <c r="H287" s="158">
        <v>0.40778999999999999</v>
      </c>
      <c r="I287" s="158">
        <v>-0.9</v>
      </c>
      <c r="J287" s="158" t="s">
        <v>562</v>
      </c>
      <c r="K287" s="158">
        <v>16.356580000000001</v>
      </c>
      <c r="L287" s="161">
        <v>4.4367400000000004</v>
      </c>
    </row>
    <row r="288" spans="1:12" x14ac:dyDescent="0.25">
      <c r="A288" s="160" t="s">
        <v>463</v>
      </c>
      <c r="B288" s="176">
        <v>611347</v>
      </c>
      <c r="C288" s="155">
        <v>3526</v>
      </c>
      <c r="D288" s="168">
        <v>300</v>
      </c>
      <c r="E288" s="158">
        <v>0.58562999999999998</v>
      </c>
      <c r="F288" s="161">
        <v>7.0275400000000001</v>
      </c>
      <c r="G288" s="165">
        <v>2.7330700000000001</v>
      </c>
      <c r="H288" s="158">
        <v>0.40760000000000002</v>
      </c>
      <c r="I288" s="158">
        <v>-0.9</v>
      </c>
      <c r="J288" s="158" t="s">
        <v>562</v>
      </c>
      <c r="K288" s="158">
        <v>-1.5</v>
      </c>
      <c r="L288" s="161" t="s">
        <v>562</v>
      </c>
    </row>
    <row r="289" spans="1:12" x14ac:dyDescent="0.25">
      <c r="A289" s="160" t="s">
        <v>464</v>
      </c>
      <c r="B289" s="176">
        <v>611348</v>
      </c>
      <c r="C289" s="155">
        <v>3527</v>
      </c>
      <c r="D289" s="168">
        <v>300</v>
      </c>
      <c r="E289" s="158">
        <v>0.61363999999999996</v>
      </c>
      <c r="F289" s="161">
        <v>7.3636699999999999</v>
      </c>
      <c r="G289" s="165">
        <v>3.7482600000000001</v>
      </c>
      <c r="H289" s="158">
        <v>0.84694000000000003</v>
      </c>
      <c r="I289" s="158">
        <v>-0.9</v>
      </c>
      <c r="J289" s="158" t="s">
        <v>562</v>
      </c>
      <c r="K289" s="158">
        <v>31.663489999999999</v>
      </c>
      <c r="L289" s="161">
        <v>6.6577400000000004</v>
      </c>
    </row>
    <row r="290" spans="1:12" x14ac:dyDescent="0.25">
      <c r="A290" s="160" t="s">
        <v>465</v>
      </c>
      <c r="B290" s="176">
        <v>611349</v>
      </c>
      <c r="C290" s="155">
        <v>3528</v>
      </c>
      <c r="D290" s="168">
        <v>300</v>
      </c>
      <c r="E290" s="158">
        <v>0.54571999999999998</v>
      </c>
      <c r="F290" s="161">
        <v>6.5486199999999997</v>
      </c>
      <c r="G290" s="165">
        <v>4.5452500000000002</v>
      </c>
      <c r="H290" s="158">
        <v>0.84675999999999996</v>
      </c>
      <c r="I290" s="158">
        <v>-0.9</v>
      </c>
      <c r="J290" s="158" t="s">
        <v>562</v>
      </c>
      <c r="K290" s="158">
        <v>-1.5</v>
      </c>
      <c r="L290" s="161" t="s">
        <v>562</v>
      </c>
    </row>
    <row r="291" spans="1:12" x14ac:dyDescent="0.25">
      <c r="A291" s="160" t="s">
        <v>466</v>
      </c>
      <c r="B291" s="176">
        <v>611350</v>
      </c>
      <c r="C291" s="155">
        <v>3529</v>
      </c>
      <c r="D291" s="168">
        <v>300</v>
      </c>
      <c r="E291" s="158">
        <v>0.53839999999999999</v>
      </c>
      <c r="F291" s="161">
        <v>6.4607700000000001</v>
      </c>
      <c r="G291" s="165">
        <v>3.01952</v>
      </c>
      <c r="H291" s="158">
        <v>0.82387999999999995</v>
      </c>
      <c r="I291" s="158">
        <v>3.0388600000000001</v>
      </c>
      <c r="J291" s="158">
        <v>2.9475099999999999</v>
      </c>
      <c r="K291" s="158">
        <v>-1.5</v>
      </c>
      <c r="L291" s="161" t="s">
        <v>562</v>
      </c>
    </row>
    <row r="292" spans="1:12" x14ac:dyDescent="0.25">
      <c r="A292" s="160" t="s">
        <v>719</v>
      </c>
      <c r="B292" s="176">
        <v>244083</v>
      </c>
      <c r="C292" s="155">
        <v>3530</v>
      </c>
      <c r="D292" s="168">
        <v>300</v>
      </c>
      <c r="E292" s="158">
        <v>0.56467000000000001</v>
      </c>
      <c r="F292" s="161">
        <v>6.7760999999999996</v>
      </c>
      <c r="G292" s="165">
        <v>1.60531</v>
      </c>
      <c r="H292" s="158">
        <v>0.72550999999999999</v>
      </c>
      <c r="I292" s="158">
        <v>-0.9</v>
      </c>
      <c r="J292" s="158" t="s">
        <v>562</v>
      </c>
      <c r="K292" s="158">
        <v>6.8574799999999998</v>
      </c>
      <c r="L292" s="161">
        <v>5.79068</v>
      </c>
    </row>
    <row r="293" spans="1:12" x14ac:dyDescent="0.25">
      <c r="A293" s="160" t="s">
        <v>720</v>
      </c>
      <c r="B293" s="176">
        <v>244084</v>
      </c>
      <c r="C293" s="155">
        <v>3531</v>
      </c>
      <c r="D293" s="168">
        <v>300</v>
      </c>
      <c r="E293" s="158">
        <v>0.56952999999999998</v>
      </c>
      <c r="F293" s="161">
        <v>6.8343800000000003</v>
      </c>
      <c r="G293" s="165">
        <v>1.5055000000000001</v>
      </c>
      <c r="H293" s="158">
        <v>0.77597000000000005</v>
      </c>
      <c r="I293" s="158">
        <v>7.2889999999999997</v>
      </c>
      <c r="J293" s="158">
        <v>2.87005</v>
      </c>
      <c r="K293" s="158">
        <v>6.2403199999999996</v>
      </c>
      <c r="L293" s="161">
        <v>6.0901300000000003</v>
      </c>
    </row>
    <row r="294" spans="1:12" x14ac:dyDescent="0.25">
      <c r="A294" s="160" t="s">
        <v>721</v>
      </c>
      <c r="B294" s="176">
        <v>244085</v>
      </c>
      <c r="C294" s="155">
        <v>3532</v>
      </c>
      <c r="D294" s="168">
        <v>300</v>
      </c>
      <c r="E294" s="158">
        <v>0.57770999999999995</v>
      </c>
      <c r="F294" s="161">
        <v>6.9325400000000004</v>
      </c>
      <c r="G294" s="165">
        <v>3.3361000000000001</v>
      </c>
      <c r="H294" s="158">
        <v>0.81781000000000004</v>
      </c>
      <c r="I294" s="158">
        <v>-0.9</v>
      </c>
      <c r="J294" s="158" t="s">
        <v>562</v>
      </c>
      <c r="K294" s="158">
        <v>-1.5</v>
      </c>
      <c r="L294" s="161" t="s">
        <v>562</v>
      </c>
    </row>
    <row r="295" spans="1:12" x14ac:dyDescent="0.25">
      <c r="A295" s="160" t="s">
        <v>722</v>
      </c>
      <c r="B295" s="176">
        <v>244086</v>
      </c>
      <c r="C295" s="155">
        <v>3533</v>
      </c>
      <c r="D295" s="168">
        <v>300</v>
      </c>
      <c r="E295" s="158">
        <v>0.5776</v>
      </c>
      <c r="F295" s="161">
        <v>6.93119</v>
      </c>
      <c r="G295" s="165">
        <v>1.8585</v>
      </c>
      <c r="H295" s="158">
        <v>0.79705999999999999</v>
      </c>
      <c r="I295" s="158">
        <v>6.5774600000000003</v>
      </c>
      <c r="J295" s="158">
        <v>2.9199700000000002</v>
      </c>
      <c r="K295" s="158">
        <v>12.21383</v>
      </c>
      <c r="L295" s="161">
        <v>6.2557799999999997</v>
      </c>
    </row>
    <row r="296" spans="1:12" x14ac:dyDescent="0.25">
      <c r="A296" s="160" t="s">
        <v>723</v>
      </c>
      <c r="B296" s="176">
        <v>244087</v>
      </c>
      <c r="C296" s="155">
        <v>3534</v>
      </c>
      <c r="D296" s="168">
        <v>300</v>
      </c>
      <c r="E296" s="158">
        <v>0.60704999999999998</v>
      </c>
      <c r="F296" s="161">
        <v>7.2845500000000003</v>
      </c>
      <c r="G296" s="165">
        <v>3.67807</v>
      </c>
      <c r="H296" s="158">
        <v>0.76005999999999996</v>
      </c>
      <c r="I296" s="158">
        <v>6.63225</v>
      </c>
      <c r="J296" s="158">
        <v>2.7078099999999998</v>
      </c>
      <c r="K296" s="158">
        <v>-1.5</v>
      </c>
      <c r="L296" s="161" t="s">
        <v>562</v>
      </c>
    </row>
    <row r="297" spans="1:12" x14ac:dyDescent="0.25">
      <c r="A297" s="160" t="s">
        <v>724</v>
      </c>
      <c r="B297" s="176">
        <v>244088</v>
      </c>
      <c r="C297" s="155">
        <v>3535</v>
      </c>
      <c r="D297" s="168">
        <v>300</v>
      </c>
      <c r="E297" s="158">
        <v>0.57826</v>
      </c>
      <c r="F297" s="161">
        <v>6.9391499999999997</v>
      </c>
      <c r="G297" s="165">
        <v>2.77346</v>
      </c>
      <c r="H297" s="158">
        <v>0.74931000000000003</v>
      </c>
      <c r="I297" s="158">
        <v>2.8922500000000002</v>
      </c>
      <c r="J297" s="158">
        <v>2.7315800000000001</v>
      </c>
      <c r="K297" s="158">
        <v>8.9680199999999992</v>
      </c>
      <c r="L297" s="161">
        <v>5.8720699999999999</v>
      </c>
    </row>
    <row r="298" spans="1:12" x14ac:dyDescent="0.25">
      <c r="A298" s="160" t="s">
        <v>725</v>
      </c>
      <c r="B298" s="176">
        <v>244089</v>
      </c>
      <c r="C298" s="155">
        <v>3536</v>
      </c>
      <c r="D298" s="168">
        <v>300</v>
      </c>
      <c r="E298" s="158">
        <v>0.57432000000000005</v>
      </c>
      <c r="F298" s="161">
        <v>6.8917799999999998</v>
      </c>
      <c r="G298" s="165">
        <v>1.4058900000000001</v>
      </c>
      <c r="H298" s="158">
        <v>0.80986000000000002</v>
      </c>
      <c r="I298" s="158">
        <v>9.9514499999999995</v>
      </c>
      <c r="J298" s="158">
        <v>3.0478299999999998</v>
      </c>
      <c r="K298" s="158">
        <v>-1.5</v>
      </c>
      <c r="L298" s="161" t="s">
        <v>562</v>
      </c>
    </row>
    <row r="299" spans="1:12" x14ac:dyDescent="0.25">
      <c r="A299" s="160" t="s">
        <v>726</v>
      </c>
      <c r="B299" s="176">
        <v>244090</v>
      </c>
      <c r="C299" s="155">
        <v>3537</v>
      </c>
      <c r="D299" s="168">
        <v>300</v>
      </c>
      <c r="E299" s="158">
        <v>0.55759999999999998</v>
      </c>
      <c r="F299" s="161">
        <v>6.6912000000000003</v>
      </c>
      <c r="G299" s="165">
        <v>1.70523</v>
      </c>
      <c r="H299" s="158">
        <v>0.80833999999999995</v>
      </c>
      <c r="I299" s="158">
        <v>-0.9</v>
      </c>
      <c r="J299" s="158" t="s">
        <v>562</v>
      </c>
      <c r="K299" s="158">
        <v>17.45581</v>
      </c>
      <c r="L299" s="161">
        <v>6.5686400000000003</v>
      </c>
    </row>
    <row r="300" spans="1:12" x14ac:dyDescent="0.25">
      <c r="A300" s="160" t="s">
        <v>727</v>
      </c>
      <c r="B300" s="176">
        <v>244091</v>
      </c>
      <c r="C300" s="155">
        <v>3538</v>
      </c>
      <c r="D300" s="168">
        <v>300</v>
      </c>
      <c r="E300" s="158">
        <v>0.59179999999999999</v>
      </c>
      <c r="F300" s="161">
        <v>7.1016199999999996</v>
      </c>
      <c r="G300" s="165">
        <v>3.06379</v>
      </c>
      <c r="H300" s="158">
        <v>0.76087000000000005</v>
      </c>
      <c r="I300" s="158">
        <v>13.86764</v>
      </c>
      <c r="J300" s="158">
        <v>2.8157999999999999</v>
      </c>
      <c r="K300" s="158">
        <v>-1.5</v>
      </c>
      <c r="L300" s="161" t="s">
        <v>562</v>
      </c>
    </row>
    <row r="301" spans="1:12" x14ac:dyDescent="0.25">
      <c r="A301" s="160" t="s">
        <v>728</v>
      </c>
      <c r="B301" s="176">
        <v>244092</v>
      </c>
      <c r="C301" s="155">
        <v>3539</v>
      </c>
      <c r="D301" s="168">
        <v>300</v>
      </c>
      <c r="E301" s="158">
        <v>0.73146</v>
      </c>
      <c r="F301" s="161">
        <v>8.7774900000000002</v>
      </c>
      <c r="G301" s="165">
        <v>5.4953500000000002</v>
      </c>
      <c r="H301" s="158">
        <v>0.85309999999999997</v>
      </c>
      <c r="I301" s="158">
        <v>11.673489999999999</v>
      </c>
      <c r="J301" s="158">
        <v>3.1121500000000002</v>
      </c>
      <c r="K301" s="158">
        <v>23.303730000000002</v>
      </c>
      <c r="L301" s="161">
        <v>6.6534700000000004</v>
      </c>
    </row>
    <row r="302" spans="1:12" x14ac:dyDescent="0.25">
      <c r="A302" s="160" t="s">
        <v>729</v>
      </c>
      <c r="B302" s="176">
        <v>244093</v>
      </c>
      <c r="C302" s="155">
        <v>3540</v>
      </c>
      <c r="D302" s="168">
        <v>300</v>
      </c>
      <c r="E302" s="158">
        <v>0.51651000000000002</v>
      </c>
      <c r="F302" s="161">
        <v>6.1981599999999997</v>
      </c>
      <c r="G302" s="165">
        <v>1.71661</v>
      </c>
      <c r="H302" s="158">
        <v>0.78205000000000002</v>
      </c>
      <c r="I302" s="158">
        <v>-0.9</v>
      </c>
      <c r="J302" s="158" t="s">
        <v>562</v>
      </c>
      <c r="K302" s="158">
        <v>-1.5</v>
      </c>
      <c r="L302" s="161" t="s">
        <v>562</v>
      </c>
    </row>
    <row r="303" spans="1:12" x14ac:dyDescent="0.25">
      <c r="A303" s="160" t="s">
        <v>730</v>
      </c>
      <c r="B303" s="176">
        <v>244094</v>
      </c>
      <c r="C303" s="155">
        <v>3541</v>
      </c>
      <c r="D303" s="168">
        <v>300</v>
      </c>
      <c r="E303" s="158">
        <v>0.49253000000000002</v>
      </c>
      <c r="F303" s="161">
        <v>5.91038</v>
      </c>
      <c r="G303" s="165">
        <v>-0.3</v>
      </c>
      <c r="H303" s="158" t="s">
        <v>562</v>
      </c>
      <c r="I303" s="158">
        <v>7.6162799999999997</v>
      </c>
      <c r="J303" s="158">
        <v>2.57673</v>
      </c>
      <c r="K303" s="158">
        <v>-1.5</v>
      </c>
      <c r="L303" s="161" t="s">
        <v>562</v>
      </c>
    </row>
    <row r="304" spans="1:12" x14ac:dyDescent="0.25">
      <c r="A304" s="160" t="s">
        <v>731</v>
      </c>
      <c r="B304" s="176">
        <v>244095</v>
      </c>
      <c r="C304" s="155">
        <v>3542</v>
      </c>
      <c r="D304" s="168">
        <v>300</v>
      </c>
      <c r="E304" s="158">
        <v>0.57118999999999998</v>
      </c>
      <c r="F304" s="161">
        <v>6.8542300000000003</v>
      </c>
      <c r="G304" s="165">
        <v>4.55124</v>
      </c>
      <c r="H304" s="158">
        <v>0.73233999999999999</v>
      </c>
      <c r="I304" s="158">
        <v>4.7260799999999996</v>
      </c>
      <c r="J304" s="158">
        <v>2.5536099999999999</v>
      </c>
      <c r="K304" s="158">
        <v>-1.5</v>
      </c>
      <c r="L304" s="161" t="s">
        <v>562</v>
      </c>
    </row>
    <row r="305" spans="1:12" x14ac:dyDescent="0.25">
      <c r="A305" s="160" t="s">
        <v>732</v>
      </c>
      <c r="B305" s="176">
        <v>244096</v>
      </c>
      <c r="C305" s="155">
        <v>3543</v>
      </c>
      <c r="D305" s="168">
        <v>300</v>
      </c>
      <c r="E305" s="158">
        <v>0.57726999999999995</v>
      </c>
      <c r="F305" s="161">
        <v>6.9272400000000003</v>
      </c>
      <c r="G305" s="165">
        <v>3.2305700000000002</v>
      </c>
      <c r="H305" s="158">
        <v>0.78286</v>
      </c>
      <c r="I305" s="158">
        <v>6.4098899999999999</v>
      </c>
      <c r="J305" s="158">
        <v>2.8132799999999998</v>
      </c>
      <c r="K305" s="158">
        <v>-1.5</v>
      </c>
      <c r="L305" s="161" t="s">
        <v>562</v>
      </c>
    </row>
    <row r="306" spans="1:12" x14ac:dyDescent="0.25">
      <c r="A306" s="160" t="s">
        <v>733</v>
      </c>
      <c r="B306" s="176">
        <v>244097</v>
      </c>
      <c r="C306" s="155">
        <v>3544</v>
      </c>
      <c r="D306" s="168">
        <v>300</v>
      </c>
      <c r="E306" s="158">
        <v>0.52476999999999996</v>
      </c>
      <c r="F306" s="161">
        <v>6.2972299999999999</v>
      </c>
      <c r="G306" s="165">
        <v>2.4838100000000001</v>
      </c>
      <c r="H306" s="158">
        <v>0.72382999999999997</v>
      </c>
      <c r="I306" s="158">
        <v>-0.9</v>
      </c>
      <c r="J306" s="158" t="s">
        <v>562</v>
      </c>
      <c r="K306" s="158">
        <v>19.649930000000001</v>
      </c>
      <c r="L306" s="161">
        <v>5.6600900000000003</v>
      </c>
    </row>
    <row r="307" spans="1:12" x14ac:dyDescent="0.25">
      <c r="A307" s="160" t="s">
        <v>734</v>
      </c>
      <c r="B307" s="176">
        <v>244098</v>
      </c>
      <c r="C307" s="155">
        <v>3545</v>
      </c>
      <c r="D307" s="168">
        <v>300</v>
      </c>
      <c r="E307" s="158">
        <v>0.51971000000000001</v>
      </c>
      <c r="F307" s="161">
        <v>6.2365000000000004</v>
      </c>
      <c r="G307" s="165">
        <v>-0.3</v>
      </c>
      <c r="H307" s="158" t="s">
        <v>562</v>
      </c>
      <c r="I307" s="158">
        <v>2.82131</v>
      </c>
      <c r="J307" s="158">
        <v>2.7796599999999998</v>
      </c>
      <c r="K307" s="158">
        <v>-1.5</v>
      </c>
      <c r="L307" s="161" t="s">
        <v>562</v>
      </c>
    </row>
    <row r="308" spans="1:12" x14ac:dyDescent="0.25">
      <c r="A308" s="162" t="s">
        <v>735</v>
      </c>
      <c r="B308" s="177">
        <v>263082</v>
      </c>
      <c r="C308" s="156">
        <v>3546</v>
      </c>
      <c r="D308" s="168">
        <v>300</v>
      </c>
      <c r="E308" s="159">
        <v>0.50370999999999999</v>
      </c>
      <c r="F308" s="163">
        <v>6.0444899999999997</v>
      </c>
      <c r="G308" s="166">
        <v>-0.3</v>
      </c>
      <c r="H308" s="159" t="s">
        <v>562</v>
      </c>
      <c r="I308" s="159">
        <v>-0.9</v>
      </c>
      <c r="J308" s="159" t="s">
        <v>562</v>
      </c>
      <c r="K308" s="159">
        <v>-1.5</v>
      </c>
      <c r="L308" s="163" t="s">
        <v>562</v>
      </c>
    </row>
    <row r="309" spans="1:12" x14ac:dyDescent="0.25">
      <c r="A309" s="155" t="s">
        <v>736</v>
      </c>
      <c r="B309" s="155">
        <v>263083</v>
      </c>
      <c r="C309" s="155">
        <v>3547</v>
      </c>
      <c r="D309" s="168">
        <v>300</v>
      </c>
      <c r="E309" s="155">
        <v>0.49308999999999997</v>
      </c>
      <c r="F309" s="250">
        <v>5.9171100000000001</v>
      </c>
      <c r="G309" s="165">
        <v>0.76868000000000003</v>
      </c>
      <c r="H309" s="155">
        <v>0.71242000000000005</v>
      </c>
      <c r="I309" s="158">
        <v>-0.9</v>
      </c>
      <c r="J309" s="155" t="s">
        <v>562</v>
      </c>
      <c r="K309" s="158">
        <v>-1.5</v>
      </c>
      <c r="L309" s="250" t="s">
        <v>562</v>
      </c>
    </row>
    <row r="310" spans="1:12" x14ac:dyDescent="0.25">
      <c r="A310" s="155" t="s">
        <v>737</v>
      </c>
      <c r="B310" s="155">
        <v>263084</v>
      </c>
      <c r="C310" s="155">
        <v>3548</v>
      </c>
      <c r="D310" s="168">
        <v>300</v>
      </c>
      <c r="E310" s="155">
        <v>0.51075999999999999</v>
      </c>
      <c r="F310" s="250">
        <v>6.12913</v>
      </c>
      <c r="G310" s="165">
        <v>1.06582</v>
      </c>
      <c r="H310" s="155">
        <v>0.72716999999999998</v>
      </c>
      <c r="I310" s="158">
        <v>3.21367</v>
      </c>
      <c r="J310" s="155">
        <v>2.7172900000000002</v>
      </c>
      <c r="K310" s="158">
        <v>-1.5</v>
      </c>
      <c r="L310" s="250" t="s">
        <v>562</v>
      </c>
    </row>
    <row r="311" spans="1:12" x14ac:dyDescent="0.25">
      <c r="A311" s="155" t="s">
        <v>738</v>
      </c>
      <c r="B311" s="155">
        <v>263085</v>
      </c>
      <c r="C311" s="155">
        <v>3549</v>
      </c>
      <c r="D311" s="168">
        <v>300</v>
      </c>
      <c r="E311" s="155">
        <v>0.55417000000000005</v>
      </c>
      <c r="F311" s="250">
        <v>6.6500899999999996</v>
      </c>
      <c r="G311" s="165">
        <v>1.6369400000000001</v>
      </c>
      <c r="H311" s="155">
        <v>0.74639</v>
      </c>
      <c r="I311" s="158">
        <v>-0.9</v>
      </c>
      <c r="J311" s="155" t="s">
        <v>562</v>
      </c>
      <c r="K311" s="158">
        <v>17.936070000000001</v>
      </c>
      <c r="L311" s="250">
        <v>5.9804399999999998</v>
      </c>
    </row>
    <row r="312" spans="1:12" x14ac:dyDescent="0.25">
      <c r="A312" s="155" t="s">
        <v>739</v>
      </c>
      <c r="B312" s="155">
        <v>263086</v>
      </c>
      <c r="C312" s="155">
        <v>3550</v>
      </c>
      <c r="D312" s="168">
        <v>300</v>
      </c>
      <c r="E312" s="155">
        <v>0.48437999999999998</v>
      </c>
      <c r="F312" s="250">
        <v>5.8125600000000004</v>
      </c>
      <c r="G312" s="165">
        <v>-0.3</v>
      </c>
      <c r="H312" s="155" t="s">
        <v>562</v>
      </c>
      <c r="I312" s="158">
        <v>-0.9</v>
      </c>
      <c r="J312" s="155" t="s">
        <v>562</v>
      </c>
      <c r="K312" s="158">
        <v>9.0721399999999992</v>
      </c>
      <c r="L312" s="250">
        <v>5.4620100000000003</v>
      </c>
    </row>
    <row r="313" spans="1:12" x14ac:dyDescent="0.25">
      <c r="A313" s="155" t="s">
        <v>740</v>
      </c>
      <c r="B313" s="155">
        <v>263087</v>
      </c>
      <c r="C313" s="155">
        <v>3551</v>
      </c>
      <c r="D313" s="168">
        <v>300</v>
      </c>
      <c r="E313" s="155">
        <v>0.47253000000000001</v>
      </c>
      <c r="F313" s="250">
        <v>5.6703599999999996</v>
      </c>
      <c r="G313" s="165">
        <v>-0.3</v>
      </c>
      <c r="H313" s="155" t="s">
        <v>562</v>
      </c>
      <c r="I313" s="158">
        <v>-0.9</v>
      </c>
      <c r="J313" s="155" t="s">
        <v>562</v>
      </c>
      <c r="K313" s="158">
        <v>-1.5</v>
      </c>
      <c r="L313" s="250" t="s">
        <v>562</v>
      </c>
    </row>
    <row r="314" spans="1:12" ht="15.75" thickBot="1" x14ac:dyDescent="0.3">
      <c r="A314" s="164" t="s">
        <v>741</v>
      </c>
      <c r="B314" s="164">
        <v>263088</v>
      </c>
      <c r="C314" s="164">
        <v>3552</v>
      </c>
      <c r="D314" s="164">
        <v>300</v>
      </c>
      <c r="E314" s="164">
        <v>0.49029</v>
      </c>
      <c r="F314" s="251">
        <v>5.88354</v>
      </c>
      <c r="G314" s="270">
        <v>-0.3</v>
      </c>
      <c r="H314" s="164" t="s">
        <v>562</v>
      </c>
      <c r="I314" s="259">
        <v>10.32361</v>
      </c>
      <c r="J314" s="164">
        <v>2.59152</v>
      </c>
      <c r="K314" s="259">
        <v>-1.5</v>
      </c>
      <c r="L314" s="251" t="s">
        <v>562</v>
      </c>
    </row>
  </sheetData>
  <sheetProtection sheet="1" objects="1" scenarios="1"/>
  <conditionalFormatting sqref="A3:B308">
    <cfRule type="duplicateValues" dxfId="0" priority="33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X165"/>
  <sheetViews>
    <sheetView zoomScale="75" zoomScaleNormal="75" workbookViewId="0">
      <selection activeCell="N15" sqref="N15"/>
    </sheetView>
  </sheetViews>
  <sheetFormatPr defaultRowHeight="15" x14ac:dyDescent="0.25"/>
  <cols>
    <col min="17" max="17" width="9.85546875" bestFit="1" customWidth="1"/>
    <col min="18" max="18" width="7.140625" bestFit="1" customWidth="1"/>
    <col min="19" max="19" width="10.85546875" bestFit="1" customWidth="1"/>
    <col min="20" max="20" width="7.85546875" customWidth="1"/>
    <col min="21" max="21" width="7.140625" customWidth="1"/>
    <col min="22" max="22" width="7.140625" bestFit="1" customWidth="1"/>
    <col min="23" max="23" width="4.85546875" customWidth="1"/>
    <col min="24" max="24" width="9.7109375" bestFit="1" customWidth="1"/>
    <col min="25" max="25" width="8.140625" customWidth="1"/>
    <col min="26" max="26" width="14.5703125" bestFit="1" customWidth="1"/>
    <col min="27" max="27" width="12.85546875" bestFit="1" customWidth="1"/>
    <col min="28" max="28" width="10" bestFit="1" customWidth="1"/>
    <col min="29" max="29" width="7" customWidth="1"/>
    <col min="30" max="30" width="8" customWidth="1"/>
    <col min="31" max="32" width="6" customWidth="1"/>
    <col min="33" max="33" width="5.42578125" customWidth="1"/>
    <col min="34" max="34" width="5.5703125" customWidth="1"/>
    <col min="35" max="54" width="8" customWidth="1"/>
  </cols>
  <sheetData>
    <row r="6" spans="9:24" x14ac:dyDescent="0.25">
      <c r="I6" s="1" t="s">
        <v>8</v>
      </c>
      <c r="J6" s="1"/>
      <c r="K6" s="1" t="s">
        <v>9</v>
      </c>
      <c r="L6" s="1"/>
      <c r="M6" s="1" t="s">
        <v>10</v>
      </c>
      <c r="N6" s="1"/>
      <c r="O6" s="1" t="s">
        <v>11</v>
      </c>
      <c r="P6" s="1"/>
      <c r="Q6" s="1" t="s">
        <v>12</v>
      </c>
      <c r="R6" s="1"/>
      <c r="S6" s="1" t="s">
        <v>13</v>
      </c>
      <c r="T6" s="1"/>
      <c r="U6" s="1" t="s">
        <v>14</v>
      </c>
      <c r="V6" s="1"/>
      <c r="W6" s="1" t="s">
        <v>15</v>
      </c>
      <c r="X6" s="1"/>
    </row>
    <row r="7" spans="9:24" x14ac:dyDescent="0.25">
      <c r="I7" s="2">
        <v>2.5499999999999998</v>
      </c>
      <c r="J7" s="3">
        <v>0</v>
      </c>
      <c r="K7" s="2">
        <v>2.67</v>
      </c>
      <c r="L7" s="3">
        <v>2E-3</v>
      </c>
      <c r="M7" s="2">
        <v>2.09</v>
      </c>
      <c r="N7" s="3">
        <v>0.24</v>
      </c>
      <c r="O7" s="2">
        <v>3.1680000000000001</v>
      </c>
      <c r="P7" s="3">
        <v>0.01</v>
      </c>
      <c r="Q7" s="2">
        <v>4.2</v>
      </c>
      <c r="R7" s="3">
        <v>0</v>
      </c>
      <c r="S7" s="2">
        <v>3.496</v>
      </c>
      <c r="T7" s="3">
        <v>0.24</v>
      </c>
      <c r="U7" s="2">
        <v>5</v>
      </c>
      <c r="V7" s="3">
        <v>0</v>
      </c>
      <c r="W7" s="2">
        <v>3.8849999999999998</v>
      </c>
      <c r="X7" s="3">
        <v>0.24</v>
      </c>
    </row>
    <row r="8" spans="9:24" x14ac:dyDescent="0.25">
      <c r="I8" s="2">
        <v>2.0145</v>
      </c>
      <c r="J8" s="3">
        <v>0.21</v>
      </c>
      <c r="K8" s="2">
        <v>2.0139999999999998</v>
      </c>
      <c r="L8" s="3">
        <v>0.24</v>
      </c>
      <c r="M8" s="2">
        <v>2.78</v>
      </c>
      <c r="N8" s="3">
        <v>0</v>
      </c>
      <c r="O8" s="2">
        <v>2.4319999999999999</v>
      </c>
      <c r="P8" s="3">
        <v>0.24</v>
      </c>
      <c r="Q8" s="2">
        <v>3.1920000000000002</v>
      </c>
      <c r="R8" s="3">
        <v>0.24</v>
      </c>
      <c r="S8" s="2">
        <v>4.5999999999999996</v>
      </c>
      <c r="T8" s="3">
        <v>0</v>
      </c>
      <c r="U8" s="2">
        <v>3.8</v>
      </c>
      <c r="V8" s="3">
        <v>0.24</v>
      </c>
      <c r="W8" s="2">
        <v>4.9728000000000003</v>
      </c>
      <c r="X8" s="3">
        <v>0.04</v>
      </c>
    </row>
    <row r="18" spans="1:1" x14ac:dyDescent="0.25">
      <c r="A18" s="5" t="s">
        <v>16</v>
      </c>
    </row>
    <row r="49" spans="1:1" x14ac:dyDescent="0.25">
      <c r="A49" s="5" t="s">
        <v>17</v>
      </c>
    </row>
    <row r="69" spans="1:1" x14ac:dyDescent="0.25">
      <c r="A69" s="6" t="s">
        <v>20</v>
      </c>
    </row>
    <row r="85" spans="1:1" x14ac:dyDescent="0.25">
      <c r="A85" s="5" t="s">
        <v>49</v>
      </c>
    </row>
    <row r="103" spans="1:1" x14ac:dyDescent="0.25">
      <c r="A103" s="4" t="s">
        <v>19</v>
      </c>
    </row>
    <row r="134" spans="1:1" x14ac:dyDescent="0.25">
      <c r="A134" s="4" t="s">
        <v>45</v>
      </c>
    </row>
    <row r="156" spans="1:1" x14ac:dyDescent="0.25">
      <c r="A156" s="191" t="s">
        <v>175</v>
      </c>
    </row>
    <row r="158" spans="1:1" x14ac:dyDescent="0.25">
      <c r="A158" s="5" t="s">
        <v>18</v>
      </c>
    </row>
    <row r="159" spans="1:1" x14ac:dyDescent="0.25">
      <c r="A159" t="s">
        <v>74</v>
      </c>
    </row>
    <row r="160" spans="1:1" x14ac:dyDescent="0.25">
      <c r="A160" t="s">
        <v>70</v>
      </c>
    </row>
    <row r="161" spans="1:1" x14ac:dyDescent="0.25">
      <c r="A161" t="s">
        <v>71</v>
      </c>
    </row>
    <row r="162" spans="1:1" x14ac:dyDescent="0.25">
      <c r="A162" t="s">
        <v>72</v>
      </c>
    </row>
    <row r="163" spans="1:1" x14ac:dyDescent="0.25">
      <c r="A163" t="s">
        <v>48</v>
      </c>
    </row>
    <row r="164" spans="1:1" x14ac:dyDescent="0.25">
      <c r="A164" t="s">
        <v>73</v>
      </c>
    </row>
    <row r="165" spans="1:1" x14ac:dyDescent="0.25">
      <c r="A165" t="s">
        <v>176</v>
      </c>
    </row>
  </sheetData>
  <sheetProtection sheet="1" objects="1" scenarios="1"/>
  <sortState xmlns:xlrd2="http://schemas.microsoft.com/office/spreadsheetml/2017/richdata2" ref="A160:A165">
    <sortCondition ref="A160"/>
  </sortState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Table</vt:lpstr>
      <vt:lpstr>Table of Results</vt:lpstr>
      <vt:lpstr>IP</vt:lpstr>
      <vt:lpstr>Radiometrics</vt:lpstr>
      <vt:lpstr>References</vt:lpstr>
      <vt:lpstr>References!FMG_J_1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Resources</dc:creator>
  <cp:lastModifiedBy>Mila Markoski</cp:lastModifiedBy>
  <dcterms:created xsi:type="dcterms:W3CDTF">2017-08-29T06:56:50Z</dcterms:created>
  <dcterms:modified xsi:type="dcterms:W3CDTF">2024-02-02T07:45:07Z</dcterms:modified>
</cp:coreProperties>
</file>